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D17FC71-AF99-497B-A6AD-D8D2A99E8C2E}" xr6:coauthVersionLast="47" xr6:coauthVersionMax="47" xr10:uidLastSave="{00000000-0000-0000-0000-000000000000}"/>
  <bookViews>
    <workbookView xWindow="-120" yWindow="-120" windowWidth="20730" windowHeight="11040" tabRatio="819" firstSheet="3" activeTab="6" xr2:uid="{00000000-000D-0000-FFFF-FFFF00000000}"/>
  </bookViews>
  <sheets>
    <sheet name="Instrucciones" sheetId="17" r:id="rId1"/>
    <sheet name="Registro_Datos" sheetId="16" r:id="rId2"/>
    <sheet name="FO-GCT-PC01-01_Muestra_13" sheetId="27" r:id="rId3"/>
    <sheet name="FO-GCT-PC01-01_Muestra_15" sheetId="28" r:id="rId4"/>
    <sheet name="FO-GCT-PC01-01_Muestra_16" sheetId="30" r:id="rId5"/>
    <sheet name="FO-GCT-PC01-01_Muestra_18" sheetId="29" r:id="rId6"/>
    <sheet name="FO-GCT-PC01-01_Muestra_20" sheetId="24" r:id="rId7"/>
    <sheet name="FO-GCT-PC01-01_Muestra_32" sheetId="23" r:id="rId8"/>
    <sheet name="FO-GCT-PC01-01_Muestra_50" sheetId="22" r:id="rId9"/>
    <sheet name="FO-GCT-PC01-01_Muestra_80" sheetId="31" r:id="rId10"/>
    <sheet name="FO-GCT-PC01-01_Muestra_125" sheetId="32" r:id="rId11"/>
    <sheet name="FO-GCT-PC01-01_Muestra_200" sheetId="33" r:id="rId12"/>
    <sheet name="ISO 2859-2" sheetId="14" r:id="rId13"/>
    <sheet name="Escenarios" sheetId="26" state="hidden" r:id="rId14"/>
  </sheets>
  <externalReferences>
    <externalReference r:id="rId15"/>
  </externalReferences>
  <definedNames>
    <definedName name="_dos11" localSheetId="10">[1]ALISTAMIENTO!#REF!</definedName>
    <definedName name="_dos11" localSheetId="2">[1]ALISTAMIENTO!#REF!</definedName>
    <definedName name="_dos11" localSheetId="3">[1]ALISTAMIENTO!#REF!</definedName>
    <definedName name="_dos11" localSheetId="4">[1]ALISTAMIENTO!#REF!</definedName>
    <definedName name="_dos11" localSheetId="5">[1]ALISTAMIENTO!#REF!</definedName>
    <definedName name="_dos11" localSheetId="6">[1]ALISTAMIENTO!#REF!</definedName>
    <definedName name="_dos11" localSheetId="11">[1]ALISTAMIENTO!#REF!</definedName>
    <definedName name="_dos11" localSheetId="7">[1]ALISTAMIENTO!#REF!</definedName>
    <definedName name="_dos11" localSheetId="8">[1]ALISTAMIENTO!#REF!</definedName>
    <definedName name="_dos11" localSheetId="9">[1]ALISTAMIENTO!#REF!</definedName>
    <definedName name="_dos11" localSheetId="1">[1]ALISTAMIENTO!#REF!</definedName>
    <definedName name="_dos11">[1]ALISTAMIENTO!#REF!</definedName>
    <definedName name="_dos12" localSheetId="10">[1]ALISTAMIENTO!#REF!</definedName>
    <definedName name="_dos12" localSheetId="2">[1]ALISTAMIENTO!#REF!</definedName>
    <definedName name="_dos12" localSheetId="3">[1]ALISTAMIENTO!#REF!</definedName>
    <definedName name="_dos12" localSheetId="4">[1]ALISTAMIENTO!#REF!</definedName>
    <definedName name="_dos12" localSheetId="5">[1]ALISTAMIENTO!#REF!</definedName>
    <definedName name="_dos12" localSheetId="6">[1]ALISTAMIENTO!#REF!</definedName>
    <definedName name="_dos12" localSheetId="11">[1]ALISTAMIENTO!#REF!</definedName>
    <definedName name="_dos12" localSheetId="7">[1]ALISTAMIENTO!#REF!</definedName>
    <definedName name="_dos12" localSheetId="8">[1]ALISTAMIENTO!#REF!</definedName>
    <definedName name="_dos12" localSheetId="9">[1]ALISTAMIENTO!#REF!</definedName>
    <definedName name="_dos12" localSheetId="1">[1]ALISTAMIENTO!#REF!</definedName>
    <definedName name="_dos12">[1]ALISTAMIENTO!#REF!</definedName>
    <definedName name="_dos13" localSheetId="10">[1]ALISTAMIENTO!#REF!</definedName>
    <definedName name="_dos13" localSheetId="2">[1]ALISTAMIENTO!#REF!</definedName>
    <definedName name="_dos13" localSheetId="3">[1]ALISTAMIENTO!#REF!</definedName>
    <definedName name="_dos13" localSheetId="4">[1]ALISTAMIENTO!#REF!</definedName>
    <definedName name="_dos13" localSheetId="5">[1]ALISTAMIENTO!#REF!</definedName>
    <definedName name="_dos13" localSheetId="6">[1]ALISTAMIENTO!#REF!</definedName>
    <definedName name="_dos13" localSheetId="11">[1]ALISTAMIENTO!#REF!</definedName>
    <definedName name="_dos13" localSheetId="7">[1]ALISTAMIENTO!#REF!</definedName>
    <definedName name="_dos13" localSheetId="8">[1]ALISTAMIENTO!#REF!</definedName>
    <definedName name="_dos13" localSheetId="9">[1]ALISTAMIENTO!#REF!</definedName>
    <definedName name="_dos13">[1]ALISTAMIENTO!#REF!</definedName>
    <definedName name="_dos14" localSheetId="10">[1]ALISTAMIENTO!#REF!</definedName>
    <definedName name="_dos14" localSheetId="2">[1]ALISTAMIENTO!#REF!</definedName>
    <definedName name="_dos14" localSheetId="3">[1]ALISTAMIENTO!#REF!</definedName>
    <definedName name="_dos14" localSheetId="4">[1]ALISTAMIENTO!#REF!</definedName>
    <definedName name="_dos14" localSheetId="5">[1]ALISTAMIENTO!#REF!</definedName>
    <definedName name="_dos14" localSheetId="6">[1]ALISTAMIENTO!#REF!</definedName>
    <definedName name="_dos14" localSheetId="11">[1]ALISTAMIENTO!#REF!</definedName>
    <definedName name="_dos14" localSheetId="7">[1]ALISTAMIENTO!#REF!</definedName>
    <definedName name="_dos14" localSheetId="8">[1]ALISTAMIENTO!#REF!</definedName>
    <definedName name="_dos14" localSheetId="9">[1]ALISTAMIENTO!#REF!</definedName>
    <definedName name="_dos14">[1]ALISTAMIENTO!#REF!</definedName>
    <definedName name="_dos15" localSheetId="10">[1]ALISTAMIENTO!#REF!</definedName>
    <definedName name="_dos15" localSheetId="2">[1]ALISTAMIENTO!#REF!</definedName>
    <definedName name="_dos15" localSheetId="3">[1]ALISTAMIENTO!#REF!</definedName>
    <definedName name="_dos15" localSheetId="4">[1]ALISTAMIENTO!#REF!</definedName>
    <definedName name="_dos15" localSheetId="5">[1]ALISTAMIENTO!#REF!</definedName>
    <definedName name="_dos15" localSheetId="6">[1]ALISTAMIENTO!#REF!</definedName>
    <definedName name="_dos15" localSheetId="11">[1]ALISTAMIENTO!#REF!</definedName>
    <definedName name="_dos15" localSheetId="7">[1]ALISTAMIENTO!#REF!</definedName>
    <definedName name="_dos15" localSheetId="8">[1]ALISTAMIENTO!#REF!</definedName>
    <definedName name="_dos15" localSheetId="9">[1]ALISTAMIENTO!#REF!</definedName>
    <definedName name="_dos15">[1]ALISTAMIENTO!#REF!</definedName>
    <definedName name="_dos21" localSheetId="10">[1]ALISTAMIENTO!#REF!</definedName>
    <definedName name="_dos21" localSheetId="2">[1]ALISTAMIENTO!#REF!</definedName>
    <definedName name="_dos21" localSheetId="3">[1]ALISTAMIENTO!#REF!</definedName>
    <definedName name="_dos21" localSheetId="4">[1]ALISTAMIENTO!#REF!</definedName>
    <definedName name="_dos21" localSheetId="5">[1]ALISTAMIENTO!#REF!</definedName>
    <definedName name="_dos21" localSheetId="6">[1]ALISTAMIENTO!#REF!</definedName>
    <definedName name="_dos21" localSheetId="11">[1]ALISTAMIENTO!#REF!</definedName>
    <definedName name="_dos21" localSheetId="7">[1]ALISTAMIENTO!#REF!</definedName>
    <definedName name="_dos21" localSheetId="8">[1]ALISTAMIENTO!#REF!</definedName>
    <definedName name="_dos21" localSheetId="9">[1]ALISTAMIENTO!#REF!</definedName>
    <definedName name="_dos21">[1]ALISTAMIENTO!#REF!</definedName>
    <definedName name="_dos22" localSheetId="10">[1]ALISTAMIENTO!#REF!</definedName>
    <definedName name="_dos22" localSheetId="2">[1]ALISTAMIENTO!#REF!</definedName>
    <definedName name="_dos22" localSheetId="3">[1]ALISTAMIENTO!#REF!</definedName>
    <definedName name="_dos22" localSheetId="4">[1]ALISTAMIENTO!#REF!</definedName>
    <definedName name="_dos22" localSheetId="5">[1]ALISTAMIENTO!#REF!</definedName>
    <definedName name="_dos22" localSheetId="6">[1]ALISTAMIENTO!#REF!</definedName>
    <definedName name="_dos22" localSheetId="11">[1]ALISTAMIENTO!#REF!</definedName>
    <definedName name="_dos22" localSheetId="7">[1]ALISTAMIENTO!#REF!</definedName>
    <definedName name="_dos22" localSheetId="8">[1]ALISTAMIENTO!#REF!</definedName>
    <definedName name="_dos22" localSheetId="9">[1]ALISTAMIENTO!#REF!</definedName>
    <definedName name="_dos22">[1]ALISTAMIENTO!#REF!</definedName>
    <definedName name="_dos23" localSheetId="10">[1]ALISTAMIENTO!#REF!</definedName>
    <definedName name="_dos23" localSheetId="2">[1]ALISTAMIENTO!#REF!</definedName>
    <definedName name="_dos23" localSheetId="3">[1]ALISTAMIENTO!#REF!</definedName>
    <definedName name="_dos23" localSheetId="4">[1]ALISTAMIENTO!#REF!</definedName>
    <definedName name="_dos23" localSheetId="5">[1]ALISTAMIENTO!#REF!</definedName>
    <definedName name="_dos23" localSheetId="6">[1]ALISTAMIENTO!#REF!</definedName>
    <definedName name="_dos23" localSheetId="11">[1]ALISTAMIENTO!#REF!</definedName>
    <definedName name="_dos23" localSheetId="7">[1]ALISTAMIENTO!#REF!</definedName>
    <definedName name="_dos23" localSheetId="8">[1]ALISTAMIENTO!#REF!</definedName>
    <definedName name="_dos23" localSheetId="9">[1]ALISTAMIENTO!#REF!</definedName>
    <definedName name="_dos23">[1]ALISTAMIENTO!#REF!</definedName>
    <definedName name="_dos31" localSheetId="10">[1]ALISTAMIENTO!#REF!</definedName>
    <definedName name="_dos31" localSheetId="2">[1]ALISTAMIENTO!#REF!</definedName>
    <definedName name="_dos31" localSheetId="3">[1]ALISTAMIENTO!#REF!</definedName>
    <definedName name="_dos31" localSheetId="4">[1]ALISTAMIENTO!#REF!</definedName>
    <definedName name="_dos31" localSheetId="5">[1]ALISTAMIENTO!#REF!</definedName>
    <definedName name="_dos31" localSheetId="6">[1]ALISTAMIENTO!#REF!</definedName>
    <definedName name="_dos31" localSheetId="11">[1]ALISTAMIENTO!#REF!</definedName>
    <definedName name="_dos31" localSheetId="7">[1]ALISTAMIENTO!#REF!</definedName>
    <definedName name="_dos31" localSheetId="8">[1]ALISTAMIENTO!#REF!</definedName>
    <definedName name="_dos31" localSheetId="9">[1]ALISTAMIENTO!#REF!</definedName>
    <definedName name="_dos31">[1]ALISTAMIENTO!#REF!</definedName>
    <definedName name="_dos32" localSheetId="10">[1]ALISTAMIENTO!#REF!</definedName>
    <definedName name="_dos32" localSheetId="2">[1]ALISTAMIENTO!#REF!</definedName>
    <definedName name="_dos32" localSheetId="3">[1]ALISTAMIENTO!#REF!</definedName>
    <definedName name="_dos32" localSheetId="4">[1]ALISTAMIENTO!#REF!</definedName>
    <definedName name="_dos32" localSheetId="5">[1]ALISTAMIENTO!#REF!</definedName>
    <definedName name="_dos32" localSheetId="6">[1]ALISTAMIENTO!#REF!</definedName>
    <definedName name="_dos32" localSheetId="11">[1]ALISTAMIENTO!#REF!</definedName>
    <definedName name="_dos32" localSheetId="7">[1]ALISTAMIENTO!#REF!</definedName>
    <definedName name="_dos32" localSheetId="8">[1]ALISTAMIENTO!#REF!</definedName>
    <definedName name="_dos32" localSheetId="9">[1]ALISTAMIENTO!#REF!</definedName>
    <definedName name="_dos32">[1]ALISTAMIENTO!#REF!</definedName>
    <definedName name="_dos33" localSheetId="10">[1]ALISTAMIENTO!#REF!</definedName>
    <definedName name="_dos33" localSheetId="2">[1]ALISTAMIENTO!#REF!</definedName>
    <definedName name="_dos33" localSheetId="3">[1]ALISTAMIENTO!#REF!</definedName>
    <definedName name="_dos33" localSheetId="4">[1]ALISTAMIENTO!#REF!</definedName>
    <definedName name="_dos33" localSheetId="5">[1]ALISTAMIENTO!#REF!</definedName>
    <definedName name="_dos33" localSheetId="6">[1]ALISTAMIENTO!#REF!</definedName>
    <definedName name="_dos33" localSheetId="11">[1]ALISTAMIENTO!#REF!</definedName>
    <definedName name="_dos33" localSheetId="7">[1]ALISTAMIENTO!#REF!</definedName>
    <definedName name="_dos33" localSheetId="8">[1]ALISTAMIENTO!#REF!</definedName>
    <definedName name="_dos33" localSheetId="9">[1]ALISTAMIENTO!#REF!</definedName>
    <definedName name="_dos33">[1]ALISTAMIENTO!#REF!</definedName>
    <definedName name="_xlnm._FilterDatabase" localSheetId="10" hidden="1">#N/A</definedName>
    <definedName name="_xlnm._FilterDatabase" localSheetId="2" hidden="1">#N/A</definedName>
    <definedName name="_xlnm._FilterDatabase" localSheetId="3" hidden="1">#N/A</definedName>
    <definedName name="_xlnm._FilterDatabase" localSheetId="4" hidden="1">#N/A</definedName>
    <definedName name="_xlnm._FilterDatabase" localSheetId="5" hidden="1">#N/A</definedName>
    <definedName name="_xlnm._FilterDatabase" localSheetId="6" hidden="1">#N/A</definedName>
    <definedName name="_xlnm._FilterDatabase" localSheetId="11" hidden="1">#N/A</definedName>
    <definedName name="_xlnm._FilterDatabase" localSheetId="7" hidden="1">#N/A</definedName>
    <definedName name="_xlnm._FilterDatabase" localSheetId="8" hidden="1">#N/A</definedName>
    <definedName name="_xlnm._FilterDatabase" localSheetId="9" hidden="1">#N/A</definedName>
    <definedName name="_uno11" localSheetId="10">[1]ALISTAMIENTO!#REF!</definedName>
    <definedName name="_uno11" localSheetId="2">[1]ALISTAMIENTO!#REF!</definedName>
    <definedName name="_uno11" localSheetId="3">[1]ALISTAMIENTO!#REF!</definedName>
    <definedName name="_uno11" localSheetId="4">[1]ALISTAMIENTO!#REF!</definedName>
    <definedName name="_uno11" localSheetId="5">[1]ALISTAMIENTO!#REF!</definedName>
    <definedName name="_uno11" localSheetId="6">[1]ALISTAMIENTO!#REF!</definedName>
    <definedName name="_uno11" localSheetId="11">[1]ALISTAMIENTO!#REF!</definedName>
    <definedName name="_uno11" localSheetId="7">[1]ALISTAMIENTO!#REF!</definedName>
    <definedName name="_uno11" localSheetId="8">[1]ALISTAMIENTO!#REF!</definedName>
    <definedName name="_uno11" localSheetId="9">[1]ALISTAMIENTO!#REF!</definedName>
    <definedName name="_uno11">[1]ALISTAMIENTO!#REF!</definedName>
    <definedName name="_uno12" localSheetId="10">[1]ALISTAMIENTO!#REF!</definedName>
    <definedName name="_uno12" localSheetId="2">[1]ALISTAMIENTO!#REF!</definedName>
    <definedName name="_uno12" localSheetId="3">[1]ALISTAMIENTO!#REF!</definedName>
    <definedName name="_uno12" localSheetId="4">[1]ALISTAMIENTO!#REF!</definedName>
    <definedName name="_uno12" localSheetId="5">[1]ALISTAMIENTO!#REF!</definedName>
    <definedName name="_uno12" localSheetId="6">[1]ALISTAMIENTO!#REF!</definedName>
    <definedName name="_uno12" localSheetId="11">[1]ALISTAMIENTO!#REF!</definedName>
    <definedName name="_uno12" localSheetId="7">[1]ALISTAMIENTO!#REF!</definedName>
    <definedName name="_uno12" localSheetId="8">[1]ALISTAMIENTO!#REF!</definedName>
    <definedName name="_uno12" localSheetId="9">[1]ALISTAMIENTO!#REF!</definedName>
    <definedName name="_uno12">[1]ALISTAMIENTO!#REF!</definedName>
    <definedName name="_uno13" localSheetId="10">[1]ALISTAMIENTO!#REF!</definedName>
    <definedName name="_uno13" localSheetId="2">[1]ALISTAMIENTO!#REF!</definedName>
    <definedName name="_uno13" localSheetId="3">[1]ALISTAMIENTO!#REF!</definedName>
    <definedName name="_uno13" localSheetId="4">[1]ALISTAMIENTO!#REF!</definedName>
    <definedName name="_uno13" localSheetId="5">[1]ALISTAMIENTO!#REF!</definedName>
    <definedName name="_uno13" localSheetId="6">[1]ALISTAMIENTO!#REF!</definedName>
    <definedName name="_uno13" localSheetId="11">[1]ALISTAMIENTO!#REF!</definedName>
    <definedName name="_uno13" localSheetId="7">[1]ALISTAMIENTO!#REF!</definedName>
    <definedName name="_uno13" localSheetId="8">[1]ALISTAMIENTO!#REF!</definedName>
    <definedName name="_uno13" localSheetId="9">[1]ALISTAMIENTO!#REF!</definedName>
    <definedName name="_uno13">[1]ALISTAMIENTO!#REF!</definedName>
    <definedName name="_uno21" localSheetId="10">[1]ALISTAMIENTO!#REF!</definedName>
    <definedName name="_uno21" localSheetId="2">[1]ALISTAMIENTO!#REF!</definedName>
    <definedName name="_uno21" localSheetId="3">[1]ALISTAMIENTO!#REF!</definedName>
    <definedName name="_uno21" localSheetId="4">[1]ALISTAMIENTO!#REF!</definedName>
    <definedName name="_uno21" localSheetId="5">[1]ALISTAMIENTO!#REF!</definedName>
    <definedName name="_uno21" localSheetId="6">[1]ALISTAMIENTO!#REF!</definedName>
    <definedName name="_uno21" localSheetId="11">[1]ALISTAMIENTO!#REF!</definedName>
    <definedName name="_uno21" localSheetId="7">[1]ALISTAMIENTO!#REF!</definedName>
    <definedName name="_uno21" localSheetId="8">[1]ALISTAMIENTO!#REF!</definedName>
    <definedName name="_uno21" localSheetId="9">[1]ALISTAMIENTO!#REF!</definedName>
    <definedName name="_uno21">[1]ALISTAMIENTO!#REF!</definedName>
    <definedName name="_uno22" localSheetId="10">[1]ALISTAMIENTO!#REF!</definedName>
    <definedName name="_uno22" localSheetId="2">[1]ALISTAMIENTO!#REF!</definedName>
    <definedName name="_uno22" localSheetId="3">[1]ALISTAMIENTO!#REF!</definedName>
    <definedName name="_uno22" localSheetId="4">[1]ALISTAMIENTO!#REF!</definedName>
    <definedName name="_uno22" localSheetId="5">[1]ALISTAMIENTO!#REF!</definedName>
    <definedName name="_uno22" localSheetId="6">[1]ALISTAMIENTO!#REF!</definedName>
    <definedName name="_uno22" localSheetId="11">[1]ALISTAMIENTO!#REF!</definedName>
    <definedName name="_uno22" localSheetId="7">[1]ALISTAMIENTO!#REF!</definedName>
    <definedName name="_uno22" localSheetId="8">[1]ALISTAMIENTO!#REF!</definedName>
    <definedName name="_uno22" localSheetId="9">[1]ALISTAMIENTO!#REF!</definedName>
    <definedName name="_uno22">[1]ALISTAMIENTO!#REF!</definedName>
    <definedName name="_uno31" localSheetId="10">[1]ALISTAMIENTO!#REF!</definedName>
    <definedName name="_uno31" localSheetId="2">[1]ALISTAMIENTO!#REF!</definedName>
    <definedName name="_uno31" localSheetId="3">[1]ALISTAMIENTO!#REF!</definedName>
    <definedName name="_uno31" localSheetId="4">[1]ALISTAMIENTO!#REF!</definedName>
    <definedName name="_uno31" localSheetId="5">[1]ALISTAMIENTO!#REF!</definedName>
    <definedName name="_uno31" localSheetId="6">[1]ALISTAMIENTO!#REF!</definedName>
    <definedName name="_uno31" localSheetId="11">[1]ALISTAMIENTO!#REF!</definedName>
    <definedName name="_uno31" localSheetId="7">[1]ALISTAMIENTO!#REF!</definedName>
    <definedName name="_uno31" localSheetId="8">[1]ALISTAMIENTO!#REF!</definedName>
    <definedName name="_uno31" localSheetId="9">[1]ALISTAMIENTO!#REF!</definedName>
    <definedName name="_uno31">[1]ALISTAMIENTO!#REF!</definedName>
    <definedName name="_uno32" localSheetId="10">[1]ALISTAMIENTO!#REF!</definedName>
    <definedName name="_uno32" localSheetId="2">[1]ALISTAMIENTO!#REF!</definedName>
    <definedName name="_uno32" localSheetId="3">[1]ALISTAMIENTO!#REF!</definedName>
    <definedName name="_uno32" localSheetId="4">[1]ALISTAMIENTO!#REF!</definedName>
    <definedName name="_uno32" localSheetId="5">[1]ALISTAMIENTO!#REF!</definedName>
    <definedName name="_uno32" localSheetId="6">[1]ALISTAMIENTO!#REF!</definedName>
    <definedName name="_uno32" localSheetId="11">[1]ALISTAMIENTO!#REF!</definedName>
    <definedName name="_uno32" localSheetId="7">[1]ALISTAMIENTO!#REF!</definedName>
    <definedName name="_uno32" localSheetId="8">[1]ALISTAMIENTO!#REF!</definedName>
    <definedName name="_uno32" localSheetId="9">[1]ALISTAMIENTO!#REF!</definedName>
    <definedName name="_uno32">[1]ALISTAMIENTO!#REF!</definedName>
    <definedName name="_uno33" localSheetId="10">[1]ALISTAMIENTO!#REF!</definedName>
    <definedName name="_uno33" localSheetId="2">[1]ALISTAMIENTO!#REF!</definedName>
    <definedName name="_uno33" localSheetId="3">[1]ALISTAMIENTO!#REF!</definedName>
    <definedName name="_uno33" localSheetId="4">[1]ALISTAMIENTO!#REF!</definedName>
    <definedName name="_uno33" localSheetId="5">[1]ALISTAMIENTO!#REF!</definedName>
    <definedName name="_uno33" localSheetId="6">[1]ALISTAMIENTO!#REF!</definedName>
    <definedName name="_uno33" localSheetId="11">[1]ALISTAMIENTO!#REF!</definedName>
    <definedName name="_uno33" localSheetId="7">[1]ALISTAMIENTO!#REF!</definedName>
    <definedName name="_uno33" localSheetId="8">[1]ALISTAMIENTO!#REF!</definedName>
    <definedName name="_uno33" localSheetId="9">[1]ALISTAMIENTO!#REF!</definedName>
    <definedName name="_uno33">[1]ALISTAMIENTO!#REF!</definedName>
    <definedName name="_uno34" localSheetId="10">[1]ALISTAMIENTO!#REF!</definedName>
    <definedName name="_uno34" localSheetId="2">[1]ALISTAMIENTO!#REF!</definedName>
    <definedName name="_uno34" localSheetId="3">[1]ALISTAMIENTO!#REF!</definedName>
    <definedName name="_uno34" localSheetId="4">[1]ALISTAMIENTO!#REF!</definedName>
    <definedName name="_uno34" localSheetId="5">[1]ALISTAMIENTO!#REF!</definedName>
    <definedName name="_uno34" localSheetId="6">[1]ALISTAMIENTO!#REF!</definedName>
    <definedName name="_uno34" localSheetId="11">[1]ALISTAMIENTO!#REF!</definedName>
    <definedName name="_uno34" localSheetId="7">[1]ALISTAMIENTO!#REF!</definedName>
    <definedName name="_uno34" localSheetId="8">[1]ALISTAMIENTO!#REF!</definedName>
    <definedName name="_uno34" localSheetId="9">[1]ALISTAMIENTO!#REF!</definedName>
    <definedName name="_uno34">[1]ALISTAMIENTO!#REF!</definedName>
    <definedName name="_uno35" localSheetId="10">[1]ALISTAMIENTO!#REF!</definedName>
    <definedName name="_uno35" localSheetId="2">[1]ALISTAMIENTO!#REF!</definedName>
    <definedName name="_uno35" localSheetId="3">[1]ALISTAMIENTO!#REF!</definedName>
    <definedName name="_uno35" localSheetId="4">[1]ALISTAMIENTO!#REF!</definedName>
    <definedName name="_uno35" localSheetId="5">[1]ALISTAMIENTO!#REF!</definedName>
    <definedName name="_uno35" localSheetId="6">[1]ALISTAMIENTO!#REF!</definedName>
    <definedName name="_uno35" localSheetId="11">[1]ALISTAMIENTO!#REF!</definedName>
    <definedName name="_uno35" localSheetId="7">[1]ALISTAMIENTO!#REF!</definedName>
    <definedName name="_uno35" localSheetId="8">[1]ALISTAMIENTO!#REF!</definedName>
    <definedName name="_uno35" localSheetId="9">[1]ALISTAMIENTO!#REF!</definedName>
    <definedName name="_uno35">[1]ALISTAMIENTO!#REF!</definedName>
    <definedName name="AA" localSheetId="10">[1]ALISTAMIENTO!#REF!</definedName>
    <definedName name="AA" localSheetId="2">[1]ALISTAMIENTO!#REF!</definedName>
    <definedName name="AA" localSheetId="3">[1]ALISTAMIENTO!#REF!</definedName>
    <definedName name="AA" localSheetId="4">[1]ALISTAMIENTO!#REF!</definedName>
    <definedName name="AA" localSheetId="5">[1]ALISTAMIENTO!#REF!</definedName>
    <definedName name="AA" localSheetId="6">[1]ALISTAMIENTO!#REF!</definedName>
    <definedName name="AA" localSheetId="11">[1]ALISTAMIENTO!#REF!</definedName>
    <definedName name="AA" localSheetId="7">[1]ALISTAMIENTO!#REF!</definedName>
    <definedName name="AA" localSheetId="8">[1]ALISTAMIENTO!#REF!</definedName>
    <definedName name="AA" localSheetId="9">[1]ALISTAMIENTO!#REF!</definedName>
    <definedName name="AA">[1]ALISTAMIENTO!#REF!</definedName>
    <definedName name="AAA" localSheetId="10">[1]ALISTAMIENTO!#REF!</definedName>
    <definedName name="AAA" localSheetId="2">[1]ALISTAMIENTO!#REF!</definedName>
    <definedName name="AAA" localSheetId="3">[1]ALISTAMIENTO!#REF!</definedName>
    <definedName name="AAA" localSheetId="4">[1]ALISTAMIENTO!#REF!</definedName>
    <definedName name="AAA" localSheetId="5">[1]ALISTAMIENTO!#REF!</definedName>
    <definedName name="AAA" localSheetId="6">[1]ALISTAMIENTO!#REF!</definedName>
    <definedName name="AAA" localSheetId="11">[1]ALISTAMIENTO!#REF!</definedName>
    <definedName name="AAA" localSheetId="7">[1]ALISTAMIENTO!#REF!</definedName>
    <definedName name="AAA" localSheetId="8">[1]ALISTAMIENTO!#REF!</definedName>
    <definedName name="AAA" localSheetId="9">[1]ALISTAMIENTO!#REF!</definedName>
    <definedName name="AAA">[1]ALISTAMIENTO!#REF!</definedName>
    <definedName name="AAAA" localSheetId="10">[1]ALISTAMIENTO!#REF!</definedName>
    <definedName name="AAAA" localSheetId="2">[1]ALISTAMIENTO!#REF!</definedName>
    <definedName name="AAAA" localSheetId="3">[1]ALISTAMIENTO!#REF!</definedName>
    <definedName name="AAAA" localSheetId="4">[1]ALISTAMIENTO!#REF!</definedName>
    <definedName name="AAAA" localSheetId="5">[1]ALISTAMIENTO!#REF!</definedName>
    <definedName name="AAAA" localSheetId="6">[1]ALISTAMIENTO!#REF!</definedName>
    <definedName name="AAAA" localSheetId="11">[1]ALISTAMIENTO!#REF!</definedName>
    <definedName name="AAAA" localSheetId="7">[1]ALISTAMIENTO!#REF!</definedName>
    <definedName name="AAAA" localSheetId="8">[1]ALISTAMIENTO!#REF!</definedName>
    <definedName name="AAAA" localSheetId="9">[1]ALISTAMIENTO!#REF!</definedName>
    <definedName name="AAAA">[1]ALISTAMIENTO!#REF!</definedName>
    <definedName name="_xlnm.Print_Area" localSheetId="10">'FO-GCT-PC01-01_Muestra_125'!$A$1:$Z$148</definedName>
    <definedName name="_xlnm.Print_Area" localSheetId="2">'FO-GCT-PC01-01_Muestra_13'!$A$1:$Z$37</definedName>
    <definedName name="_xlnm.Print_Area" localSheetId="3">'FO-GCT-PC01-01_Muestra_15'!$A$1:$Z$39</definedName>
    <definedName name="_xlnm.Print_Area" localSheetId="4">'FO-GCT-PC01-01_Muestra_16'!$A$1:$Z$40</definedName>
    <definedName name="_xlnm.Print_Area" localSheetId="5">'FO-GCT-PC01-01_Muestra_18'!$A$1:$Z$42</definedName>
    <definedName name="_xlnm.Print_Area" localSheetId="6">'FO-GCT-PC01-01_Muestra_20'!$A$1:$Z$44</definedName>
    <definedName name="_xlnm.Print_Area" localSheetId="11">'FO-GCT-PC01-01_Muestra_200'!$A$1:$Z$223</definedName>
    <definedName name="_xlnm.Print_Area" localSheetId="7">'FO-GCT-PC01-01_Muestra_32'!$A$1:$Z$56</definedName>
    <definedName name="_xlnm.Print_Area" localSheetId="8">'FO-GCT-PC01-01_Muestra_50'!$A$1:$Z$73</definedName>
    <definedName name="_xlnm.Print_Area" localSheetId="9">'FO-GCT-PC01-01_Muestra_80'!$A$1:$Z$103</definedName>
    <definedName name="_xlnm.Print_Area" localSheetId="12">'ISO 2859-2'!$A$1:$F$20</definedName>
    <definedName name="_xlnm.Print_Area" localSheetId="1">Registro_Datos!$A$1:$AA$221</definedName>
    <definedName name="cinco1" localSheetId="10">[1]ALISTAMIENTO!#REF!</definedName>
    <definedName name="cinco1" localSheetId="2">[1]ALISTAMIENTO!#REF!</definedName>
    <definedName name="cinco1" localSheetId="3">[1]ALISTAMIENTO!#REF!</definedName>
    <definedName name="cinco1" localSheetId="4">[1]ALISTAMIENTO!#REF!</definedName>
    <definedName name="cinco1" localSheetId="5">[1]ALISTAMIENTO!#REF!</definedName>
    <definedName name="cinco1" localSheetId="6">[1]ALISTAMIENTO!#REF!</definedName>
    <definedName name="cinco1" localSheetId="11">[1]ALISTAMIENTO!#REF!</definedName>
    <definedName name="cinco1" localSheetId="7">[1]ALISTAMIENTO!#REF!</definedName>
    <definedName name="cinco1" localSheetId="8">[1]ALISTAMIENTO!#REF!</definedName>
    <definedName name="cinco1" localSheetId="9">[1]ALISTAMIENTO!#REF!</definedName>
    <definedName name="cinco1" localSheetId="1">[1]ALISTAMIENTO!#REF!</definedName>
    <definedName name="cinco1">[1]ALISTAMIENTO!#REF!</definedName>
    <definedName name="cinco2" localSheetId="10">[1]ALISTAMIENTO!#REF!</definedName>
    <definedName name="cinco2" localSheetId="2">[1]ALISTAMIENTO!#REF!</definedName>
    <definedName name="cinco2" localSheetId="3">[1]ALISTAMIENTO!#REF!</definedName>
    <definedName name="cinco2" localSheetId="4">[1]ALISTAMIENTO!#REF!</definedName>
    <definedName name="cinco2" localSheetId="5">[1]ALISTAMIENTO!#REF!</definedName>
    <definedName name="cinco2" localSheetId="6">[1]ALISTAMIENTO!#REF!</definedName>
    <definedName name="cinco2" localSheetId="11">[1]ALISTAMIENTO!#REF!</definedName>
    <definedName name="cinco2" localSheetId="7">[1]ALISTAMIENTO!#REF!</definedName>
    <definedName name="cinco2" localSheetId="8">[1]ALISTAMIENTO!#REF!</definedName>
    <definedName name="cinco2" localSheetId="9">[1]ALISTAMIENTO!#REF!</definedName>
    <definedName name="cinco2" localSheetId="1">[1]ALISTAMIENTO!#REF!</definedName>
    <definedName name="cinco2">[1]ALISTAMIENTO!#REF!</definedName>
    <definedName name="cinco3" localSheetId="10">[1]ALISTAMIENTO!#REF!</definedName>
    <definedName name="cinco3" localSheetId="2">[1]ALISTAMIENTO!#REF!</definedName>
    <definedName name="cinco3" localSheetId="3">[1]ALISTAMIENTO!#REF!</definedName>
    <definedName name="cinco3" localSheetId="4">[1]ALISTAMIENTO!#REF!</definedName>
    <definedName name="cinco3" localSheetId="5">[1]ALISTAMIENTO!#REF!</definedName>
    <definedName name="cinco3" localSheetId="6">[1]ALISTAMIENTO!#REF!</definedName>
    <definedName name="cinco3" localSheetId="11">[1]ALISTAMIENTO!#REF!</definedName>
    <definedName name="cinco3" localSheetId="7">[1]ALISTAMIENTO!#REF!</definedName>
    <definedName name="cinco3" localSheetId="8">[1]ALISTAMIENTO!#REF!</definedName>
    <definedName name="cinco3" localSheetId="9">[1]ALISTAMIENTO!#REF!</definedName>
    <definedName name="cinco3">[1]ALISTAMIENTO!#REF!</definedName>
    <definedName name="cinco41" localSheetId="10">[1]ALISTAMIENTO!#REF!</definedName>
    <definedName name="cinco41" localSheetId="2">[1]ALISTAMIENTO!#REF!</definedName>
    <definedName name="cinco41" localSheetId="3">[1]ALISTAMIENTO!#REF!</definedName>
    <definedName name="cinco41" localSheetId="4">[1]ALISTAMIENTO!#REF!</definedName>
    <definedName name="cinco41" localSheetId="5">[1]ALISTAMIENTO!#REF!</definedName>
    <definedName name="cinco41" localSheetId="6">[1]ALISTAMIENTO!#REF!</definedName>
    <definedName name="cinco41" localSheetId="11">[1]ALISTAMIENTO!#REF!</definedName>
    <definedName name="cinco41" localSheetId="7">[1]ALISTAMIENTO!#REF!</definedName>
    <definedName name="cinco41" localSheetId="8">[1]ALISTAMIENTO!#REF!</definedName>
    <definedName name="cinco41" localSheetId="9">[1]ALISTAMIENTO!#REF!</definedName>
    <definedName name="cinco41">[1]ALISTAMIENTO!#REF!</definedName>
    <definedName name="cinco42" localSheetId="10">[1]ALISTAMIENTO!#REF!</definedName>
    <definedName name="cinco42" localSheetId="2">[1]ALISTAMIENTO!#REF!</definedName>
    <definedName name="cinco42" localSheetId="3">[1]ALISTAMIENTO!#REF!</definedName>
    <definedName name="cinco42" localSheetId="4">[1]ALISTAMIENTO!#REF!</definedName>
    <definedName name="cinco42" localSheetId="5">[1]ALISTAMIENTO!#REF!</definedName>
    <definedName name="cinco42" localSheetId="6">[1]ALISTAMIENTO!#REF!</definedName>
    <definedName name="cinco42" localSheetId="11">[1]ALISTAMIENTO!#REF!</definedName>
    <definedName name="cinco42" localSheetId="7">[1]ALISTAMIENTO!#REF!</definedName>
    <definedName name="cinco42" localSheetId="8">[1]ALISTAMIENTO!#REF!</definedName>
    <definedName name="cinco42" localSheetId="9">[1]ALISTAMIENTO!#REF!</definedName>
    <definedName name="cinco42">[1]ALISTAMIENTO!#REF!</definedName>
    <definedName name="cinco51" localSheetId="10">[1]ALISTAMIENTO!#REF!</definedName>
    <definedName name="cinco51" localSheetId="2">[1]ALISTAMIENTO!#REF!</definedName>
    <definedName name="cinco51" localSheetId="3">[1]ALISTAMIENTO!#REF!</definedName>
    <definedName name="cinco51" localSheetId="4">[1]ALISTAMIENTO!#REF!</definedName>
    <definedName name="cinco51" localSheetId="5">[1]ALISTAMIENTO!#REF!</definedName>
    <definedName name="cinco51" localSheetId="6">[1]ALISTAMIENTO!#REF!</definedName>
    <definedName name="cinco51" localSheetId="11">[1]ALISTAMIENTO!#REF!</definedName>
    <definedName name="cinco51" localSheetId="7">[1]ALISTAMIENTO!#REF!</definedName>
    <definedName name="cinco51" localSheetId="8">[1]ALISTAMIENTO!#REF!</definedName>
    <definedName name="cinco51" localSheetId="9">[1]ALISTAMIENTO!#REF!</definedName>
    <definedName name="cinco51">[1]ALISTAMIENTO!#REF!</definedName>
    <definedName name="cinco52" localSheetId="10">[1]ALISTAMIENTO!#REF!</definedName>
    <definedName name="cinco52" localSheetId="2">[1]ALISTAMIENTO!#REF!</definedName>
    <definedName name="cinco52" localSheetId="3">[1]ALISTAMIENTO!#REF!</definedName>
    <definedName name="cinco52" localSheetId="4">[1]ALISTAMIENTO!#REF!</definedName>
    <definedName name="cinco52" localSheetId="5">[1]ALISTAMIENTO!#REF!</definedName>
    <definedName name="cinco52" localSheetId="6">[1]ALISTAMIENTO!#REF!</definedName>
    <definedName name="cinco52" localSheetId="11">[1]ALISTAMIENTO!#REF!</definedName>
    <definedName name="cinco52" localSheetId="7">[1]ALISTAMIENTO!#REF!</definedName>
    <definedName name="cinco52" localSheetId="8">[1]ALISTAMIENTO!#REF!</definedName>
    <definedName name="cinco52" localSheetId="9">[1]ALISTAMIENTO!#REF!</definedName>
    <definedName name="cinco52">[1]ALISTAMIENTO!#REF!</definedName>
    <definedName name="cinco53" localSheetId="10">[1]ALISTAMIENTO!#REF!</definedName>
    <definedName name="cinco53" localSheetId="2">[1]ALISTAMIENTO!#REF!</definedName>
    <definedName name="cinco53" localSheetId="3">[1]ALISTAMIENTO!#REF!</definedName>
    <definedName name="cinco53" localSheetId="4">[1]ALISTAMIENTO!#REF!</definedName>
    <definedName name="cinco53" localSheetId="5">[1]ALISTAMIENTO!#REF!</definedName>
    <definedName name="cinco53" localSheetId="6">[1]ALISTAMIENTO!#REF!</definedName>
    <definedName name="cinco53" localSheetId="11">[1]ALISTAMIENTO!#REF!</definedName>
    <definedName name="cinco53" localSheetId="7">[1]ALISTAMIENTO!#REF!</definedName>
    <definedName name="cinco53" localSheetId="8">[1]ALISTAMIENTO!#REF!</definedName>
    <definedName name="cinco53" localSheetId="9">[1]ALISTAMIENTO!#REF!</definedName>
    <definedName name="cinco53">[1]ALISTAMIENTO!#REF!</definedName>
    <definedName name="cinco61" localSheetId="10">[1]ALISTAMIENTO!#REF!</definedName>
    <definedName name="cinco61" localSheetId="2">[1]ALISTAMIENTO!#REF!</definedName>
    <definedName name="cinco61" localSheetId="3">[1]ALISTAMIENTO!#REF!</definedName>
    <definedName name="cinco61" localSheetId="4">[1]ALISTAMIENTO!#REF!</definedName>
    <definedName name="cinco61" localSheetId="5">[1]ALISTAMIENTO!#REF!</definedName>
    <definedName name="cinco61" localSheetId="6">[1]ALISTAMIENTO!#REF!</definedName>
    <definedName name="cinco61" localSheetId="11">[1]ALISTAMIENTO!#REF!</definedName>
    <definedName name="cinco61" localSheetId="7">[1]ALISTAMIENTO!#REF!</definedName>
    <definedName name="cinco61" localSheetId="8">[1]ALISTAMIENTO!#REF!</definedName>
    <definedName name="cinco61" localSheetId="9">[1]ALISTAMIENTO!#REF!</definedName>
    <definedName name="cinco61">[1]ALISTAMIENTO!#REF!</definedName>
    <definedName name="cinco62" localSheetId="10">[1]ALISTAMIENTO!#REF!</definedName>
    <definedName name="cinco62" localSheetId="2">[1]ALISTAMIENTO!#REF!</definedName>
    <definedName name="cinco62" localSheetId="3">[1]ALISTAMIENTO!#REF!</definedName>
    <definedName name="cinco62" localSheetId="4">[1]ALISTAMIENTO!#REF!</definedName>
    <definedName name="cinco62" localSheetId="5">[1]ALISTAMIENTO!#REF!</definedName>
    <definedName name="cinco62" localSheetId="6">[1]ALISTAMIENTO!#REF!</definedName>
    <definedName name="cinco62" localSheetId="11">[1]ALISTAMIENTO!#REF!</definedName>
    <definedName name="cinco62" localSheetId="7">[1]ALISTAMIENTO!#REF!</definedName>
    <definedName name="cinco62" localSheetId="8">[1]ALISTAMIENTO!#REF!</definedName>
    <definedName name="cinco62" localSheetId="9">[1]ALISTAMIENTO!#REF!</definedName>
    <definedName name="cinco62">[1]ALISTAMIENTO!#REF!</definedName>
    <definedName name="cinco63" localSheetId="10">[1]ALISTAMIENTO!#REF!</definedName>
    <definedName name="cinco63" localSheetId="2">[1]ALISTAMIENTO!#REF!</definedName>
    <definedName name="cinco63" localSheetId="3">[1]ALISTAMIENTO!#REF!</definedName>
    <definedName name="cinco63" localSheetId="4">[1]ALISTAMIENTO!#REF!</definedName>
    <definedName name="cinco63" localSheetId="5">[1]ALISTAMIENTO!#REF!</definedName>
    <definedName name="cinco63" localSheetId="6">[1]ALISTAMIENTO!#REF!</definedName>
    <definedName name="cinco63" localSheetId="11">[1]ALISTAMIENTO!#REF!</definedName>
    <definedName name="cinco63" localSheetId="7">[1]ALISTAMIENTO!#REF!</definedName>
    <definedName name="cinco63" localSheetId="8">[1]ALISTAMIENTO!#REF!</definedName>
    <definedName name="cinco63" localSheetId="9">[1]ALISTAMIENTO!#REF!</definedName>
    <definedName name="cinco63">[1]ALISTAMIENTO!#REF!</definedName>
    <definedName name="cuatro1" localSheetId="10">[1]ALISTAMIENTO!#REF!</definedName>
    <definedName name="cuatro1" localSheetId="2">[1]ALISTAMIENTO!#REF!</definedName>
    <definedName name="cuatro1" localSheetId="3">[1]ALISTAMIENTO!#REF!</definedName>
    <definedName name="cuatro1" localSheetId="4">[1]ALISTAMIENTO!#REF!</definedName>
    <definedName name="cuatro1" localSheetId="5">[1]ALISTAMIENTO!#REF!</definedName>
    <definedName name="cuatro1" localSheetId="6">[1]ALISTAMIENTO!#REF!</definedName>
    <definedName name="cuatro1" localSheetId="11">[1]ALISTAMIENTO!#REF!</definedName>
    <definedName name="cuatro1" localSheetId="7">[1]ALISTAMIENTO!#REF!</definedName>
    <definedName name="cuatro1" localSheetId="8">[1]ALISTAMIENTO!#REF!</definedName>
    <definedName name="cuatro1" localSheetId="9">[1]ALISTAMIENTO!#REF!</definedName>
    <definedName name="cuatro1">[1]ALISTAMIENTO!#REF!</definedName>
    <definedName name="cuatro21" localSheetId="10">[1]ALISTAMIENTO!#REF!</definedName>
    <definedName name="cuatro21" localSheetId="2">[1]ALISTAMIENTO!#REF!</definedName>
    <definedName name="cuatro21" localSheetId="3">[1]ALISTAMIENTO!#REF!</definedName>
    <definedName name="cuatro21" localSheetId="4">[1]ALISTAMIENTO!#REF!</definedName>
    <definedName name="cuatro21" localSheetId="5">[1]ALISTAMIENTO!#REF!</definedName>
    <definedName name="cuatro21" localSheetId="6">[1]ALISTAMIENTO!#REF!</definedName>
    <definedName name="cuatro21" localSheetId="11">[1]ALISTAMIENTO!#REF!</definedName>
    <definedName name="cuatro21" localSheetId="7">[1]ALISTAMIENTO!#REF!</definedName>
    <definedName name="cuatro21" localSheetId="8">[1]ALISTAMIENTO!#REF!</definedName>
    <definedName name="cuatro21" localSheetId="9">[1]ALISTAMIENTO!#REF!</definedName>
    <definedName name="cuatro21">[1]ALISTAMIENTO!#REF!</definedName>
    <definedName name="cuatro22" localSheetId="10">[1]ALISTAMIENTO!#REF!</definedName>
    <definedName name="cuatro22" localSheetId="2">[1]ALISTAMIENTO!#REF!</definedName>
    <definedName name="cuatro22" localSheetId="3">[1]ALISTAMIENTO!#REF!</definedName>
    <definedName name="cuatro22" localSheetId="4">[1]ALISTAMIENTO!#REF!</definedName>
    <definedName name="cuatro22" localSheetId="5">[1]ALISTAMIENTO!#REF!</definedName>
    <definedName name="cuatro22" localSheetId="6">[1]ALISTAMIENTO!#REF!</definedName>
    <definedName name="cuatro22" localSheetId="11">[1]ALISTAMIENTO!#REF!</definedName>
    <definedName name="cuatro22" localSheetId="7">[1]ALISTAMIENTO!#REF!</definedName>
    <definedName name="cuatro22" localSheetId="8">[1]ALISTAMIENTO!#REF!</definedName>
    <definedName name="cuatro22" localSheetId="9">[1]ALISTAMIENTO!#REF!</definedName>
    <definedName name="cuatro22">[1]ALISTAMIENTO!#REF!</definedName>
    <definedName name="cuatro23" localSheetId="10">[1]ALISTAMIENTO!#REF!</definedName>
    <definedName name="cuatro23" localSheetId="2">[1]ALISTAMIENTO!#REF!</definedName>
    <definedName name="cuatro23" localSheetId="3">[1]ALISTAMIENTO!#REF!</definedName>
    <definedName name="cuatro23" localSheetId="4">[1]ALISTAMIENTO!#REF!</definedName>
    <definedName name="cuatro23" localSheetId="5">[1]ALISTAMIENTO!#REF!</definedName>
    <definedName name="cuatro23" localSheetId="6">[1]ALISTAMIENTO!#REF!</definedName>
    <definedName name="cuatro23" localSheetId="11">[1]ALISTAMIENTO!#REF!</definedName>
    <definedName name="cuatro23" localSheetId="7">[1]ALISTAMIENTO!#REF!</definedName>
    <definedName name="cuatro23" localSheetId="8">[1]ALISTAMIENTO!#REF!</definedName>
    <definedName name="cuatro23" localSheetId="9">[1]ALISTAMIENTO!#REF!</definedName>
    <definedName name="cuatro23">[1]ALISTAMIENTO!#REF!</definedName>
    <definedName name="cuatro24" localSheetId="10">[1]ALISTAMIENTO!#REF!</definedName>
    <definedName name="cuatro24" localSheetId="2">[1]ALISTAMIENTO!#REF!</definedName>
    <definedName name="cuatro24" localSheetId="3">[1]ALISTAMIENTO!#REF!</definedName>
    <definedName name="cuatro24" localSheetId="4">[1]ALISTAMIENTO!#REF!</definedName>
    <definedName name="cuatro24" localSheetId="5">[1]ALISTAMIENTO!#REF!</definedName>
    <definedName name="cuatro24" localSheetId="6">[1]ALISTAMIENTO!#REF!</definedName>
    <definedName name="cuatro24" localSheetId="11">[1]ALISTAMIENTO!#REF!</definedName>
    <definedName name="cuatro24" localSheetId="7">[1]ALISTAMIENTO!#REF!</definedName>
    <definedName name="cuatro24" localSheetId="8">[1]ALISTAMIENTO!#REF!</definedName>
    <definedName name="cuatro24" localSheetId="9">[1]ALISTAMIENTO!#REF!</definedName>
    <definedName name="cuatro24">[1]ALISTAMIENTO!#REF!</definedName>
    <definedName name="D" localSheetId="10">[1]ALISTAMIENTO!#REF!</definedName>
    <definedName name="D" localSheetId="2">[1]ALISTAMIENTO!#REF!</definedName>
    <definedName name="D" localSheetId="3">[1]ALISTAMIENTO!#REF!</definedName>
    <definedName name="D" localSheetId="4">[1]ALISTAMIENTO!#REF!</definedName>
    <definedName name="D" localSheetId="5">[1]ALISTAMIENTO!#REF!</definedName>
    <definedName name="D" localSheetId="6">[1]ALISTAMIENTO!#REF!</definedName>
    <definedName name="D" localSheetId="11">[1]ALISTAMIENTO!#REF!</definedName>
    <definedName name="D" localSheetId="7">[1]ALISTAMIENTO!#REF!</definedName>
    <definedName name="D" localSheetId="8">[1]ALISTAMIENTO!#REF!</definedName>
    <definedName name="D" localSheetId="9">[1]ALISTAMIENTO!#REF!</definedName>
    <definedName name="D">[1]ALISTAMIENTO!#REF!</definedName>
    <definedName name="DD" localSheetId="10">[1]ALISTAMIENTO!#REF!</definedName>
    <definedName name="DD" localSheetId="2">[1]ALISTAMIENTO!#REF!</definedName>
    <definedName name="DD" localSheetId="3">[1]ALISTAMIENTO!#REF!</definedName>
    <definedName name="DD" localSheetId="4">[1]ALISTAMIENTO!#REF!</definedName>
    <definedName name="DD" localSheetId="5">[1]ALISTAMIENTO!#REF!</definedName>
    <definedName name="DD" localSheetId="6">[1]ALISTAMIENTO!#REF!</definedName>
    <definedName name="DD" localSheetId="11">[1]ALISTAMIENTO!#REF!</definedName>
    <definedName name="DD" localSheetId="7">[1]ALISTAMIENTO!#REF!</definedName>
    <definedName name="DD" localSheetId="8">[1]ALISTAMIENTO!#REF!</definedName>
    <definedName name="DD" localSheetId="9">[1]ALISTAMIENTO!#REF!</definedName>
    <definedName name="DD">[1]ALISTAMIENTO!#REF!</definedName>
    <definedName name="DDD" localSheetId="10">[1]ALISTAMIENTO!#REF!</definedName>
    <definedName name="DDD" localSheetId="2">[1]ALISTAMIENTO!#REF!</definedName>
    <definedName name="DDD" localSheetId="3">[1]ALISTAMIENTO!#REF!</definedName>
    <definedName name="DDD" localSheetId="4">[1]ALISTAMIENTO!#REF!</definedName>
    <definedName name="DDD" localSheetId="5">[1]ALISTAMIENTO!#REF!</definedName>
    <definedName name="DDD" localSheetId="6">[1]ALISTAMIENTO!#REF!</definedName>
    <definedName name="DDD" localSheetId="11">[1]ALISTAMIENTO!#REF!</definedName>
    <definedName name="DDD" localSheetId="7">[1]ALISTAMIENTO!#REF!</definedName>
    <definedName name="DDD" localSheetId="8">[1]ALISTAMIENTO!#REF!</definedName>
    <definedName name="DDD" localSheetId="9">[1]ALISTAMIENTO!#REF!</definedName>
    <definedName name="DDD">[1]ALISTAMIENTO!#REF!</definedName>
    <definedName name="DDDDD" localSheetId="10">[1]ALISTAMIENTO!#REF!</definedName>
    <definedName name="DDDDD" localSheetId="2">[1]ALISTAMIENTO!#REF!</definedName>
    <definedName name="DDDDD" localSheetId="3">[1]ALISTAMIENTO!#REF!</definedName>
    <definedName name="DDDDD" localSheetId="4">[1]ALISTAMIENTO!#REF!</definedName>
    <definedName name="DDDDD" localSheetId="5">[1]ALISTAMIENTO!#REF!</definedName>
    <definedName name="DDDDD" localSheetId="6">[1]ALISTAMIENTO!#REF!</definedName>
    <definedName name="DDDDD" localSheetId="11">[1]ALISTAMIENTO!#REF!</definedName>
    <definedName name="DDDDD" localSheetId="7">[1]ALISTAMIENTO!#REF!</definedName>
    <definedName name="DDDDD" localSheetId="8">[1]ALISTAMIENTO!#REF!</definedName>
    <definedName name="DDDDD" localSheetId="9">[1]ALISTAMIENTO!#REF!</definedName>
    <definedName name="DDDDD">[1]ALISTAMIENTO!#REF!</definedName>
    <definedName name="Export" localSheetId="1" hidden="1">{"'Hoja1'!$A$1:$I$70"}</definedName>
    <definedName name="Export" hidden="1">{"'Hoja1'!$A$1:$I$70"}</definedName>
    <definedName name="HTML_CodePage" hidden="1">1252</definedName>
    <definedName name="HTML_Control" localSheetId="1" hidden="1">{"'Hoja1'!$A$1:$I$70"}</definedName>
    <definedName name="HTML_Control" hidden="1">{"'Hoja1'!$A$1:$I$70"}</definedName>
    <definedName name="HTML_Description" hidden="1">""</definedName>
    <definedName name="HTML_Email" hidden="1">""</definedName>
    <definedName name="HTML_Header" hidden="1">"Hoja1"</definedName>
    <definedName name="HTML_LastUpdate" hidden="1">"27/12/2000"</definedName>
    <definedName name="HTML_LineAfter" hidden="1">FALSE</definedName>
    <definedName name="HTML_LineBefore" hidden="1">FALSE</definedName>
    <definedName name="HTML_Name" hidden="1">"win98"</definedName>
    <definedName name="HTML_OBDlg2" hidden="1">TRUE</definedName>
    <definedName name="HTML_OBDlg4" hidden="1">TRUE</definedName>
    <definedName name="HTML_OS" hidden="1">0</definedName>
    <definedName name="HTML_PathFile" hidden="1">"C:\Mis documentos\HTML.htm"</definedName>
    <definedName name="HTML_Title" hidden="1">"CALENDARIO 2001"</definedName>
    <definedName name="MENU" localSheetId="1" hidden="1">{"'Hoja1'!$A$1:$I$70"}</definedName>
    <definedName name="MENU" hidden="1">{"'Hoja1'!$A$1:$I$70"}</definedName>
    <definedName name="ocho1" localSheetId="10">[1]ALISTAMIENTO!#REF!</definedName>
    <definedName name="ocho1" localSheetId="2">[1]ALISTAMIENTO!#REF!</definedName>
    <definedName name="ocho1" localSheetId="3">[1]ALISTAMIENTO!#REF!</definedName>
    <definedName name="ocho1" localSheetId="4">[1]ALISTAMIENTO!#REF!</definedName>
    <definedName name="ocho1" localSheetId="5">[1]ALISTAMIENTO!#REF!</definedName>
    <definedName name="ocho1" localSheetId="6">[1]ALISTAMIENTO!#REF!</definedName>
    <definedName name="ocho1" localSheetId="11">[1]ALISTAMIENTO!#REF!</definedName>
    <definedName name="ocho1" localSheetId="7">[1]ALISTAMIENTO!#REF!</definedName>
    <definedName name="ocho1" localSheetId="8">[1]ALISTAMIENTO!#REF!</definedName>
    <definedName name="ocho1" localSheetId="9">[1]ALISTAMIENTO!#REF!</definedName>
    <definedName name="ocho1">[1]ALISTAMIENTO!#REF!</definedName>
    <definedName name="ocho21" localSheetId="10">[1]ALISTAMIENTO!#REF!</definedName>
    <definedName name="ocho21" localSheetId="2">[1]ALISTAMIENTO!#REF!</definedName>
    <definedName name="ocho21" localSheetId="3">[1]ALISTAMIENTO!#REF!</definedName>
    <definedName name="ocho21" localSheetId="4">[1]ALISTAMIENTO!#REF!</definedName>
    <definedName name="ocho21" localSheetId="5">[1]ALISTAMIENTO!#REF!</definedName>
    <definedName name="ocho21" localSheetId="6">[1]ALISTAMIENTO!#REF!</definedName>
    <definedName name="ocho21" localSheetId="11">[1]ALISTAMIENTO!#REF!</definedName>
    <definedName name="ocho21" localSheetId="7">[1]ALISTAMIENTO!#REF!</definedName>
    <definedName name="ocho21" localSheetId="8">[1]ALISTAMIENTO!#REF!</definedName>
    <definedName name="ocho21" localSheetId="9">[1]ALISTAMIENTO!#REF!</definedName>
    <definedName name="ocho21">[1]ALISTAMIENTO!#REF!</definedName>
    <definedName name="ocho22" localSheetId="10">[1]ALISTAMIENTO!#REF!</definedName>
    <definedName name="ocho22" localSheetId="2">[1]ALISTAMIENTO!#REF!</definedName>
    <definedName name="ocho22" localSheetId="3">[1]ALISTAMIENTO!#REF!</definedName>
    <definedName name="ocho22" localSheetId="4">[1]ALISTAMIENTO!#REF!</definedName>
    <definedName name="ocho22" localSheetId="5">[1]ALISTAMIENTO!#REF!</definedName>
    <definedName name="ocho22" localSheetId="6">[1]ALISTAMIENTO!#REF!</definedName>
    <definedName name="ocho22" localSheetId="11">[1]ALISTAMIENTO!#REF!</definedName>
    <definedName name="ocho22" localSheetId="7">[1]ALISTAMIENTO!#REF!</definedName>
    <definedName name="ocho22" localSheetId="8">[1]ALISTAMIENTO!#REF!</definedName>
    <definedName name="ocho22" localSheetId="9">[1]ALISTAMIENTO!#REF!</definedName>
    <definedName name="ocho22">[1]ALISTAMIENTO!#REF!</definedName>
    <definedName name="ocho23" localSheetId="10">[1]ALISTAMIENTO!#REF!</definedName>
    <definedName name="ocho23" localSheetId="2">[1]ALISTAMIENTO!#REF!</definedName>
    <definedName name="ocho23" localSheetId="3">[1]ALISTAMIENTO!#REF!</definedName>
    <definedName name="ocho23" localSheetId="4">[1]ALISTAMIENTO!#REF!</definedName>
    <definedName name="ocho23" localSheetId="5">[1]ALISTAMIENTO!#REF!</definedName>
    <definedName name="ocho23" localSheetId="6">[1]ALISTAMIENTO!#REF!</definedName>
    <definedName name="ocho23" localSheetId="11">[1]ALISTAMIENTO!#REF!</definedName>
    <definedName name="ocho23" localSheetId="7">[1]ALISTAMIENTO!#REF!</definedName>
    <definedName name="ocho23" localSheetId="8">[1]ALISTAMIENTO!#REF!</definedName>
    <definedName name="ocho23" localSheetId="9">[1]ALISTAMIENTO!#REF!</definedName>
    <definedName name="ocho23">[1]ALISTAMIENTO!#REF!</definedName>
    <definedName name="ocho24" localSheetId="10">[1]ALISTAMIENTO!#REF!</definedName>
    <definedName name="ocho24" localSheetId="2">[1]ALISTAMIENTO!#REF!</definedName>
    <definedName name="ocho24" localSheetId="3">[1]ALISTAMIENTO!#REF!</definedName>
    <definedName name="ocho24" localSheetId="4">[1]ALISTAMIENTO!#REF!</definedName>
    <definedName name="ocho24" localSheetId="5">[1]ALISTAMIENTO!#REF!</definedName>
    <definedName name="ocho24" localSheetId="6">[1]ALISTAMIENTO!#REF!</definedName>
    <definedName name="ocho24" localSheetId="11">[1]ALISTAMIENTO!#REF!</definedName>
    <definedName name="ocho24" localSheetId="7">[1]ALISTAMIENTO!#REF!</definedName>
    <definedName name="ocho24" localSheetId="8">[1]ALISTAMIENTO!#REF!</definedName>
    <definedName name="ocho24" localSheetId="9">[1]ALISTAMIENTO!#REF!</definedName>
    <definedName name="ocho24">[1]ALISTAMIENTO!#REF!</definedName>
    <definedName name="ocho3" localSheetId="10">[1]ALISTAMIENTO!#REF!</definedName>
    <definedName name="ocho3" localSheetId="2">[1]ALISTAMIENTO!#REF!</definedName>
    <definedName name="ocho3" localSheetId="3">[1]ALISTAMIENTO!#REF!</definedName>
    <definedName name="ocho3" localSheetId="4">[1]ALISTAMIENTO!#REF!</definedName>
    <definedName name="ocho3" localSheetId="5">[1]ALISTAMIENTO!#REF!</definedName>
    <definedName name="ocho3" localSheetId="6">[1]ALISTAMIENTO!#REF!</definedName>
    <definedName name="ocho3" localSheetId="11">[1]ALISTAMIENTO!#REF!</definedName>
    <definedName name="ocho3" localSheetId="7">[1]ALISTAMIENTO!#REF!</definedName>
    <definedName name="ocho3" localSheetId="8">[1]ALISTAMIENTO!#REF!</definedName>
    <definedName name="ocho3" localSheetId="9">[1]ALISTAMIENTO!#REF!</definedName>
    <definedName name="ocho3">[1]ALISTAMIENTO!#REF!</definedName>
    <definedName name="ocho4" localSheetId="10">[1]ALISTAMIENTO!#REF!</definedName>
    <definedName name="ocho4" localSheetId="2">[1]ALISTAMIENTO!#REF!</definedName>
    <definedName name="ocho4" localSheetId="3">[1]ALISTAMIENTO!#REF!</definedName>
    <definedName name="ocho4" localSheetId="4">[1]ALISTAMIENTO!#REF!</definedName>
    <definedName name="ocho4" localSheetId="5">[1]ALISTAMIENTO!#REF!</definedName>
    <definedName name="ocho4" localSheetId="6">[1]ALISTAMIENTO!#REF!</definedName>
    <definedName name="ocho4" localSheetId="11">[1]ALISTAMIENTO!#REF!</definedName>
    <definedName name="ocho4" localSheetId="7">[1]ALISTAMIENTO!#REF!</definedName>
    <definedName name="ocho4" localSheetId="8">[1]ALISTAMIENTO!#REF!</definedName>
    <definedName name="ocho4" localSheetId="9">[1]ALISTAMIENTO!#REF!</definedName>
    <definedName name="ocho4">[1]ALISTAMIENTO!#REF!</definedName>
    <definedName name="ocho51" localSheetId="10">[1]ALISTAMIENTO!#REF!</definedName>
    <definedName name="ocho51" localSheetId="2">[1]ALISTAMIENTO!#REF!</definedName>
    <definedName name="ocho51" localSheetId="3">[1]ALISTAMIENTO!#REF!</definedName>
    <definedName name="ocho51" localSheetId="4">[1]ALISTAMIENTO!#REF!</definedName>
    <definedName name="ocho51" localSheetId="5">[1]ALISTAMIENTO!#REF!</definedName>
    <definedName name="ocho51" localSheetId="6">[1]ALISTAMIENTO!#REF!</definedName>
    <definedName name="ocho51" localSheetId="11">[1]ALISTAMIENTO!#REF!</definedName>
    <definedName name="ocho51" localSheetId="7">[1]ALISTAMIENTO!#REF!</definedName>
    <definedName name="ocho51" localSheetId="8">[1]ALISTAMIENTO!#REF!</definedName>
    <definedName name="ocho51" localSheetId="9">[1]ALISTAMIENTO!#REF!</definedName>
    <definedName name="ocho51">[1]ALISTAMIENTO!#REF!</definedName>
    <definedName name="ocho52" localSheetId="10">[1]ALISTAMIENTO!#REF!</definedName>
    <definedName name="ocho52" localSheetId="2">[1]ALISTAMIENTO!#REF!</definedName>
    <definedName name="ocho52" localSheetId="3">[1]ALISTAMIENTO!#REF!</definedName>
    <definedName name="ocho52" localSheetId="4">[1]ALISTAMIENTO!#REF!</definedName>
    <definedName name="ocho52" localSheetId="5">[1]ALISTAMIENTO!#REF!</definedName>
    <definedName name="ocho52" localSheetId="6">[1]ALISTAMIENTO!#REF!</definedName>
    <definedName name="ocho52" localSheetId="11">[1]ALISTAMIENTO!#REF!</definedName>
    <definedName name="ocho52" localSheetId="7">[1]ALISTAMIENTO!#REF!</definedName>
    <definedName name="ocho52" localSheetId="8">[1]ALISTAMIENTO!#REF!</definedName>
    <definedName name="ocho52" localSheetId="9">[1]ALISTAMIENTO!#REF!</definedName>
    <definedName name="ocho52">[1]ALISTAMIENTO!#REF!</definedName>
    <definedName name="ocho53" localSheetId="10">[1]ALISTAMIENTO!#REF!</definedName>
    <definedName name="ocho53" localSheetId="2">[1]ALISTAMIENTO!#REF!</definedName>
    <definedName name="ocho53" localSheetId="3">[1]ALISTAMIENTO!#REF!</definedName>
    <definedName name="ocho53" localSheetId="4">[1]ALISTAMIENTO!#REF!</definedName>
    <definedName name="ocho53" localSheetId="5">[1]ALISTAMIENTO!#REF!</definedName>
    <definedName name="ocho53" localSheetId="6">[1]ALISTAMIENTO!#REF!</definedName>
    <definedName name="ocho53" localSheetId="11">[1]ALISTAMIENTO!#REF!</definedName>
    <definedName name="ocho53" localSheetId="7">[1]ALISTAMIENTO!#REF!</definedName>
    <definedName name="ocho53" localSheetId="8">[1]ALISTAMIENTO!#REF!</definedName>
    <definedName name="ocho53" localSheetId="9">[1]ALISTAMIENTO!#REF!</definedName>
    <definedName name="ocho53">[1]ALISTAMIENTO!#REF!</definedName>
    <definedName name="seis1" localSheetId="10">[1]ALISTAMIENTO!#REF!</definedName>
    <definedName name="seis1" localSheetId="2">[1]ALISTAMIENTO!#REF!</definedName>
    <definedName name="seis1" localSheetId="3">[1]ALISTAMIENTO!#REF!</definedName>
    <definedName name="seis1" localSheetId="4">[1]ALISTAMIENTO!#REF!</definedName>
    <definedName name="seis1" localSheetId="5">[1]ALISTAMIENTO!#REF!</definedName>
    <definedName name="seis1" localSheetId="6">[1]ALISTAMIENTO!#REF!</definedName>
    <definedName name="seis1" localSheetId="11">[1]ALISTAMIENTO!#REF!</definedName>
    <definedName name="seis1" localSheetId="7">[1]ALISTAMIENTO!#REF!</definedName>
    <definedName name="seis1" localSheetId="8">[1]ALISTAMIENTO!#REF!</definedName>
    <definedName name="seis1" localSheetId="9">[1]ALISTAMIENTO!#REF!</definedName>
    <definedName name="seis1">[1]ALISTAMIENTO!#REF!</definedName>
    <definedName name="seis21" localSheetId="10">[1]ALISTAMIENTO!#REF!</definedName>
    <definedName name="seis21" localSheetId="2">[1]ALISTAMIENTO!#REF!</definedName>
    <definedName name="seis21" localSheetId="3">[1]ALISTAMIENTO!#REF!</definedName>
    <definedName name="seis21" localSheetId="4">[1]ALISTAMIENTO!#REF!</definedName>
    <definedName name="seis21" localSheetId="5">[1]ALISTAMIENTO!#REF!</definedName>
    <definedName name="seis21" localSheetId="6">[1]ALISTAMIENTO!#REF!</definedName>
    <definedName name="seis21" localSheetId="11">[1]ALISTAMIENTO!#REF!</definedName>
    <definedName name="seis21" localSheetId="7">[1]ALISTAMIENTO!#REF!</definedName>
    <definedName name="seis21" localSheetId="8">[1]ALISTAMIENTO!#REF!</definedName>
    <definedName name="seis21" localSheetId="9">[1]ALISTAMIENTO!#REF!</definedName>
    <definedName name="seis21">[1]ALISTAMIENTO!#REF!</definedName>
    <definedName name="seis22" localSheetId="10">[1]ALISTAMIENTO!#REF!</definedName>
    <definedName name="seis22" localSheetId="2">[1]ALISTAMIENTO!#REF!</definedName>
    <definedName name="seis22" localSheetId="3">[1]ALISTAMIENTO!#REF!</definedName>
    <definedName name="seis22" localSheetId="4">[1]ALISTAMIENTO!#REF!</definedName>
    <definedName name="seis22" localSheetId="5">[1]ALISTAMIENTO!#REF!</definedName>
    <definedName name="seis22" localSheetId="6">[1]ALISTAMIENTO!#REF!</definedName>
    <definedName name="seis22" localSheetId="11">[1]ALISTAMIENTO!#REF!</definedName>
    <definedName name="seis22" localSheetId="7">[1]ALISTAMIENTO!#REF!</definedName>
    <definedName name="seis22" localSheetId="8">[1]ALISTAMIENTO!#REF!</definedName>
    <definedName name="seis22" localSheetId="9">[1]ALISTAMIENTO!#REF!</definedName>
    <definedName name="seis22">[1]ALISTAMIENTO!#REF!</definedName>
    <definedName name="seis3" localSheetId="10">[1]ALISTAMIENTO!#REF!</definedName>
    <definedName name="seis3" localSheetId="2">[1]ALISTAMIENTO!#REF!</definedName>
    <definedName name="seis3" localSheetId="3">[1]ALISTAMIENTO!#REF!</definedName>
    <definedName name="seis3" localSheetId="4">[1]ALISTAMIENTO!#REF!</definedName>
    <definedName name="seis3" localSheetId="5">[1]ALISTAMIENTO!#REF!</definedName>
    <definedName name="seis3" localSheetId="6">[1]ALISTAMIENTO!#REF!</definedName>
    <definedName name="seis3" localSheetId="11">[1]ALISTAMIENTO!#REF!</definedName>
    <definedName name="seis3" localSheetId="7">[1]ALISTAMIENTO!#REF!</definedName>
    <definedName name="seis3" localSheetId="8">[1]ALISTAMIENTO!#REF!</definedName>
    <definedName name="seis3" localSheetId="9">[1]ALISTAMIENTO!#REF!</definedName>
    <definedName name="seis3">[1]ALISTAMIENTO!#REF!</definedName>
    <definedName name="seis4" localSheetId="10">[1]ALISTAMIENTO!#REF!</definedName>
    <definedName name="seis4" localSheetId="2">[1]ALISTAMIENTO!#REF!</definedName>
    <definedName name="seis4" localSheetId="3">[1]ALISTAMIENTO!#REF!</definedName>
    <definedName name="seis4" localSheetId="4">[1]ALISTAMIENTO!#REF!</definedName>
    <definedName name="seis4" localSheetId="5">[1]ALISTAMIENTO!#REF!</definedName>
    <definedName name="seis4" localSheetId="6">[1]ALISTAMIENTO!#REF!</definedName>
    <definedName name="seis4" localSheetId="11">[1]ALISTAMIENTO!#REF!</definedName>
    <definedName name="seis4" localSheetId="7">[1]ALISTAMIENTO!#REF!</definedName>
    <definedName name="seis4" localSheetId="8">[1]ALISTAMIENTO!#REF!</definedName>
    <definedName name="seis4" localSheetId="9">[1]ALISTAMIENTO!#REF!</definedName>
    <definedName name="seis4">[1]ALISTAMIENTO!#REF!</definedName>
    <definedName name="siete1" localSheetId="10">[1]ALISTAMIENTO!#REF!</definedName>
    <definedName name="siete1" localSheetId="2">[1]ALISTAMIENTO!#REF!</definedName>
    <definedName name="siete1" localSheetId="3">[1]ALISTAMIENTO!#REF!</definedName>
    <definedName name="siete1" localSheetId="4">[1]ALISTAMIENTO!#REF!</definedName>
    <definedName name="siete1" localSheetId="5">[1]ALISTAMIENTO!#REF!</definedName>
    <definedName name="siete1" localSheetId="6">[1]ALISTAMIENTO!#REF!</definedName>
    <definedName name="siete1" localSheetId="11">[1]ALISTAMIENTO!#REF!</definedName>
    <definedName name="siete1" localSheetId="7">[1]ALISTAMIENTO!#REF!</definedName>
    <definedName name="siete1" localSheetId="8">[1]ALISTAMIENTO!#REF!</definedName>
    <definedName name="siete1" localSheetId="9">[1]ALISTAMIENTO!#REF!</definedName>
    <definedName name="siete1">[1]ALISTAMIENTO!#REF!</definedName>
    <definedName name="siete21" localSheetId="10">[1]ALISTAMIENTO!#REF!</definedName>
    <definedName name="siete21" localSheetId="2">[1]ALISTAMIENTO!#REF!</definedName>
    <definedName name="siete21" localSheetId="3">[1]ALISTAMIENTO!#REF!</definedName>
    <definedName name="siete21" localSheetId="4">[1]ALISTAMIENTO!#REF!</definedName>
    <definedName name="siete21" localSheetId="5">[1]ALISTAMIENTO!#REF!</definedName>
    <definedName name="siete21" localSheetId="6">[1]ALISTAMIENTO!#REF!</definedName>
    <definedName name="siete21" localSheetId="11">[1]ALISTAMIENTO!#REF!</definedName>
    <definedName name="siete21" localSheetId="7">[1]ALISTAMIENTO!#REF!</definedName>
    <definedName name="siete21" localSheetId="8">[1]ALISTAMIENTO!#REF!</definedName>
    <definedName name="siete21" localSheetId="9">[1]ALISTAMIENTO!#REF!</definedName>
    <definedName name="siete21">[1]ALISTAMIENTO!#REF!</definedName>
    <definedName name="siete22" localSheetId="10">[1]ALISTAMIENTO!#REF!</definedName>
    <definedName name="siete22" localSheetId="2">[1]ALISTAMIENTO!#REF!</definedName>
    <definedName name="siete22" localSheetId="3">[1]ALISTAMIENTO!#REF!</definedName>
    <definedName name="siete22" localSheetId="4">[1]ALISTAMIENTO!#REF!</definedName>
    <definedName name="siete22" localSheetId="5">[1]ALISTAMIENTO!#REF!</definedName>
    <definedName name="siete22" localSheetId="6">[1]ALISTAMIENTO!#REF!</definedName>
    <definedName name="siete22" localSheetId="11">[1]ALISTAMIENTO!#REF!</definedName>
    <definedName name="siete22" localSheetId="7">[1]ALISTAMIENTO!#REF!</definedName>
    <definedName name="siete22" localSheetId="8">[1]ALISTAMIENTO!#REF!</definedName>
    <definedName name="siete22" localSheetId="9">[1]ALISTAMIENTO!#REF!</definedName>
    <definedName name="siete22">[1]ALISTAMIENTO!#REF!</definedName>
    <definedName name="siete23" localSheetId="10">[1]ALISTAMIENTO!#REF!</definedName>
    <definedName name="siete23" localSheetId="2">[1]ALISTAMIENTO!#REF!</definedName>
    <definedName name="siete23" localSheetId="3">[1]ALISTAMIENTO!#REF!</definedName>
    <definedName name="siete23" localSheetId="4">[1]ALISTAMIENTO!#REF!</definedName>
    <definedName name="siete23" localSheetId="5">[1]ALISTAMIENTO!#REF!</definedName>
    <definedName name="siete23" localSheetId="6">[1]ALISTAMIENTO!#REF!</definedName>
    <definedName name="siete23" localSheetId="11">[1]ALISTAMIENTO!#REF!</definedName>
    <definedName name="siete23" localSheetId="7">[1]ALISTAMIENTO!#REF!</definedName>
    <definedName name="siete23" localSheetId="8">[1]ALISTAMIENTO!#REF!</definedName>
    <definedName name="siete23" localSheetId="9">[1]ALISTAMIENTO!#REF!</definedName>
    <definedName name="siete23">[1]ALISTAMIENTO!#REF!</definedName>
    <definedName name="siete31" localSheetId="10">[1]ALISTAMIENTO!#REF!</definedName>
    <definedName name="siete31" localSheetId="2">[1]ALISTAMIENTO!#REF!</definedName>
    <definedName name="siete31" localSheetId="3">[1]ALISTAMIENTO!#REF!</definedName>
    <definedName name="siete31" localSheetId="4">[1]ALISTAMIENTO!#REF!</definedName>
    <definedName name="siete31" localSheetId="5">[1]ALISTAMIENTO!#REF!</definedName>
    <definedName name="siete31" localSheetId="6">[1]ALISTAMIENTO!#REF!</definedName>
    <definedName name="siete31" localSheetId="11">[1]ALISTAMIENTO!#REF!</definedName>
    <definedName name="siete31" localSheetId="7">[1]ALISTAMIENTO!#REF!</definedName>
    <definedName name="siete31" localSheetId="8">[1]ALISTAMIENTO!#REF!</definedName>
    <definedName name="siete31" localSheetId="9">[1]ALISTAMIENTO!#REF!</definedName>
    <definedName name="siete31">[1]ALISTAMIENTO!#REF!</definedName>
    <definedName name="siete32" localSheetId="10">[1]ALISTAMIENTO!#REF!</definedName>
    <definedName name="siete32" localSheetId="2">[1]ALISTAMIENTO!#REF!</definedName>
    <definedName name="siete32" localSheetId="3">[1]ALISTAMIENTO!#REF!</definedName>
    <definedName name="siete32" localSheetId="4">[1]ALISTAMIENTO!#REF!</definedName>
    <definedName name="siete32" localSheetId="5">[1]ALISTAMIENTO!#REF!</definedName>
    <definedName name="siete32" localSheetId="6">[1]ALISTAMIENTO!#REF!</definedName>
    <definedName name="siete32" localSheetId="11">[1]ALISTAMIENTO!#REF!</definedName>
    <definedName name="siete32" localSheetId="7">[1]ALISTAMIENTO!#REF!</definedName>
    <definedName name="siete32" localSheetId="8">[1]ALISTAMIENTO!#REF!</definedName>
    <definedName name="siete32" localSheetId="9">[1]ALISTAMIENTO!#REF!</definedName>
    <definedName name="siete32">[1]ALISTAMIENTO!#REF!</definedName>
    <definedName name="siete33" localSheetId="10">[1]ALISTAMIENTO!#REF!</definedName>
    <definedName name="siete33" localSheetId="2">[1]ALISTAMIENTO!#REF!</definedName>
    <definedName name="siete33" localSheetId="3">[1]ALISTAMIENTO!#REF!</definedName>
    <definedName name="siete33" localSheetId="4">[1]ALISTAMIENTO!#REF!</definedName>
    <definedName name="siete33" localSheetId="5">[1]ALISTAMIENTO!#REF!</definedName>
    <definedName name="siete33" localSheetId="6">[1]ALISTAMIENTO!#REF!</definedName>
    <definedName name="siete33" localSheetId="11">[1]ALISTAMIENTO!#REF!</definedName>
    <definedName name="siete33" localSheetId="7">[1]ALISTAMIENTO!#REF!</definedName>
    <definedName name="siete33" localSheetId="8">[1]ALISTAMIENTO!#REF!</definedName>
    <definedName name="siete33" localSheetId="9">[1]ALISTAMIENTO!#REF!</definedName>
    <definedName name="siete33">[1]ALISTAMIENTO!#REF!</definedName>
    <definedName name="siete34" localSheetId="10">[1]ALISTAMIENTO!#REF!</definedName>
    <definedName name="siete34" localSheetId="2">[1]ALISTAMIENTO!#REF!</definedName>
    <definedName name="siete34" localSheetId="3">[1]ALISTAMIENTO!#REF!</definedName>
    <definedName name="siete34" localSheetId="4">[1]ALISTAMIENTO!#REF!</definedName>
    <definedName name="siete34" localSheetId="5">[1]ALISTAMIENTO!#REF!</definedName>
    <definedName name="siete34" localSheetId="6">[1]ALISTAMIENTO!#REF!</definedName>
    <definedName name="siete34" localSheetId="11">[1]ALISTAMIENTO!#REF!</definedName>
    <definedName name="siete34" localSheetId="7">[1]ALISTAMIENTO!#REF!</definedName>
    <definedName name="siete34" localSheetId="8">[1]ALISTAMIENTO!#REF!</definedName>
    <definedName name="siete34" localSheetId="9">[1]ALISTAMIENTO!#REF!</definedName>
    <definedName name="siete34">[1]ALISTAMIENTO!#REF!</definedName>
    <definedName name="siete35" localSheetId="10">[1]ALISTAMIENTO!#REF!</definedName>
    <definedName name="siete35" localSheetId="2">[1]ALISTAMIENTO!#REF!</definedName>
    <definedName name="siete35" localSheetId="3">[1]ALISTAMIENTO!#REF!</definedName>
    <definedName name="siete35" localSheetId="4">[1]ALISTAMIENTO!#REF!</definedName>
    <definedName name="siete35" localSheetId="5">[1]ALISTAMIENTO!#REF!</definedName>
    <definedName name="siete35" localSheetId="6">[1]ALISTAMIENTO!#REF!</definedName>
    <definedName name="siete35" localSheetId="11">[1]ALISTAMIENTO!#REF!</definedName>
    <definedName name="siete35" localSheetId="7">[1]ALISTAMIENTO!#REF!</definedName>
    <definedName name="siete35" localSheetId="8">[1]ALISTAMIENTO!#REF!</definedName>
    <definedName name="siete35" localSheetId="9">[1]ALISTAMIENTO!#REF!</definedName>
    <definedName name="siete35">[1]ALISTAMIENTO!#REF!</definedName>
    <definedName name="siete36" localSheetId="10">[1]ALISTAMIENTO!#REF!</definedName>
    <definedName name="siete36" localSheetId="2">[1]ALISTAMIENTO!#REF!</definedName>
    <definedName name="siete36" localSheetId="3">[1]ALISTAMIENTO!#REF!</definedName>
    <definedName name="siete36" localSheetId="4">[1]ALISTAMIENTO!#REF!</definedName>
    <definedName name="siete36" localSheetId="5">[1]ALISTAMIENTO!#REF!</definedName>
    <definedName name="siete36" localSheetId="6">[1]ALISTAMIENTO!#REF!</definedName>
    <definedName name="siete36" localSheetId="11">[1]ALISTAMIENTO!#REF!</definedName>
    <definedName name="siete36" localSheetId="7">[1]ALISTAMIENTO!#REF!</definedName>
    <definedName name="siete36" localSheetId="8">[1]ALISTAMIENTO!#REF!</definedName>
    <definedName name="siete36" localSheetId="9">[1]ALISTAMIENTO!#REF!</definedName>
    <definedName name="siete36">[1]ALISTAMIENTO!#REF!</definedName>
    <definedName name="siete37" localSheetId="10">[1]ALISTAMIENTO!#REF!</definedName>
    <definedName name="siete37" localSheetId="2">[1]ALISTAMIENTO!#REF!</definedName>
    <definedName name="siete37" localSheetId="3">[1]ALISTAMIENTO!#REF!</definedName>
    <definedName name="siete37" localSheetId="4">[1]ALISTAMIENTO!#REF!</definedName>
    <definedName name="siete37" localSheetId="5">[1]ALISTAMIENTO!#REF!</definedName>
    <definedName name="siete37" localSheetId="6">[1]ALISTAMIENTO!#REF!</definedName>
    <definedName name="siete37" localSheetId="11">[1]ALISTAMIENTO!#REF!</definedName>
    <definedName name="siete37" localSheetId="7">[1]ALISTAMIENTO!#REF!</definedName>
    <definedName name="siete37" localSheetId="8">[1]ALISTAMIENTO!#REF!</definedName>
    <definedName name="siete37" localSheetId="9">[1]ALISTAMIENTO!#REF!</definedName>
    <definedName name="siete37">[1]ALISTAMIENTO!#REF!</definedName>
    <definedName name="siete41" localSheetId="10">[1]ALISTAMIENTO!#REF!</definedName>
    <definedName name="siete41" localSheetId="2">[1]ALISTAMIENTO!#REF!</definedName>
    <definedName name="siete41" localSheetId="3">[1]ALISTAMIENTO!#REF!</definedName>
    <definedName name="siete41" localSheetId="4">[1]ALISTAMIENTO!#REF!</definedName>
    <definedName name="siete41" localSheetId="5">[1]ALISTAMIENTO!#REF!</definedName>
    <definedName name="siete41" localSheetId="6">[1]ALISTAMIENTO!#REF!</definedName>
    <definedName name="siete41" localSheetId="11">[1]ALISTAMIENTO!#REF!</definedName>
    <definedName name="siete41" localSheetId="7">[1]ALISTAMIENTO!#REF!</definedName>
    <definedName name="siete41" localSheetId="8">[1]ALISTAMIENTO!#REF!</definedName>
    <definedName name="siete41" localSheetId="9">[1]ALISTAMIENTO!#REF!</definedName>
    <definedName name="siete41">[1]ALISTAMIENTO!#REF!</definedName>
    <definedName name="siete42" localSheetId="10">[1]ALISTAMIENTO!#REF!</definedName>
    <definedName name="siete42" localSheetId="2">[1]ALISTAMIENTO!#REF!</definedName>
    <definedName name="siete42" localSheetId="3">[1]ALISTAMIENTO!#REF!</definedName>
    <definedName name="siete42" localSheetId="4">[1]ALISTAMIENTO!#REF!</definedName>
    <definedName name="siete42" localSheetId="5">[1]ALISTAMIENTO!#REF!</definedName>
    <definedName name="siete42" localSheetId="6">[1]ALISTAMIENTO!#REF!</definedName>
    <definedName name="siete42" localSheetId="11">[1]ALISTAMIENTO!#REF!</definedName>
    <definedName name="siete42" localSheetId="7">[1]ALISTAMIENTO!#REF!</definedName>
    <definedName name="siete42" localSheetId="8">[1]ALISTAMIENTO!#REF!</definedName>
    <definedName name="siete42" localSheetId="9">[1]ALISTAMIENTO!#REF!</definedName>
    <definedName name="siete42">[1]ALISTAMIENTO!#REF!</definedName>
    <definedName name="siete43" localSheetId="10">[1]ALISTAMIENTO!#REF!</definedName>
    <definedName name="siete43" localSheetId="2">[1]ALISTAMIENTO!#REF!</definedName>
    <definedName name="siete43" localSheetId="3">[1]ALISTAMIENTO!#REF!</definedName>
    <definedName name="siete43" localSheetId="4">[1]ALISTAMIENTO!#REF!</definedName>
    <definedName name="siete43" localSheetId="5">[1]ALISTAMIENTO!#REF!</definedName>
    <definedName name="siete43" localSheetId="6">[1]ALISTAMIENTO!#REF!</definedName>
    <definedName name="siete43" localSheetId="11">[1]ALISTAMIENTO!#REF!</definedName>
    <definedName name="siete43" localSheetId="7">[1]ALISTAMIENTO!#REF!</definedName>
    <definedName name="siete43" localSheetId="8">[1]ALISTAMIENTO!#REF!</definedName>
    <definedName name="siete43" localSheetId="9">[1]ALISTAMIENTO!#REF!</definedName>
    <definedName name="siete43">[1]ALISTAMIENTO!#REF!</definedName>
    <definedName name="siete51" localSheetId="10">[1]ALISTAMIENTO!#REF!</definedName>
    <definedName name="siete51" localSheetId="2">[1]ALISTAMIENTO!#REF!</definedName>
    <definedName name="siete51" localSheetId="3">[1]ALISTAMIENTO!#REF!</definedName>
    <definedName name="siete51" localSheetId="4">[1]ALISTAMIENTO!#REF!</definedName>
    <definedName name="siete51" localSheetId="5">[1]ALISTAMIENTO!#REF!</definedName>
    <definedName name="siete51" localSheetId="6">[1]ALISTAMIENTO!#REF!</definedName>
    <definedName name="siete51" localSheetId="11">[1]ALISTAMIENTO!#REF!</definedName>
    <definedName name="siete51" localSheetId="7">[1]ALISTAMIENTO!#REF!</definedName>
    <definedName name="siete51" localSheetId="8">[1]ALISTAMIENTO!#REF!</definedName>
    <definedName name="siete51" localSheetId="9">[1]ALISTAMIENTO!#REF!</definedName>
    <definedName name="siete51">[1]ALISTAMIENTO!#REF!</definedName>
    <definedName name="siete52" localSheetId="10">[1]ALISTAMIENTO!#REF!</definedName>
    <definedName name="siete52" localSheetId="2">[1]ALISTAMIENTO!#REF!</definedName>
    <definedName name="siete52" localSheetId="3">[1]ALISTAMIENTO!#REF!</definedName>
    <definedName name="siete52" localSheetId="4">[1]ALISTAMIENTO!#REF!</definedName>
    <definedName name="siete52" localSheetId="5">[1]ALISTAMIENTO!#REF!</definedName>
    <definedName name="siete52" localSheetId="6">[1]ALISTAMIENTO!#REF!</definedName>
    <definedName name="siete52" localSheetId="11">[1]ALISTAMIENTO!#REF!</definedName>
    <definedName name="siete52" localSheetId="7">[1]ALISTAMIENTO!#REF!</definedName>
    <definedName name="siete52" localSheetId="8">[1]ALISTAMIENTO!#REF!</definedName>
    <definedName name="siete52" localSheetId="9">[1]ALISTAMIENTO!#REF!</definedName>
    <definedName name="siete52">[1]ALISTAMIENTO!#REF!</definedName>
    <definedName name="siete53" localSheetId="10">[1]ALISTAMIENTO!#REF!</definedName>
    <definedName name="siete53" localSheetId="2">[1]ALISTAMIENTO!#REF!</definedName>
    <definedName name="siete53" localSheetId="3">[1]ALISTAMIENTO!#REF!</definedName>
    <definedName name="siete53" localSheetId="4">[1]ALISTAMIENTO!#REF!</definedName>
    <definedName name="siete53" localSheetId="5">[1]ALISTAMIENTO!#REF!</definedName>
    <definedName name="siete53" localSheetId="6">[1]ALISTAMIENTO!#REF!</definedName>
    <definedName name="siete53" localSheetId="11">[1]ALISTAMIENTO!#REF!</definedName>
    <definedName name="siete53" localSheetId="7">[1]ALISTAMIENTO!#REF!</definedName>
    <definedName name="siete53" localSheetId="8">[1]ALISTAMIENTO!#REF!</definedName>
    <definedName name="siete53" localSheetId="9">[1]ALISTAMIENTO!#REF!</definedName>
    <definedName name="siete53">[1]ALISTAMIENTO!#REF!</definedName>
    <definedName name="siete54" localSheetId="10">[1]ALISTAMIENTO!#REF!</definedName>
    <definedName name="siete54" localSheetId="2">[1]ALISTAMIENTO!#REF!</definedName>
    <definedName name="siete54" localSheetId="3">[1]ALISTAMIENTO!#REF!</definedName>
    <definedName name="siete54" localSheetId="4">[1]ALISTAMIENTO!#REF!</definedName>
    <definedName name="siete54" localSheetId="5">[1]ALISTAMIENTO!#REF!</definedName>
    <definedName name="siete54" localSheetId="6">[1]ALISTAMIENTO!#REF!</definedName>
    <definedName name="siete54" localSheetId="11">[1]ALISTAMIENTO!#REF!</definedName>
    <definedName name="siete54" localSheetId="7">[1]ALISTAMIENTO!#REF!</definedName>
    <definedName name="siete54" localSheetId="8">[1]ALISTAMIENTO!#REF!</definedName>
    <definedName name="siete54" localSheetId="9">[1]ALISTAMIENTO!#REF!</definedName>
    <definedName name="siete54">[1]ALISTAMIENTO!#REF!</definedName>
    <definedName name="siete55" localSheetId="10">[1]ALISTAMIENTO!#REF!</definedName>
    <definedName name="siete55" localSheetId="2">[1]ALISTAMIENTO!#REF!</definedName>
    <definedName name="siete55" localSheetId="3">[1]ALISTAMIENTO!#REF!</definedName>
    <definedName name="siete55" localSheetId="4">[1]ALISTAMIENTO!#REF!</definedName>
    <definedName name="siete55" localSheetId="5">[1]ALISTAMIENTO!#REF!</definedName>
    <definedName name="siete55" localSheetId="6">[1]ALISTAMIENTO!#REF!</definedName>
    <definedName name="siete55" localSheetId="11">[1]ALISTAMIENTO!#REF!</definedName>
    <definedName name="siete55" localSheetId="7">[1]ALISTAMIENTO!#REF!</definedName>
    <definedName name="siete55" localSheetId="8">[1]ALISTAMIENTO!#REF!</definedName>
    <definedName name="siete55" localSheetId="9">[1]ALISTAMIENTO!#REF!</definedName>
    <definedName name="siete55">[1]ALISTAMIENTO!#REF!</definedName>
    <definedName name="siete6" localSheetId="10">[1]ALISTAMIENTO!#REF!</definedName>
    <definedName name="siete6" localSheetId="2">[1]ALISTAMIENTO!#REF!</definedName>
    <definedName name="siete6" localSheetId="3">[1]ALISTAMIENTO!#REF!</definedName>
    <definedName name="siete6" localSheetId="4">[1]ALISTAMIENTO!#REF!</definedName>
    <definedName name="siete6" localSheetId="5">[1]ALISTAMIENTO!#REF!</definedName>
    <definedName name="siete6" localSheetId="6">[1]ALISTAMIENTO!#REF!</definedName>
    <definedName name="siete6" localSheetId="11">[1]ALISTAMIENTO!#REF!</definedName>
    <definedName name="siete6" localSheetId="7">[1]ALISTAMIENTO!#REF!</definedName>
    <definedName name="siete6" localSheetId="8">[1]ALISTAMIENTO!#REF!</definedName>
    <definedName name="siete6" localSheetId="9">[1]ALISTAMIENTO!#REF!</definedName>
    <definedName name="siete6">[1]ALISTAMIENTO!#REF!</definedName>
    <definedName name="_xlnm.Print_Titles" localSheetId="10">'FO-GCT-PC01-01_Muestra_125'!$1:$8</definedName>
    <definedName name="_xlnm.Print_Titles" localSheetId="2">'FO-GCT-PC01-01_Muestra_13'!$1:$8</definedName>
    <definedName name="_xlnm.Print_Titles" localSheetId="3">'FO-GCT-PC01-01_Muestra_15'!$1:$8</definedName>
    <definedName name="_xlnm.Print_Titles" localSheetId="4">'FO-GCT-PC01-01_Muestra_16'!$1:$8</definedName>
    <definedName name="_xlnm.Print_Titles" localSheetId="5">'FO-GCT-PC01-01_Muestra_18'!$1:$8</definedName>
    <definedName name="_xlnm.Print_Titles" localSheetId="6">'FO-GCT-PC01-01_Muestra_20'!$1:$8</definedName>
    <definedName name="_xlnm.Print_Titles" localSheetId="11">'FO-GCT-PC01-01_Muestra_200'!$1:$8</definedName>
    <definedName name="_xlnm.Print_Titles" localSheetId="7">'FO-GCT-PC01-01_Muestra_32'!$1:$8</definedName>
    <definedName name="_xlnm.Print_Titles" localSheetId="8">'FO-GCT-PC01-01_Muestra_50'!$1:$8</definedName>
    <definedName name="_xlnm.Print_Titles" localSheetId="9">'FO-GCT-PC01-01_Muestra_80'!$1:$8</definedName>
    <definedName name="tres11" localSheetId="10">[1]ALISTAMIENTO!#REF!</definedName>
    <definedName name="tres11" localSheetId="2">[1]ALISTAMIENTO!#REF!</definedName>
    <definedName name="tres11" localSheetId="3">[1]ALISTAMIENTO!#REF!</definedName>
    <definedName name="tres11" localSheetId="4">[1]ALISTAMIENTO!#REF!</definedName>
    <definedName name="tres11" localSheetId="5">[1]ALISTAMIENTO!#REF!</definedName>
    <definedName name="tres11" localSheetId="6">[1]ALISTAMIENTO!#REF!</definedName>
    <definedName name="tres11" localSheetId="11">[1]ALISTAMIENTO!#REF!</definedName>
    <definedName name="tres11" localSheetId="7">[1]ALISTAMIENTO!#REF!</definedName>
    <definedName name="tres11" localSheetId="8">[1]ALISTAMIENTO!#REF!</definedName>
    <definedName name="tres11" localSheetId="9">[1]ALISTAMIENTO!#REF!</definedName>
    <definedName name="tres11">[1]ALISTAMIENTO!#REF!</definedName>
    <definedName name="tres12" localSheetId="10">[1]ALISTAMIENTO!#REF!</definedName>
    <definedName name="tres12" localSheetId="2">[1]ALISTAMIENTO!#REF!</definedName>
    <definedName name="tres12" localSheetId="3">[1]ALISTAMIENTO!#REF!</definedName>
    <definedName name="tres12" localSheetId="4">[1]ALISTAMIENTO!#REF!</definedName>
    <definedName name="tres12" localSheetId="5">[1]ALISTAMIENTO!#REF!</definedName>
    <definedName name="tres12" localSheetId="6">[1]ALISTAMIENTO!#REF!</definedName>
    <definedName name="tres12" localSheetId="11">[1]ALISTAMIENTO!#REF!</definedName>
    <definedName name="tres12" localSheetId="7">[1]ALISTAMIENTO!#REF!</definedName>
    <definedName name="tres12" localSheetId="8">[1]ALISTAMIENTO!#REF!</definedName>
    <definedName name="tres12" localSheetId="9">[1]ALISTAMIENTO!#REF!</definedName>
    <definedName name="tres12">[1]ALISTAMIENTO!#REF!</definedName>
    <definedName name="tres21" localSheetId="10">[1]ALISTAMIENTO!#REF!</definedName>
    <definedName name="tres21" localSheetId="2">[1]ALISTAMIENTO!#REF!</definedName>
    <definedName name="tres21" localSheetId="3">[1]ALISTAMIENTO!#REF!</definedName>
    <definedName name="tres21" localSheetId="4">[1]ALISTAMIENTO!#REF!</definedName>
    <definedName name="tres21" localSheetId="5">[1]ALISTAMIENTO!#REF!</definedName>
    <definedName name="tres21" localSheetId="6">[1]ALISTAMIENTO!#REF!</definedName>
    <definedName name="tres21" localSheetId="11">[1]ALISTAMIENTO!#REF!</definedName>
    <definedName name="tres21" localSheetId="7">[1]ALISTAMIENTO!#REF!</definedName>
    <definedName name="tres21" localSheetId="8">[1]ALISTAMIENTO!#REF!</definedName>
    <definedName name="tres21" localSheetId="9">[1]ALISTAMIENTO!#REF!</definedName>
    <definedName name="tres21">[1]ALISTAMIENTO!#REF!</definedName>
    <definedName name="tres22" localSheetId="10">[1]ALISTAMIENTO!#REF!</definedName>
    <definedName name="tres22" localSheetId="2">[1]ALISTAMIENTO!#REF!</definedName>
    <definedName name="tres22" localSheetId="3">[1]ALISTAMIENTO!#REF!</definedName>
    <definedName name="tres22" localSheetId="4">[1]ALISTAMIENTO!#REF!</definedName>
    <definedName name="tres22" localSheetId="5">[1]ALISTAMIENTO!#REF!</definedName>
    <definedName name="tres22" localSheetId="6">[1]ALISTAMIENTO!#REF!</definedName>
    <definedName name="tres22" localSheetId="11">[1]ALISTAMIENTO!#REF!</definedName>
    <definedName name="tres22" localSheetId="7">[1]ALISTAMIENTO!#REF!</definedName>
    <definedName name="tres22" localSheetId="8">[1]ALISTAMIENTO!#REF!</definedName>
    <definedName name="tres22" localSheetId="9">[1]ALISTAMIENTO!#REF!</definedName>
    <definedName name="tres22">[1]ALISTAMIENTO!#REF!</definedName>
    <definedName name="tres31" localSheetId="10">[1]ALISTAMIENTO!#REF!</definedName>
    <definedName name="tres31" localSheetId="2">[1]ALISTAMIENTO!#REF!</definedName>
    <definedName name="tres31" localSheetId="3">[1]ALISTAMIENTO!#REF!</definedName>
    <definedName name="tres31" localSheetId="4">[1]ALISTAMIENTO!#REF!</definedName>
    <definedName name="tres31" localSheetId="5">[1]ALISTAMIENTO!#REF!</definedName>
    <definedName name="tres31" localSheetId="6">[1]ALISTAMIENTO!#REF!</definedName>
    <definedName name="tres31" localSheetId="11">[1]ALISTAMIENTO!#REF!</definedName>
    <definedName name="tres31" localSheetId="7">[1]ALISTAMIENTO!#REF!</definedName>
    <definedName name="tres31" localSheetId="8">[1]ALISTAMIENTO!#REF!</definedName>
    <definedName name="tres31" localSheetId="9">[1]ALISTAMIENTO!#REF!</definedName>
    <definedName name="tres31">[1]ALISTAMIENTO!#REF!</definedName>
    <definedName name="tres32" localSheetId="10">[1]ALISTAMIENTO!#REF!</definedName>
    <definedName name="tres32" localSheetId="2">[1]ALISTAMIENTO!#REF!</definedName>
    <definedName name="tres32" localSheetId="3">[1]ALISTAMIENTO!#REF!</definedName>
    <definedName name="tres32" localSheetId="4">[1]ALISTAMIENTO!#REF!</definedName>
    <definedName name="tres32" localSheetId="5">[1]ALISTAMIENTO!#REF!</definedName>
    <definedName name="tres32" localSheetId="6">[1]ALISTAMIENTO!#REF!</definedName>
    <definedName name="tres32" localSheetId="11">[1]ALISTAMIENTO!#REF!</definedName>
    <definedName name="tres32" localSheetId="7">[1]ALISTAMIENTO!#REF!</definedName>
    <definedName name="tres32" localSheetId="8">[1]ALISTAMIENTO!#REF!</definedName>
    <definedName name="tres32" localSheetId="9">[1]ALISTAMIENTO!#REF!</definedName>
    <definedName name="tres32">[1]ALISTAMIENTO!#REF!</definedName>
    <definedName name="tres33" localSheetId="10">[1]ALISTAMIENTO!#REF!</definedName>
    <definedName name="tres33" localSheetId="2">[1]ALISTAMIENTO!#REF!</definedName>
    <definedName name="tres33" localSheetId="3">[1]ALISTAMIENTO!#REF!</definedName>
    <definedName name="tres33" localSheetId="4">[1]ALISTAMIENTO!#REF!</definedName>
    <definedName name="tres33" localSheetId="5">[1]ALISTAMIENTO!#REF!</definedName>
    <definedName name="tres33" localSheetId="6">[1]ALISTAMIENTO!#REF!</definedName>
    <definedName name="tres33" localSheetId="11">[1]ALISTAMIENTO!#REF!</definedName>
    <definedName name="tres33" localSheetId="7">[1]ALISTAMIENTO!#REF!</definedName>
    <definedName name="tres33" localSheetId="8">[1]ALISTAMIENTO!#REF!</definedName>
    <definedName name="tres33" localSheetId="9">[1]ALISTAMIENTO!#REF!</definedName>
    <definedName name="tres33">[1]ALISTAMIENTO!#REF!</definedName>
    <definedName name="ZHFRURALES" localSheetId="10">[1]ALISTAMIENTO!#REF!</definedName>
    <definedName name="ZHFRURALES" localSheetId="2">[1]ALISTAMIENTO!#REF!</definedName>
    <definedName name="ZHFRURALES" localSheetId="3">[1]ALISTAMIENTO!#REF!</definedName>
    <definedName name="ZHFRURALES" localSheetId="4">[1]ALISTAMIENTO!#REF!</definedName>
    <definedName name="ZHFRURALES" localSheetId="5">[1]ALISTAMIENTO!#REF!</definedName>
    <definedName name="ZHFRURALES" localSheetId="6">[1]ALISTAMIENTO!#REF!</definedName>
    <definedName name="ZHFRURALES" localSheetId="11">[1]ALISTAMIENTO!#REF!</definedName>
    <definedName name="ZHFRURALES" localSheetId="7">[1]ALISTAMIENTO!#REF!</definedName>
    <definedName name="ZHFRURALES" localSheetId="8">[1]ALISTAMIENTO!#REF!</definedName>
    <definedName name="ZHFRURALES" localSheetId="9">[1]ALISTAMIENTO!#REF!</definedName>
    <definedName name="ZHFRURALES">[1]ALISTAMIENTO!#REF!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6" l="1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E10" i="33" l="1"/>
  <c r="F10" i="33"/>
  <c r="G10" i="33"/>
  <c r="H10" i="33"/>
  <c r="I10" i="33"/>
  <c r="J10" i="33"/>
  <c r="K10" i="33"/>
  <c r="L10" i="33"/>
  <c r="M10" i="33"/>
  <c r="N10" i="33"/>
  <c r="O10" i="33"/>
  <c r="P10" i="33"/>
  <c r="Q10" i="33"/>
  <c r="R10" i="33"/>
  <c r="S10" i="33"/>
  <c r="T10" i="33"/>
  <c r="U10" i="33"/>
  <c r="V10" i="33"/>
  <c r="W10" i="33"/>
  <c r="E11" i="33"/>
  <c r="F11" i="33"/>
  <c r="G11" i="33"/>
  <c r="H11" i="33"/>
  <c r="I11" i="33"/>
  <c r="J11" i="33"/>
  <c r="K11" i="33"/>
  <c r="L11" i="33"/>
  <c r="M11" i="33"/>
  <c r="N11" i="33"/>
  <c r="O11" i="33"/>
  <c r="P11" i="33"/>
  <c r="Q11" i="33"/>
  <c r="R11" i="33"/>
  <c r="S11" i="33"/>
  <c r="T11" i="33"/>
  <c r="U11" i="33"/>
  <c r="V11" i="33"/>
  <c r="W11" i="33"/>
  <c r="E12" i="33"/>
  <c r="F12" i="33"/>
  <c r="G12" i="33"/>
  <c r="H12" i="33"/>
  <c r="I12" i="33"/>
  <c r="J12" i="33"/>
  <c r="K12" i="33"/>
  <c r="L12" i="33"/>
  <c r="M12" i="33"/>
  <c r="N12" i="33"/>
  <c r="O12" i="33"/>
  <c r="P12" i="33"/>
  <c r="Q12" i="33"/>
  <c r="R12" i="33"/>
  <c r="S12" i="33"/>
  <c r="T12" i="33"/>
  <c r="U12" i="33"/>
  <c r="V12" i="33"/>
  <c r="W12" i="33"/>
  <c r="E13" i="33"/>
  <c r="F13" i="33"/>
  <c r="G13" i="33"/>
  <c r="H13" i="33"/>
  <c r="I13" i="33"/>
  <c r="J13" i="33"/>
  <c r="K13" i="33"/>
  <c r="L13" i="33"/>
  <c r="M13" i="33"/>
  <c r="N13" i="33"/>
  <c r="O13" i="33"/>
  <c r="P13" i="33"/>
  <c r="Q13" i="33"/>
  <c r="R13" i="33"/>
  <c r="S13" i="33"/>
  <c r="T13" i="33"/>
  <c r="U13" i="33"/>
  <c r="V13" i="33"/>
  <c r="W13" i="33"/>
  <c r="E14" i="33"/>
  <c r="F14" i="33"/>
  <c r="G14" i="33"/>
  <c r="H14" i="33"/>
  <c r="I14" i="33"/>
  <c r="J14" i="33"/>
  <c r="K14" i="33"/>
  <c r="L14" i="33"/>
  <c r="M14" i="33"/>
  <c r="N14" i="33"/>
  <c r="O14" i="33"/>
  <c r="P14" i="33"/>
  <c r="Q14" i="33"/>
  <c r="R14" i="33"/>
  <c r="S14" i="33"/>
  <c r="T14" i="33"/>
  <c r="U14" i="33"/>
  <c r="V14" i="33"/>
  <c r="W14" i="33"/>
  <c r="E15" i="33"/>
  <c r="F15" i="33"/>
  <c r="G15" i="33"/>
  <c r="H15" i="33"/>
  <c r="I15" i="33"/>
  <c r="J15" i="33"/>
  <c r="K15" i="33"/>
  <c r="L15" i="33"/>
  <c r="M15" i="33"/>
  <c r="N15" i="33"/>
  <c r="O15" i="33"/>
  <c r="P15" i="33"/>
  <c r="Q15" i="33"/>
  <c r="R15" i="33"/>
  <c r="S15" i="33"/>
  <c r="T15" i="33"/>
  <c r="U15" i="33"/>
  <c r="V15" i="33"/>
  <c r="W15" i="33"/>
  <c r="E16" i="33"/>
  <c r="F16" i="33"/>
  <c r="G16" i="33"/>
  <c r="H16" i="33"/>
  <c r="I16" i="33"/>
  <c r="J16" i="33"/>
  <c r="K16" i="33"/>
  <c r="L16" i="33"/>
  <c r="M16" i="33"/>
  <c r="N16" i="33"/>
  <c r="O16" i="33"/>
  <c r="P16" i="33"/>
  <c r="Q16" i="33"/>
  <c r="R16" i="33"/>
  <c r="S16" i="33"/>
  <c r="T16" i="33"/>
  <c r="U16" i="33"/>
  <c r="V16" i="33"/>
  <c r="W16" i="33"/>
  <c r="E17" i="33"/>
  <c r="F17" i="33"/>
  <c r="G17" i="33"/>
  <c r="H17" i="33"/>
  <c r="I17" i="33"/>
  <c r="J17" i="33"/>
  <c r="K17" i="33"/>
  <c r="L17" i="33"/>
  <c r="M17" i="33"/>
  <c r="N17" i="33"/>
  <c r="O17" i="33"/>
  <c r="P17" i="33"/>
  <c r="Q17" i="33"/>
  <c r="R17" i="33"/>
  <c r="S17" i="33"/>
  <c r="T17" i="33"/>
  <c r="U17" i="33"/>
  <c r="V17" i="33"/>
  <c r="W17" i="33"/>
  <c r="E18" i="33"/>
  <c r="F18" i="33"/>
  <c r="G18" i="33"/>
  <c r="H18" i="33"/>
  <c r="I18" i="33"/>
  <c r="J18" i="33"/>
  <c r="K18" i="33"/>
  <c r="L18" i="33"/>
  <c r="M18" i="33"/>
  <c r="N18" i="33"/>
  <c r="O18" i="33"/>
  <c r="P18" i="33"/>
  <c r="Q18" i="33"/>
  <c r="R18" i="33"/>
  <c r="S18" i="33"/>
  <c r="T18" i="33"/>
  <c r="U18" i="33"/>
  <c r="V18" i="33"/>
  <c r="W18" i="33"/>
  <c r="E19" i="33"/>
  <c r="F19" i="33"/>
  <c r="G19" i="33"/>
  <c r="H19" i="33"/>
  <c r="I19" i="33"/>
  <c r="J19" i="33"/>
  <c r="K19" i="33"/>
  <c r="L19" i="33"/>
  <c r="M19" i="33"/>
  <c r="N19" i="33"/>
  <c r="O19" i="33"/>
  <c r="P19" i="33"/>
  <c r="Q19" i="33"/>
  <c r="R19" i="33"/>
  <c r="S19" i="33"/>
  <c r="T19" i="33"/>
  <c r="U19" i="33"/>
  <c r="V19" i="33"/>
  <c r="W19" i="33"/>
  <c r="E20" i="33"/>
  <c r="F20" i="33"/>
  <c r="G20" i="33"/>
  <c r="H20" i="33"/>
  <c r="I20" i="33"/>
  <c r="J20" i="33"/>
  <c r="K20" i="33"/>
  <c r="L20" i="33"/>
  <c r="M20" i="33"/>
  <c r="N20" i="33"/>
  <c r="O20" i="33"/>
  <c r="P20" i="33"/>
  <c r="Q20" i="33"/>
  <c r="R20" i="33"/>
  <c r="S20" i="33"/>
  <c r="T20" i="33"/>
  <c r="U20" i="33"/>
  <c r="V20" i="33"/>
  <c r="W20" i="33"/>
  <c r="E21" i="33"/>
  <c r="F21" i="33"/>
  <c r="G21" i="33"/>
  <c r="H21" i="33"/>
  <c r="I21" i="33"/>
  <c r="J21" i="33"/>
  <c r="K21" i="33"/>
  <c r="L21" i="33"/>
  <c r="M21" i="33"/>
  <c r="N21" i="33"/>
  <c r="O21" i="33"/>
  <c r="P21" i="33"/>
  <c r="Q21" i="33"/>
  <c r="R21" i="33"/>
  <c r="S21" i="33"/>
  <c r="T21" i="33"/>
  <c r="U21" i="33"/>
  <c r="V21" i="33"/>
  <c r="W21" i="33"/>
  <c r="E22" i="33"/>
  <c r="F22" i="33"/>
  <c r="G22" i="33"/>
  <c r="H22" i="33"/>
  <c r="I22" i="33"/>
  <c r="J22" i="33"/>
  <c r="K22" i="33"/>
  <c r="L22" i="33"/>
  <c r="M22" i="33"/>
  <c r="N22" i="33"/>
  <c r="O22" i="33"/>
  <c r="P22" i="33"/>
  <c r="Q22" i="33"/>
  <c r="R22" i="33"/>
  <c r="S22" i="33"/>
  <c r="T22" i="33"/>
  <c r="U22" i="33"/>
  <c r="V22" i="33"/>
  <c r="W22" i="33"/>
  <c r="E23" i="33"/>
  <c r="F23" i="33"/>
  <c r="G23" i="33"/>
  <c r="H23" i="33"/>
  <c r="I23" i="33"/>
  <c r="J23" i="33"/>
  <c r="K23" i="33"/>
  <c r="L23" i="33"/>
  <c r="M23" i="33"/>
  <c r="N23" i="33"/>
  <c r="O23" i="33"/>
  <c r="P23" i="33"/>
  <c r="Q23" i="33"/>
  <c r="R23" i="33"/>
  <c r="S23" i="33"/>
  <c r="T23" i="33"/>
  <c r="U23" i="33"/>
  <c r="V23" i="33"/>
  <c r="W23" i="33"/>
  <c r="E24" i="33"/>
  <c r="F24" i="33"/>
  <c r="G24" i="33"/>
  <c r="H24" i="33"/>
  <c r="I24" i="33"/>
  <c r="J24" i="33"/>
  <c r="K24" i="33"/>
  <c r="L24" i="33"/>
  <c r="M24" i="33"/>
  <c r="N24" i="33"/>
  <c r="O24" i="33"/>
  <c r="P24" i="33"/>
  <c r="Q24" i="33"/>
  <c r="R24" i="33"/>
  <c r="S24" i="33"/>
  <c r="T24" i="33"/>
  <c r="U24" i="33"/>
  <c r="V24" i="33"/>
  <c r="W24" i="33"/>
  <c r="E25" i="33"/>
  <c r="F25" i="33"/>
  <c r="G25" i="33"/>
  <c r="H25" i="33"/>
  <c r="I25" i="33"/>
  <c r="J25" i="33"/>
  <c r="K25" i="33"/>
  <c r="L25" i="33"/>
  <c r="M25" i="33"/>
  <c r="N25" i="33"/>
  <c r="O25" i="33"/>
  <c r="P25" i="33"/>
  <c r="Q25" i="33"/>
  <c r="R25" i="33"/>
  <c r="S25" i="33"/>
  <c r="T25" i="33"/>
  <c r="U25" i="33"/>
  <c r="V25" i="33"/>
  <c r="W25" i="33"/>
  <c r="E26" i="33"/>
  <c r="F26" i="33"/>
  <c r="G26" i="33"/>
  <c r="H26" i="33"/>
  <c r="I26" i="33"/>
  <c r="J26" i="33"/>
  <c r="K26" i="33"/>
  <c r="L26" i="33"/>
  <c r="M26" i="33"/>
  <c r="N26" i="33"/>
  <c r="O26" i="33"/>
  <c r="P26" i="33"/>
  <c r="Q26" i="33"/>
  <c r="R26" i="33"/>
  <c r="S26" i="33"/>
  <c r="T26" i="33"/>
  <c r="U26" i="33"/>
  <c r="V26" i="33"/>
  <c r="W26" i="33"/>
  <c r="E27" i="33"/>
  <c r="F27" i="33"/>
  <c r="G27" i="33"/>
  <c r="H27" i="33"/>
  <c r="I27" i="33"/>
  <c r="J27" i="33"/>
  <c r="K27" i="33"/>
  <c r="L27" i="33"/>
  <c r="M27" i="33"/>
  <c r="N27" i="33"/>
  <c r="O27" i="33"/>
  <c r="P27" i="33"/>
  <c r="Q27" i="33"/>
  <c r="R27" i="33"/>
  <c r="S27" i="33"/>
  <c r="T27" i="33"/>
  <c r="U27" i="33"/>
  <c r="V27" i="33"/>
  <c r="W27" i="33"/>
  <c r="E28" i="33"/>
  <c r="F28" i="33"/>
  <c r="G28" i="33"/>
  <c r="H28" i="33"/>
  <c r="I28" i="33"/>
  <c r="J28" i="33"/>
  <c r="K28" i="33"/>
  <c r="L28" i="33"/>
  <c r="M28" i="33"/>
  <c r="N28" i="33"/>
  <c r="O28" i="33"/>
  <c r="P28" i="33"/>
  <c r="Q28" i="33"/>
  <c r="R28" i="33"/>
  <c r="S28" i="33"/>
  <c r="T28" i="33"/>
  <c r="U28" i="33"/>
  <c r="V28" i="33"/>
  <c r="W28" i="33"/>
  <c r="E29" i="33"/>
  <c r="F29" i="33"/>
  <c r="G29" i="33"/>
  <c r="H29" i="33"/>
  <c r="I29" i="33"/>
  <c r="J29" i="33"/>
  <c r="K29" i="33"/>
  <c r="L29" i="33"/>
  <c r="M29" i="33"/>
  <c r="N29" i="33"/>
  <c r="O29" i="33"/>
  <c r="P29" i="33"/>
  <c r="Q29" i="33"/>
  <c r="R29" i="33"/>
  <c r="S29" i="33"/>
  <c r="T29" i="33"/>
  <c r="U29" i="33"/>
  <c r="V29" i="33"/>
  <c r="W29" i="33"/>
  <c r="E30" i="33"/>
  <c r="F30" i="33"/>
  <c r="G30" i="33"/>
  <c r="H30" i="33"/>
  <c r="I30" i="33"/>
  <c r="J30" i="33"/>
  <c r="K30" i="33"/>
  <c r="L30" i="33"/>
  <c r="M30" i="33"/>
  <c r="N30" i="33"/>
  <c r="O30" i="33"/>
  <c r="P30" i="33"/>
  <c r="Q30" i="33"/>
  <c r="R30" i="33"/>
  <c r="S30" i="33"/>
  <c r="T30" i="33"/>
  <c r="U30" i="33"/>
  <c r="V30" i="33"/>
  <c r="W30" i="33"/>
  <c r="E31" i="33"/>
  <c r="F31" i="33"/>
  <c r="G31" i="33"/>
  <c r="H31" i="33"/>
  <c r="I31" i="33"/>
  <c r="J31" i="33"/>
  <c r="K31" i="33"/>
  <c r="L31" i="33"/>
  <c r="M31" i="33"/>
  <c r="N31" i="33"/>
  <c r="O31" i="33"/>
  <c r="P31" i="33"/>
  <c r="Q31" i="33"/>
  <c r="R31" i="33"/>
  <c r="S31" i="33"/>
  <c r="T31" i="33"/>
  <c r="U31" i="33"/>
  <c r="V31" i="33"/>
  <c r="W31" i="33"/>
  <c r="E32" i="33"/>
  <c r="F32" i="33"/>
  <c r="G32" i="33"/>
  <c r="H32" i="33"/>
  <c r="I32" i="33"/>
  <c r="J32" i="33"/>
  <c r="K32" i="33"/>
  <c r="L32" i="33"/>
  <c r="M32" i="33"/>
  <c r="N32" i="33"/>
  <c r="O32" i="33"/>
  <c r="P32" i="33"/>
  <c r="Q32" i="33"/>
  <c r="R32" i="33"/>
  <c r="S32" i="33"/>
  <c r="T32" i="33"/>
  <c r="U32" i="33"/>
  <c r="V32" i="33"/>
  <c r="W32" i="33"/>
  <c r="E33" i="33"/>
  <c r="F33" i="33"/>
  <c r="G33" i="33"/>
  <c r="H33" i="33"/>
  <c r="I33" i="33"/>
  <c r="J33" i="33"/>
  <c r="K33" i="33"/>
  <c r="L33" i="33"/>
  <c r="M33" i="33"/>
  <c r="N33" i="33"/>
  <c r="O33" i="33"/>
  <c r="P33" i="33"/>
  <c r="Q33" i="33"/>
  <c r="R33" i="33"/>
  <c r="S33" i="33"/>
  <c r="T33" i="33"/>
  <c r="U33" i="33"/>
  <c r="V33" i="33"/>
  <c r="W33" i="33"/>
  <c r="E34" i="33"/>
  <c r="F34" i="33"/>
  <c r="G34" i="33"/>
  <c r="H34" i="33"/>
  <c r="I34" i="33"/>
  <c r="J34" i="33"/>
  <c r="K34" i="33"/>
  <c r="L34" i="33"/>
  <c r="M34" i="33"/>
  <c r="N34" i="33"/>
  <c r="O34" i="33"/>
  <c r="P34" i="33"/>
  <c r="Q34" i="33"/>
  <c r="R34" i="33"/>
  <c r="S34" i="33"/>
  <c r="T34" i="33"/>
  <c r="U34" i="33"/>
  <c r="V34" i="33"/>
  <c r="W34" i="33"/>
  <c r="E35" i="33"/>
  <c r="F35" i="33"/>
  <c r="G35" i="33"/>
  <c r="H35" i="33"/>
  <c r="I35" i="33"/>
  <c r="J35" i="33"/>
  <c r="K35" i="33"/>
  <c r="L35" i="33"/>
  <c r="M35" i="33"/>
  <c r="N35" i="33"/>
  <c r="O35" i="33"/>
  <c r="P35" i="33"/>
  <c r="Q35" i="33"/>
  <c r="R35" i="33"/>
  <c r="S35" i="33"/>
  <c r="T35" i="33"/>
  <c r="U35" i="33"/>
  <c r="V35" i="33"/>
  <c r="W35" i="33"/>
  <c r="E36" i="33"/>
  <c r="F36" i="33"/>
  <c r="G36" i="33"/>
  <c r="H36" i="33"/>
  <c r="I36" i="33"/>
  <c r="J36" i="33"/>
  <c r="K36" i="33"/>
  <c r="L36" i="33"/>
  <c r="M36" i="33"/>
  <c r="N36" i="33"/>
  <c r="O36" i="33"/>
  <c r="P36" i="33"/>
  <c r="Q36" i="33"/>
  <c r="R36" i="33"/>
  <c r="S36" i="33"/>
  <c r="T36" i="33"/>
  <c r="U36" i="33"/>
  <c r="V36" i="33"/>
  <c r="W36" i="33"/>
  <c r="E37" i="33"/>
  <c r="F37" i="33"/>
  <c r="G37" i="33"/>
  <c r="H37" i="33"/>
  <c r="I37" i="33"/>
  <c r="J37" i="33"/>
  <c r="K37" i="33"/>
  <c r="L37" i="33"/>
  <c r="M37" i="33"/>
  <c r="N37" i="33"/>
  <c r="O37" i="33"/>
  <c r="P37" i="33"/>
  <c r="Q37" i="33"/>
  <c r="R37" i="33"/>
  <c r="S37" i="33"/>
  <c r="T37" i="33"/>
  <c r="U37" i="33"/>
  <c r="V37" i="33"/>
  <c r="W37" i="33"/>
  <c r="E38" i="33"/>
  <c r="F38" i="33"/>
  <c r="G38" i="33"/>
  <c r="H38" i="33"/>
  <c r="I38" i="33"/>
  <c r="J38" i="33"/>
  <c r="K38" i="33"/>
  <c r="L38" i="33"/>
  <c r="M38" i="33"/>
  <c r="N38" i="33"/>
  <c r="O38" i="33"/>
  <c r="P38" i="33"/>
  <c r="Q38" i="33"/>
  <c r="R38" i="33"/>
  <c r="S38" i="33"/>
  <c r="T38" i="33"/>
  <c r="U38" i="33"/>
  <c r="V38" i="33"/>
  <c r="W38" i="33"/>
  <c r="E39" i="33"/>
  <c r="F39" i="33"/>
  <c r="G39" i="33"/>
  <c r="H39" i="33"/>
  <c r="I39" i="33"/>
  <c r="J39" i="33"/>
  <c r="K39" i="33"/>
  <c r="L39" i="33"/>
  <c r="M39" i="33"/>
  <c r="N39" i="33"/>
  <c r="O39" i="33"/>
  <c r="P39" i="33"/>
  <c r="Q39" i="33"/>
  <c r="R39" i="33"/>
  <c r="S39" i="33"/>
  <c r="T39" i="33"/>
  <c r="U39" i="33"/>
  <c r="V39" i="33"/>
  <c r="W39" i="33"/>
  <c r="E40" i="33"/>
  <c r="F40" i="33"/>
  <c r="G40" i="33"/>
  <c r="H40" i="33"/>
  <c r="I40" i="33"/>
  <c r="J40" i="33"/>
  <c r="K40" i="33"/>
  <c r="L40" i="33"/>
  <c r="M40" i="33"/>
  <c r="N40" i="33"/>
  <c r="O40" i="33"/>
  <c r="P40" i="33"/>
  <c r="Q40" i="33"/>
  <c r="R40" i="33"/>
  <c r="S40" i="33"/>
  <c r="T40" i="33"/>
  <c r="U40" i="33"/>
  <c r="V40" i="33"/>
  <c r="W40" i="33"/>
  <c r="E41" i="33"/>
  <c r="F41" i="33"/>
  <c r="G41" i="33"/>
  <c r="H41" i="33"/>
  <c r="I41" i="33"/>
  <c r="J41" i="33"/>
  <c r="K41" i="33"/>
  <c r="L41" i="33"/>
  <c r="M41" i="33"/>
  <c r="N41" i="33"/>
  <c r="O41" i="33"/>
  <c r="P41" i="33"/>
  <c r="Q41" i="33"/>
  <c r="R41" i="33"/>
  <c r="S41" i="33"/>
  <c r="T41" i="33"/>
  <c r="U41" i="33"/>
  <c r="V41" i="33"/>
  <c r="W41" i="33"/>
  <c r="E42" i="33"/>
  <c r="F42" i="33"/>
  <c r="G42" i="33"/>
  <c r="H42" i="33"/>
  <c r="I42" i="33"/>
  <c r="J42" i="33"/>
  <c r="K42" i="33"/>
  <c r="L42" i="33"/>
  <c r="M42" i="33"/>
  <c r="N42" i="33"/>
  <c r="O42" i="33"/>
  <c r="P42" i="33"/>
  <c r="Q42" i="33"/>
  <c r="R42" i="33"/>
  <c r="S42" i="33"/>
  <c r="T42" i="33"/>
  <c r="U42" i="33"/>
  <c r="V42" i="33"/>
  <c r="W42" i="33"/>
  <c r="E43" i="33"/>
  <c r="F43" i="33"/>
  <c r="G43" i="33"/>
  <c r="H43" i="33"/>
  <c r="I43" i="33"/>
  <c r="J43" i="33"/>
  <c r="K43" i="33"/>
  <c r="L43" i="33"/>
  <c r="M43" i="33"/>
  <c r="N43" i="33"/>
  <c r="O43" i="33"/>
  <c r="P43" i="33"/>
  <c r="Q43" i="33"/>
  <c r="R43" i="33"/>
  <c r="S43" i="33"/>
  <c r="T43" i="33"/>
  <c r="U43" i="33"/>
  <c r="V43" i="33"/>
  <c r="W43" i="33"/>
  <c r="E44" i="33"/>
  <c r="F44" i="33"/>
  <c r="G44" i="33"/>
  <c r="H44" i="33"/>
  <c r="I44" i="33"/>
  <c r="J44" i="33"/>
  <c r="K44" i="33"/>
  <c r="L44" i="33"/>
  <c r="M44" i="33"/>
  <c r="N44" i="33"/>
  <c r="O44" i="33"/>
  <c r="P44" i="33"/>
  <c r="Q44" i="33"/>
  <c r="R44" i="33"/>
  <c r="S44" i="33"/>
  <c r="T44" i="33"/>
  <c r="U44" i="33"/>
  <c r="V44" i="33"/>
  <c r="W44" i="33"/>
  <c r="E45" i="33"/>
  <c r="F45" i="33"/>
  <c r="G45" i="33"/>
  <c r="H45" i="33"/>
  <c r="I45" i="33"/>
  <c r="J45" i="33"/>
  <c r="K45" i="33"/>
  <c r="L45" i="33"/>
  <c r="M45" i="33"/>
  <c r="N45" i="33"/>
  <c r="O45" i="33"/>
  <c r="P45" i="33"/>
  <c r="Q45" i="33"/>
  <c r="R45" i="33"/>
  <c r="S45" i="33"/>
  <c r="T45" i="33"/>
  <c r="U45" i="33"/>
  <c r="V45" i="33"/>
  <c r="W45" i="33"/>
  <c r="E46" i="33"/>
  <c r="F46" i="33"/>
  <c r="G46" i="33"/>
  <c r="H46" i="33"/>
  <c r="I46" i="33"/>
  <c r="J46" i="33"/>
  <c r="K46" i="33"/>
  <c r="L46" i="33"/>
  <c r="M46" i="33"/>
  <c r="N46" i="33"/>
  <c r="O46" i="33"/>
  <c r="P46" i="33"/>
  <c r="Q46" i="33"/>
  <c r="R46" i="33"/>
  <c r="S46" i="33"/>
  <c r="T46" i="33"/>
  <c r="U46" i="33"/>
  <c r="V46" i="33"/>
  <c r="W46" i="33"/>
  <c r="E47" i="33"/>
  <c r="F47" i="33"/>
  <c r="G47" i="33"/>
  <c r="H47" i="33"/>
  <c r="I47" i="33"/>
  <c r="J47" i="33"/>
  <c r="K47" i="33"/>
  <c r="L47" i="33"/>
  <c r="M47" i="33"/>
  <c r="N47" i="33"/>
  <c r="O47" i="33"/>
  <c r="P47" i="33"/>
  <c r="Q47" i="33"/>
  <c r="R47" i="33"/>
  <c r="S47" i="33"/>
  <c r="T47" i="33"/>
  <c r="U47" i="33"/>
  <c r="V47" i="33"/>
  <c r="W47" i="33"/>
  <c r="E48" i="33"/>
  <c r="F48" i="33"/>
  <c r="G48" i="33"/>
  <c r="H48" i="33"/>
  <c r="I48" i="33"/>
  <c r="J48" i="33"/>
  <c r="K48" i="33"/>
  <c r="L48" i="33"/>
  <c r="M48" i="33"/>
  <c r="N48" i="33"/>
  <c r="O48" i="33"/>
  <c r="P48" i="33"/>
  <c r="Q48" i="33"/>
  <c r="R48" i="33"/>
  <c r="S48" i="33"/>
  <c r="T48" i="33"/>
  <c r="U48" i="33"/>
  <c r="V48" i="33"/>
  <c r="W48" i="33"/>
  <c r="E49" i="33"/>
  <c r="F49" i="33"/>
  <c r="G49" i="33"/>
  <c r="H49" i="33"/>
  <c r="I49" i="33"/>
  <c r="J49" i="33"/>
  <c r="K49" i="33"/>
  <c r="L49" i="33"/>
  <c r="M49" i="33"/>
  <c r="N49" i="33"/>
  <c r="O49" i="33"/>
  <c r="P49" i="33"/>
  <c r="Q49" i="33"/>
  <c r="R49" i="33"/>
  <c r="S49" i="33"/>
  <c r="T49" i="33"/>
  <c r="U49" i="33"/>
  <c r="V49" i="33"/>
  <c r="W49" i="33"/>
  <c r="E50" i="33"/>
  <c r="F50" i="33"/>
  <c r="G50" i="33"/>
  <c r="H50" i="33"/>
  <c r="I50" i="33"/>
  <c r="J50" i="33"/>
  <c r="K50" i="33"/>
  <c r="L50" i="33"/>
  <c r="M50" i="33"/>
  <c r="N50" i="33"/>
  <c r="O50" i="33"/>
  <c r="P50" i="33"/>
  <c r="Q50" i="33"/>
  <c r="R50" i="33"/>
  <c r="S50" i="33"/>
  <c r="T50" i="33"/>
  <c r="U50" i="33"/>
  <c r="V50" i="33"/>
  <c r="W50" i="33"/>
  <c r="E51" i="33"/>
  <c r="F51" i="33"/>
  <c r="G51" i="33"/>
  <c r="H51" i="33"/>
  <c r="I51" i="33"/>
  <c r="J51" i="33"/>
  <c r="K51" i="33"/>
  <c r="L51" i="33"/>
  <c r="M51" i="33"/>
  <c r="N51" i="33"/>
  <c r="O51" i="33"/>
  <c r="P51" i="33"/>
  <c r="Q51" i="33"/>
  <c r="R51" i="33"/>
  <c r="S51" i="33"/>
  <c r="T51" i="33"/>
  <c r="U51" i="33"/>
  <c r="V51" i="33"/>
  <c r="W51" i="33"/>
  <c r="E52" i="33"/>
  <c r="F52" i="33"/>
  <c r="G52" i="33"/>
  <c r="H52" i="33"/>
  <c r="I52" i="33"/>
  <c r="J52" i="33"/>
  <c r="K52" i="33"/>
  <c r="L52" i="33"/>
  <c r="M52" i="33"/>
  <c r="N52" i="33"/>
  <c r="O52" i="33"/>
  <c r="P52" i="33"/>
  <c r="Q52" i="33"/>
  <c r="R52" i="33"/>
  <c r="S52" i="33"/>
  <c r="T52" i="33"/>
  <c r="U52" i="33"/>
  <c r="V52" i="33"/>
  <c r="W52" i="33"/>
  <c r="E53" i="33"/>
  <c r="F53" i="33"/>
  <c r="G53" i="33"/>
  <c r="H53" i="33"/>
  <c r="I53" i="33"/>
  <c r="J53" i="33"/>
  <c r="K53" i="33"/>
  <c r="L53" i="33"/>
  <c r="M53" i="33"/>
  <c r="N53" i="33"/>
  <c r="O53" i="33"/>
  <c r="P53" i="33"/>
  <c r="Q53" i="33"/>
  <c r="R53" i="33"/>
  <c r="S53" i="33"/>
  <c r="T53" i="33"/>
  <c r="U53" i="33"/>
  <c r="V53" i="33"/>
  <c r="W53" i="33"/>
  <c r="E54" i="33"/>
  <c r="F54" i="33"/>
  <c r="G54" i="33"/>
  <c r="H54" i="33"/>
  <c r="I54" i="33"/>
  <c r="J54" i="33"/>
  <c r="K54" i="33"/>
  <c r="L54" i="33"/>
  <c r="M54" i="33"/>
  <c r="N54" i="33"/>
  <c r="O54" i="33"/>
  <c r="P54" i="33"/>
  <c r="Q54" i="33"/>
  <c r="R54" i="33"/>
  <c r="S54" i="33"/>
  <c r="T54" i="33"/>
  <c r="U54" i="33"/>
  <c r="V54" i="33"/>
  <c r="W54" i="33"/>
  <c r="E55" i="33"/>
  <c r="F55" i="33"/>
  <c r="G55" i="33"/>
  <c r="H55" i="33"/>
  <c r="I55" i="33"/>
  <c r="J55" i="33"/>
  <c r="K55" i="33"/>
  <c r="L55" i="33"/>
  <c r="M55" i="33"/>
  <c r="N55" i="33"/>
  <c r="O55" i="33"/>
  <c r="P55" i="33"/>
  <c r="Q55" i="33"/>
  <c r="R55" i="33"/>
  <c r="S55" i="33"/>
  <c r="T55" i="33"/>
  <c r="U55" i="33"/>
  <c r="V55" i="33"/>
  <c r="W55" i="33"/>
  <c r="E56" i="33"/>
  <c r="F56" i="33"/>
  <c r="G56" i="33"/>
  <c r="H56" i="33"/>
  <c r="I56" i="33"/>
  <c r="J56" i="33"/>
  <c r="K56" i="33"/>
  <c r="L56" i="33"/>
  <c r="M56" i="33"/>
  <c r="N56" i="33"/>
  <c r="O56" i="33"/>
  <c r="P56" i="33"/>
  <c r="Q56" i="33"/>
  <c r="R56" i="33"/>
  <c r="S56" i="33"/>
  <c r="T56" i="33"/>
  <c r="U56" i="33"/>
  <c r="V56" i="33"/>
  <c r="W56" i="33"/>
  <c r="E57" i="33"/>
  <c r="F57" i="33"/>
  <c r="G57" i="33"/>
  <c r="H57" i="33"/>
  <c r="I57" i="33"/>
  <c r="J57" i="33"/>
  <c r="K57" i="33"/>
  <c r="L57" i="33"/>
  <c r="M57" i="33"/>
  <c r="N57" i="33"/>
  <c r="O57" i="33"/>
  <c r="P57" i="33"/>
  <c r="Q57" i="33"/>
  <c r="R57" i="33"/>
  <c r="S57" i="33"/>
  <c r="T57" i="33"/>
  <c r="U57" i="33"/>
  <c r="V57" i="33"/>
  <c r="W57" i="33"/>
  <c r="E58" i="33"/>
  <c r="F58" i="33"/>
  <c r="G58" i="33"/>
  <c r="H58" i="33"/>
  <c r="I58" i="33"/>
  <c r="J58" i="33"/>
  <c r="K58" i="33"/>
  <c r="L58" i="33"/>
  <c r="M58" i="33"/>
  <c r="N58" i="33"/>
  <c r="O58" i="33"/>
  <c r="P58" i="33"/>
  <c r="Q58" i="33"/>
  <c r="R58" i="33"/>
  <c r="S58" i="33"/>
  <c r="T58" i="33"/>
  <c r="U58" i="33"/>
  <c r="V58" i="33"/>
  <c r="W58" i="33"/>
  <c r="E59" i="33"/>
  <c r="F59" i="33"/>
  <c r="G59" i="33"/>
  <c r="H59" i="33"/>
  <c r="I59" i="33"/>
  <c r="J59" i="33"/>
  <c r="K59" i="33"/>
  <c r="L59" i="33"/>
  <c r="M59" i="33"/>
  <c r="N59" i="33"/>
  <c r="O59" i="33"/>
  <c r="P59" i="33"/>
  <c r="Q59" i="33"/>
  <c r="R59" i="33"/>
  <c r="S59" i="33"/>
  <c r="T59" i="33"/>
  <c r="U59" i="33"/>
  <c r="V59" i="33"/>
  <c r="W59" i="33"/>
  <c r="E60" i="33"/>
  <c r="F60" i="33"/>
  <c r="G60" i="33"/>
  <c r="H60" i="33"/>
  <c r="I60" i="33"/>
  <c r="J60" i="33"/>
  <c r="K60" i="33"/>
  <c r="L60" i="33"/>
  <c r="M60" i="33"/>
  <c r="N60" i="33"/>
  <c r="O60" i="33"/>
  <c r="P60" i="33"/>
  <c r="Q60" i="33"/>
  <c r="R60" i="33"/>
  <c r="S60" i="33"/>
  <c r="T60" i="33"/>
  <c r="U60" i="33"/>
  <c r="V60" i="33"/>
  <c r="W60" i="33"/>
  <c r="E61" i="33"/>
  <c r="F61" i="33"/>
  <c r="G61" i="33"/>
  <c r="H61" i="33"/>
  <c r="I61" i="33"/>
  <c r="J61" i="33"/>
  <c r="K61" i="33"/>
  <c r="L61" i="33"/>
  <c r="M61" i="33"/>
  <c r="N61" i="33"/>
  <c r="O61" i="33"/>
  <c r="P61" i="33"/>
  <c r="Q61" i="33"/>
  <c r="R61" i="33"/>
  <c r="S61" i="33"/>
  <c r="T61" i="33"/>
  <c r="U61" i="33"/>
  <c r="V61" i="33"/>
  <c r="W61" i="33"/>
  <c r="E62" i="33"/>
  <c r="F62" i="33"/>
  <c r="G62" i="33"/>
  <c r="H62" i="33"/>
  <c r="I62" i="33"/>
  <c r="J62" i="33"/>
  <c r="K62" i="33"/>
  <c r="L62" i="33"/>
  <c r="M62" i="33"/>
  <c r="N62" i="33"/>
  <c r="O62" i="33"/>
  <c r="P62" i="33"/>
  <c r="Q62" i="33"/>
  <c r="R62" i="33"/>
  <c r="S62" i="33"/>
  <c r="T62" i="33"/>
  <c r="U62" i="33"/>
  <c r="V62" i="33"/>
  <c r="W62" i="33"/>
  <c r="E63" i="33"/>
  <c r="F63" i="33"/>
  <c r="G63" i="33"/>
  <c r="H63" i="33"/>
  <c r="I63" i="33"/>
  <c r="J63" i="33"/>
  <c r="K63" i="33"/>
  <c r="L63" i="33"/>
  <c r="M63" i="33"/>
  <c r="N63" i="33"/>
  <c r="O63" i="33"/>
  <c r="P63" i="33"/>
  <c r="Q63" i="33"/>
  <c r="R63" i="33"/>
  <c r="S63" i="33"/>
  <c r="T63" i="33"/>
  <c r="U63" i="33"/>
  <c r="V63" i="33"/>
  <c r="W63" i="33"/>
  <c r="E64" i="33"/>
  <c r="F64" i="33"/>
  <c r="G64" i="33"/>
  <c r="H64" i="33"/>
  <c r="I64" i="33"/>
  <c r="J64" i="33"/>
  <c r="K64" i="33"/>
  <c r="L64" i="33"/>
  <c r="M64" i="33"/>
  <c r="N64" i="33"/>
  <c r="O64" i="33"/>
  <c r="P64" i="33"/>
  <c r="Q64" i="33"/>
  <c r="R64" i="33"/>
  <c r="S64" i="33"/>
  <c r="T64" i="33"/>
  <c r="U64" i="33"/>
  <c r="V64" i="33"/>
  <c r="W64" i="33"/>
  <c r="E65" i="33"/>
  <c r="F65" i="33"/>
  <c r="G65" i="33"/>
  <c r="H65" i="33"/>
  <c r="I65" i="33"/>
  <c r="J65" i="33"/>
  <c r="K65" i="33"/>
  <c r="L65" i="33"/>
  <c r="M65" i="33"/>
  <c r="N65" i="33"/>
  <c r="O65" i="33"/>
  <c r="P65" i="33"/>
  <c r="Q65" i="33"/>
  <c r="R65" i="33"/>
  <c r="S65" i="33"/>
  <c r="T65" i="33"/>
  <c r="U65" i="33"/>
  <c r="V65" i="33"/>
  <c r="W65" i="33"/>
  <c r="E66" i="33"/>
  <c r="F66" i="33"/>
  <c r="G66" i="33"/>
  <c r="H66" i="33"/>
  <c r="I66" i="33"/>
  <c r="J66" i="33"/>
  <c r="K66" i="33"/>
  <c r="L66" i="33"/>
  <c r="M66" i="33"/>
  <c r="N66" i="33"/>
  <c r="O66" i="33"/>
  <c r="P66" i="33"/>
  <c r="Q66" i="33"/>
  <c r="R66" i="33"/>
  <c r="S66" i="33"/>
  <c r="T66" i="33"/>
  <c r="U66" i="33"/>
  <c r="V66" i="33"/>
  <c r="W66" i="33"/>
  <c r="E67" i="33"/>
  <c r="F67" i="33"/>
  <c r="G67" i="33"/>
  <c r="H67" i="33"/>
  <c r="I67" i="33"/>
  <c r="J67" i="33"/>
  <c r="K67" i="33"/>
  <c r="L67" i="33"/>
  <c r="M67" i="33"/>
  <c r="N67" i="33"/>
  <c r="O67" i="33"/>
  <c r="P67" i="33"/>
  <c r="Q67" i="33"/>
  <c r="R67" i="33"/>
  <c r="S67" i="33"/>
  <c r="T67" i="33"/>
  <c r="U67" i="33"/>
  <c r="V67" i="33"/>
  <c r="W67" i="33"/>
  <c r="E68" i="33"/>
  <c r="F68" i="33"/>
  <c r="G68" i="33"/>
  <c r="H68" i="33"/>
  <c r="I68" i="33"/>
  <c r="J68" i="33"/>
  <c r="K68" i="33"/>
  <c r="L68" i="33"/>
  <c r="M68" i="33"/>
  <c r="N68" i="33"/>
  <c r="O68" i="33"/>
  <c r="P68" i="33"/>
  <c r="Q68" i="33"/>
  <c r="R68" i="33"/>
  <c r="S68" i="33"/>
  <c r="T68" i="33"/>
  <c r="U68" i="33"/>
  <c r="V68" i="33"/>
  <c r="W68" i="33"/>
  <c r="E69" i="33"/>
  <c r="F69" i="33"/>
  <c r="G69" i="33"/>
  <c r="H69" i="33"/>
  <c r="I69" i="33"/>
  <c r="J69" i="33"/>
  <c r="K69" i="33"/>
  <c r="L69" i="33"/>
  <c r="M69" i="33"/>
  <c r="N69" i="33"/>
  <c r="O69" i="33"/>
  <c r="P69" i="33"/>
  <c r="Q69" i="33"/>
  <c r="R69" i="33"/>
  <c r="S69" i="33"/>
  <c r="T69" i="33"/>
  <c r="U69" i="33"/>
  <c r="V69" i="33"/>
  <c r="W69" i="33"/>
  <c r="E70" i="33"/>
  <c r="F70" i="33"/>
  <c r="G70" i="33"/>
  <c r="H70" i="33"/>
  <c r="I70" i="33"/>
  <c r="J70" i="33"/>
  <c r="K70" i="33"/>
  <c r="L70" i="33"/>
  <c r="M70" i="33"/>
  <c r="N70" i="33"/>
  <c r="O70" i="33"/>
  <c r="P70" i="33"/>
  <c r="Q70" i="33"/>
  <c r="R70" i="33"/>
  <c r="S70" i="33"/>
  <c r="T70" i="33"/>
  <c r="U70" i="33"/>
  <c r="V70" i="33"/>
  <c r="W70" i="33"/>
  <c r="E71" i="33"/>
  <c r="F71" i="33"/>
  <c r="G71" i="33"/>
  <c r="H71" i="33"/>
  <c r="I71" i="33"/>
  <c r="J71" i="33"/>
  <c r="K71" i="33"/>
  <c r="L71" i="33"/>
  <c r="M71" i="33"/>
  <c r="N71" i="33"/>
  <c r="O71" i="33"/>
  <c r="P71" i="33"/>
  <c r="Q71" i="33"/>
  <c r="R71" i="33"/>
  <c r="S71" i="33"/>
  <c r="T71" i="33"/>
  <c r="U71" i="33"/>
  <c r="V71" i="33"/>
  <c r="W71" i="33"/>
  <c r="E72" i="33"/>
  <c r="F72" i="33"/>
  <c r="G72" i="33"/>
  <c r="H72" i="33"/>
  <c r="I72" i="33"/>
  <c r="J72" i="33"/>
  <c r="K72" i="33"/>
  <c r="L72" i="33"/>
  <c r="M72" i="33"/>
  <c r="N72" i="33"/>
  <c r="O72" i="33"/>
  <c r="P72" i="33"/>
  <c r="Q72" i="33"/>
  <c r="R72" i="33"/>
  <c r="S72" i="33"/>
  <c r="T72" i="33"/>
  <c r="U72" i="33"/>
  <c r="V72" i="33"/>
  <c r="W72" i="33"/>
  <c r="E73" i="33"/>
  <c r="F73" i="33"/>
  <c r="G73" i="33"/>
  <c r="H73" i="33"/>
  <c r="I73" i="33"/>
  <c r="J73" i="33"/>
  <c r="K73" i="33"/>
  <c r="L73" i="33"/>
  <c r="M73" i="33"/>
  <c r="N73" i="33"/>
  <c r="O73" i="33"/>
  <c r="P73" i="33"/>
  <c r="Q73" i="33"/>
  <c r="R73" i="33"/>
  <c r="S73" i="33"/>
  <c r="T73" i="33"/>
  <c r="U73" i="33"/>
  <c r="V73" i="33"/>
  <c r="W73" i="33"/>
  <c r="E74" i="33"/>
  <c r="F74" i="33"/>
  <c r="G74" i="33"/>
  <c r="H74" i="33"/>
  <c r="I74" i="33"/>
  <c r="J74" i="33"/>
  <c r="K74" i="33"/>
  <c r="L74" i="33"/>
  <c r="M74" i="33"/>
  <c r="N74" i="33"/>
  <c r="O74" i="33"/>
  <c r="P74" i="33"/>
  <c r="Q74" i="33"/>
  <c r="R74" i="33"/>
  <c r="S74" i="33"/>
  <c r="T74" i="33"/>
  <c r="U74" i="33"/>
  <c r="V74" i="33"/>
  <c r="W74" i="33"/>
  <c r="E75" i="33"/>
  <c r="F75" i="33"/>
  <c r="G75" i="33"/>
  <c r="H75" i="33"/>
  <c r="I75" i="33"/>
  <c r="J75" i="33"/>
  <c r="K75" i="33"/>
  <c r="L75" i="33"/>
  <c r="M75" i="33"/>
  <c r="N75" i="33"/>
  <c r="O75" i="33"/>
  <c r="P75" i="33"/>
  <c r="Q75" i="33"/>
  <c r="R75" i="33"/>
  <c r="S75" i="33"/>
  <c r="T75" i="33"/>
  <c r="U75" i="33"/>
  <c r="V75" i="33"/>
  <c r="W75" i="33"/>
  <c r="E76" i="33"/>
  <c r="F76" i="33"/>
  <c r="G76" i="33"/>
  <c r="H76" i="33"/>
  <c r="I76" i="33"/>
  <c r="J76" i="33"/>
  <c r="K76" i="33"/>
  <c r="L76" i="33"/>
  <c r="M76" i="33"/>
  <c r="N76" i="33"/>
  <c r="O76" i="33"/>
  <c r="P76" i="33"/>
  <c r="Q76" i="33"/>
  <c r="R76" i="33"/>
  <c r="S76" i="33"/>
  <c r="T76" i="33"/>
  <c r="U76" i="33"/>
  <c r="V76" i="33"/>
  <c r="W76" i="33"/>
  <c r="E77" i="33"/>
  <c r="F77" i="33"/>
  <c r="G77" i="33"/>
  <c r="H77" i="33"/>
  <c r="I77" i="33"/>
  <c r="J77" i="33"/>
  <c r="K77" i="33"/>
  <c r="L77" i="33"/>
  <c r="M77" i="33"/>
  <c r="N77" i="33"/>
  <c r="O77" i="33"/>
  <c r="P77" i="33"/>
  <c r="Q77" i="33"/>
  <c r="R77" i="33"/>
  <c r="S77" i="33"/>
  <c r="T77" i="33"/>
  <c r="U77" i="33"/>
  <c r="V77" i="33"/>
  <c r="W77" i="33"/>
  <c r="E78" i="33"/>
  <c r="F78" i="33"/>
  <c r="G78" i="33"/>
  <c r="H78" i="33"/>
  <c r="I78" i="33"/>
  <c r="J78" i="33"/>
  <c r="K78" i="33"/>
  <c r="L78" i="33"/>
  <c r="M78" i="33"/>
  <c r="N78" i="33"/>
  <c r="O78" i="33"/>
  <c r="P78" i="33"/>
  <c r="Q78" i="33"/>
  <c r="R78" i="33"/>
  <c r="S78" i="33"/>
  <c r="T78" i="33"/>
  <c r="U78" i="33"/>
  <c r="V78" i="33"/>
  <c r="W78" i="33"/>
  <c r="E79" i="33"/>
  <c r="F79" i="33"/>
  <c r="G79" i="33"/>
  <c r="H79" i="33"/>
  <c r="I79" i="33"/>
  <c r="J79" i="33"/>
  <c r="K79" i="33"/>
  <c r="L79" i="33"/>
  <c r="M79" i="33"/>
  <c r="N79" i="33"/>
  <c r="O79" i="33"/>
  <c r="P79" i="33"/>
  <c r="Q79" i="33"/>
  <c r="R79" i="33"/>
  <c r="S79" i="33"/>
  <c r="T79" i="33"/>
  <c r="U79" i="33"/>
  <c r="V79" i="33"/>
  <c r="W79" i="33"/>
  <c r="E80" i="33"/>
  <c r="F80" i="33"/>
  <c r="G80" i="33"/>
  <c r="H80" i="33"/>
  <c r="I80" i="33"/>
  <c r="J80" i="33"/>
  <c r="K80" i="33"/>
  <c r="L80" i="33"/>
  <c r="M80" i="33"/>
  <c r="N80" i="33"/>
  <c r="O80" i="33"/>
  <c r="P80" i="33"/>
  <c r="Q80" i="33"/>
  <c r="R80" i="33"/>
  <c r="S80" i="33"/>
  <c r="T80" i="33"/>
  <c r="U80" i="33"/>
  <c r="V80" i="33"/>
  <c r="W80" i="33"/>
  <c r="E81" i="33"/>
  <c r="F81" i="33"/>
  <c r="G81" i="33"/>
  <c r="H81" i="33"/>
  <c r="I81" i="33"/>
  <c r="J81" i="33"/>
  <c r="K81" i="33"/>
  <c r="L81" i="33"/>
  <c r="M81" i="33"/>
  <c r="N81" i="33"/>
  <c r="O81" i="33"/>
  <c r="P81" i="33"/>
  <c r="Q81" i="33"/>
  <c r="R81" i="33"/>
  <c r="S81" i="33"/>
  <c r="T81" i="33"/>
  <c r="U81" i="33"/>
  <c r="V81" i="33"/>
  <c r="W81" i="33"/>
  <c r="E82" i="33"/>
  <c r="F82" i="33"/>
  <c r="G82" i="33"/>
  <c r="H82" i="33"/>
  <c r="I82" i="33"/>
  <c r="J82" i="33"/>
  <c r="K82" i="33"/>
  <c r="L82" i="33"/>
  <c r="M82" i="33"/>
  <c r="N82" i="33"/>
  <c r="O82" i="33"/>
  <c r="P82" i="33"/>
  <c r="Q82" i="33"/>
  <c r="R82" i="33"/>
  <c r="S82" i="33"/>
  <c r="T82" i="33"/>
  <c r="U82" i="33"/>
  <c r="V82" i="33"/>
  <c r="W82" i="33"/>
  <c r="E83" i="33"/>
  <c r="F83" i="33"/>
  <c r="G83" i="33"/>
  <c r="H83" i="33"/>
  <c r="I83" i="33"/>
  <c r="J83" i="33"/>
  <c r="K83" i="33"/>
  <c r="L83" i="33"/>
  <c r="M83" i="33"/>
  <c r="N83" i="33"/>
  <c r="O83" i="33"/>
  <c r="P83" i="33"/>
  <c r="Q83" i="33"/>
  <c r="R83" i="33"/>
  <c r="S83" i="33"/>
  <c r="T83" i="33"/>
  <c r="U83" i="33"/>
  <c r="V83" i="33"/>
  <c r="W83" i="33"/>
  <c r="E84" i="33"/>
  <c r="F84" i="33"/>
  <c r="G84" i="33"/>
  <c r="H84" i="33"/>
  <c r="I84" i="33"/>
  <c r="J84" i="33"/>
  <c r="K84" i="33"/>
  <c r="L84" i="33"/>
  <c r="M84" i="33"/>
  <c r="N84" i="33"/>
  <c r="O84" i="33"/>
  <c r="P84" i="33"/>
  <c r="Q84" i="33"/>
  <c r="R84" i="33"/>
  <c r="S84" i="33"/>
  <c r="T84" i="33"/>
  <c r="U84" i="33"/>
  <c r="V84" i="33"/>
  <c r="W84" i="33"/>
  <c r="E85" i="33"/>
  <c r="F85" i="33"/>
  <c r="G85" i="33"/>
  <c r="H85" i="33"/>
  <c r="I85" i="33"/>
  <c r="J85" i="33"/>
  <c r="K85" i="33"/>
  <c r="L85" i="33"/>
  <c r="M85" i="33"/>
  <c r="N85" i="33"/>
  <c r="O85" i="33"/>
  <c r="P85" i="33"/>
  <c r="Q85" i="33"/>
  <c r="R85" i="33"/>
  <c r="S85" i="33"/>
  <c r="T85" i="33"/>
  <c r="U85" i="33"/>
  <c r="V85" i="33"/>
  <c r="W85" i="33"/>
  <c r="E86" i="33"/>
  <c r="F86" i="33"/>
  <c r="G86" i="33"/>
  <c r="H86" i="33"/>
  <c r="I86" i="33"/>
  <c r="J86" i="33"/>
  <c r="K86" i="33"/>
  <c r="L86" i="33"/>
  <c r="M86" i="33"/>
  <c r="N86" i="33"/>
  <c r="O86" i="33"/>
  <c r="P86" i="33"/>
  <c r="Q86" i="33"/>
  <c r="R86" i="33"/>
  <c r="S86" i="33"/>
  <c r="T86" i="33"/>
  <c r="U86" i="33"/>
  <c r="V86" i="33"/>
  <c r="W86" i="33"/>
  <c r="E87" i="33"/>
  <c r="F87" i="33"/>
  <c r="G87" i="33"/>
  <c r="H87" i="33"/>
  <c r="I87" i="33"/>
  <c r="J87" i="33"/>
  <c r="K87" i="33"/>
  <c r="L87" i="33"/>
  <c r="M87" i="33"/>
  <c r="N87" i="33"/>
  <c r="O87" i="33"/>
  <c r="P87" i="33"/>
  <c r="Q87" i="33"/>
  <c r="R87" i="33"/>
  <c r="S87" i="33"/>
  <c r="T87" i="33"/>
  <c r="U87" i="33"/>
  <c r="V87" i="33"/>
  <c r="W87" i="33"/>
  <c r="E88" i="33"/>
  <c r="F88" i="33"/>
  <c r="G88" i="33"/>
  <c r="H88" i="33"/>
  <c r="I88" i="33"/>
  <c r="J88" i="33"/>
  <c r="K88" i="33"/>
  <c r="L88" i="33"/>
  <c r="M88" i="33"/>
  <c r="N88" i="33"/>
  <c r="O88" i="33"/>
  <c r="P88" i="33"/>
  <c r="Q88" i="33"/>
  <c r="R88" i="33"/>
  <c r="S88" i="33"/>
  <c r="T88" i="33"/>
  <c r="U88" i="33"/>
  <c r="V88" i="33"/>
  <c r="W88" i="33"/>
  <c r="E89" i="33"/>
  <c r="F89" i="33"/>
  <c r="G89" i="33"/>
  <c r="H89" i="33"/>
  <c r="I89" i="33"/>
  <c r="J89" i="33"/>
  <c r="K89" i="33"/>
  <c r="L89" i="33"/>
  <c r="M89" i="33"/>
  <c r="N89" i="33"/>
  <c r="O89" i="33"/>
  <c r="P89" i="33"/>
  <c r="Q89" i="33"/>
  <c r="R89" i="33"/>
  <c r="S89" i="33"/>
  <c r="T89" i="33"/>
  <c r="U89" i="33"/>
  <c r="V89" i="33"/>
  <c r="W89" i="33"/>
  <c r="E90" i="33"/>
  <c r="F90" i="33"/>
  <c r="G90" i="33"/>
  <c r="H90" i="33"/>
  <c r="I90" i="33"/>
  <c r="J90" i="33"/>
  <c r="K90" i="33"/>
  <c r="L90" i="33"/>
  <c r="M90" i="33"/>
  <c r="N90" i="33"/>
  <c r="O90" i="33"/>
  <c r="P90" i="33"/>
  <c r="Q90" i="33"/>
  <c r="R90" i="33"/>
  <c r="S90" i="33"/>
  <c r="T90" i="33"/>
  <c r="U90" i="33"/>
  <c r="V90" i="33"/>
  <c r="W90" i="33"/>
  <c r="E91" i="33"/>
  <c r="F91" i="33"/>
  <c r="G91" i="33"/>
  <c r="H91" i="33"/>
  <c r="I91" i="33"/>
  <c r="J91" i="33"/>
  <c r="K91" i="33"/>
  <c r="L91" i="33"/>
  <c r="M91" i="33"/>
  <c r="N91" i="33"/>
  <c r="O91" i="33"/>
  <c r="P91" i="33"/>
  <c r="Q91" i="33"/>
  <c r="R91" i="33"/>
  <c r="S91" i="33"/>
  <c r="T91" i="33"/>
  <c r="U91" i="33"/>
  <c r="V91" i="33"/>
  <c r="W91" i="33"/>
  <c r="E92" i="33"/>
  <c r="F92" i="33"/>
  <c r="G92" i="33"/>
  <c r="H92" i="33"/>
  <c r="I92" i="33"/>
  <c r="J92" i="33"/>
  <c r="K92" i="33"/>
  <c r="L92" i="33"/>
  <c r="M92" i="33"/>
  <c r="N92" i="33"/>
  <c r="O92" i="33"/>
  <c r="P92" i="33"/>
  <c r="Q92" i="33"/>
  <c r="R92" i="33"/>
  <c r="S92" i="33"/>
  <c r="T92" i="33"/>
  <c r="U92" i="33"/>
  <c r="V92" i="33"/>
  <c r="W92" i="33"/>
  <c r="E93" i="33"/>
  <c r="F93" i="33"/>
  <c r="G93" i="33"/>
  <c r="H93" i="33"/>
  <c r="I93" i="33"/>
  <c r="J93" i="33"/>
  <c r="K93" i="33"/>
  <c r="L93" i="33"/>
  <c r="M93" i="33"/>
  <c r="N93" i="33"/>
  <c r="O93" i="33"/>
  <c r="P93" i="33"/>
  <c r="Q93" i="33"/>
  <c r="R93" i="33"/>
  <c r="S93" i="33"/>
  <c r="T93" i="33"/>
  <c r="U93" i="33"/>
  <c r="V93" i="33"/>
  <c r="W93" i="33"/>
  <c r="E94" i="33"/>
  <c r="F94" i="33"/>
  <c r="G94" i="33"/>
  <c r="H94" i="33"/>
  <c r="I94" i="33"/>
  <c r="J94" i="33"/>
  <c r="K94" i="33"/>
  <c r="L94" i="33"/>
  <c r="M94" i="33"/>
  <c r="N94" i="33"/>
  <c r="O94" i="33"/>
  <c r="P94" i="33"/>
  <c r="Q94" i="33"/>
  <c r="R94" i="33"/>
  <c r="S94" i="33"/>
  <c r="T94" i="33"/>
  <c r="U94" i="33"/>
  <c r="V94" i="33"/>
  <c r="W94" i="33"/>
  <c r="E95" i="33"/>
  <c r="F95" i="33"/>
  <c r="G95" i="33"/>
  <c r="H95" i="33"/>
  <c r="I95" i="33"/>
  <c r="J95" i="33"/>
  <c r="K95" i="33"/>
  <c r="L95" i="33"/>
  <c r="M95" i="33"/>
  <c r="N95" i="33"/>
  <c r="O95" i="33"/>
  <c r="P95" i="33"/>
  <c r="Q95" i="33"/>
  <c r="R95" i="33"/>
  <c r="S95" i="33"/>
  <c r="T95" i="33"/>
  <c r="U95" i="33"/>
  <c r="V95" i="33"/>
  <c r="W95" i="33"/>
  <c r="E96" i="33"/>
  <c r="F96" i="33"/>
  <c r="G96" i="33"/>
  <c r="H96" i="33"/>
  <c r="I96" i="33"/>
  <c r="J96" i="33"/>
  <c r="K96" i="33"/>
  <c r="L96" i="33"/>
  <c r="M96" i="33"/>
  <c r="N96" i="33"/>
  <c r="O96" i="33"/>
  <c r="P96" i="33"/>
  <c r="Q96" i="33"/>
  <c r="R96" i="33"/>
  <c r="S96" i="33"/>
  <c r="T96" i="33"/>
  <c r="U96" i="33"/>
  <c r="V96" i="33"/>
  <c r="W96" i="33"/>
  <c r="E97" i="33"/>
  <c r="F97" i="33"/>
  <c r="G97" i="33"/>
  <c r="H97" i="33"/>
  <c r="I97" i="33"/>
  <c r="J97" i="33"/>
  <c r="K97" i="33"/>
  <c r="L97" i="33"/>
  <c r="M97" i="33"/>
  <c r="N97" i="33"/>
  <c r="O97" i="33"/>
  <c r="P97" i="33"/>
  <c r="Q97" i="33"/>
  <c r="R97" i="33"/>
  <c r="S97" i="33"/>
  <c r="T97" i="33"/>
  <c r="U97" i="33"/>
  <c r="V97" i="33"/>
  <c r="W97" i="33"/>
  <c r="E98" i="33"/>
  <c r="F98" i="33"/>
  <c r="G98" i="33"/>
  <c r="H98" i="33"/>
  <c r="I98" i="33"/>
  <c r="J98" i="33"/>
  <c r="K98" i="33"/>
  <c r="L98" i="33"/>
  <c r="M98" i="33"/>
  <c r="N98" i="33"/>
  <c r="O98" i="33"/>
  <c r="P98" i="33"/>
  <c r="Q98" i="33"/>
  <c r="R98" i="33"/>
  <c r="S98" i="33"/>
  <c r="T98" i="33"/>
  <c r="U98" i="33"/>
  <c r="V98" i="33"/>
  <c r="W98" i="33"/>
  <c r="E99" i="33"/>
  <c r="F99" i="33"/>
  <c r="G99" i="33"/>
  <c r="H99" i="33"/>
  <c r="I99" i="33"/>
  <c r="J99" i="33"/>
  <c r="K99" i="33"/>
  <c r="L99" i="33"/>
  <c r="M99" i="33"/>
  <c r="N99" i="33"/>
  <c r="O99" i="33"/>
  <c r="P99" i="33"/>
  <c r="Q99" i="33"/>
  <c r="R99" i="33"/>
  <c r="S99" i="33"/>
  <c r="T99" i="33"/>
  <c r="U99" i="33"/>
  <c r="V99" i="33"/>
  <c r="W99" i="33"/>
  <c r="E100" i="33"/>
  <c r="F100" i="33"/>
  <c r="G100" i="33"/>
  <c r="H100" i="33"/>
  <c r="I100" i="33"/>
  <c r="J100" i="33"/>
  <c r="K100" i="33"/>
  <c r="L100" i="33"/>
  <c r="M100" i="33"/>
  <c r="N100" i="33"/>
  <c r="O100" i="33"/>
  <c r="P100" i="33"/>
  <c r="Q100" i="33"/>
  <c r="R100" i="33"/>
  <c r="S100" i="33"/>
  <c r="T100" i="33"/>
  <c r="U100" i="33"/>
  <c r="V100" i="33"/>
  <c r="W100" i="33"/>
  <c r="E101" i="33"/>
  <c r="F101" i="33"/>
  <c r="G101" i="33"/>
  <c r="H101" i="33"/>
  <c r="I101" i="33"/>
  <c r="J101" i="33"/>
  <c r="K101" i="33"/>
  <c r="L101" i="33"/>
  <c r="M101" i="33"/>
  <c r="N101" i="33"/>
  <c r="O101" i="33"/>
  <c r="P101" i="33"/>
  <c r="Q101" i="33"/>
  <c r="R101" i="33"/>
  <c r="S101" i="33"/>
  <c r="T101" i="33"/>
  <c r="U101" i="33"/>
  <c r="V101" i="33"/>
  <c r="W101" i="33"/>
  <c r="E102" i="33"/>
  <c r="F102" i="33"/>
  <c r="G102" i="33"/>
  <c r="H102" i="33"/>
  <c r="I102" i="33"/>
  <c r="J102" i="33"/>
  <c r="K102" i="33"/>
  <c r="L102" i="33"/>
  <c r="M102" i="33"/>
  <c r="N102" i="33"/>
  <c r="O102" i="33"/>
  <c r="P102" i="33"/>
  <c r="Q102" i="33"/>
  <c r="R102" i="33"/>
  <c r="S102" i="33"/>
  <c r="T102" i="33"/>
  <c r="U102" i="33"/>
  <c r="V102" i="33"/>
  <c r="W102" i="33"/>
  <c r="E103" i="33"/>
  <c r="F103" i="33"/>
  <c r="G103" i="33"/>
  <c r="H103" i="33"/>
  <c r="I103" i="33"/>
  <c r="J103" i="33"/>
  <c r="K103" i="33"/>
  <c r="L103" i="33"/>
  <c r="M103" i="33"/>
  <c r="N103" i="33"/>
  <c r="O103" i="33"/>
  <c r="P103" i="33"/>
  <c r="Q103" i="33"/>
  <c r="R103" i="33"/>
  <c r="S103" i="33"/>
  <c r="T103" i="33"/>
  <c r="U103" i="33"/>
  <c r="V103" i="33"/>
  <c r="W103" i="33"/>
  <c r="E104" i="33"/>
  <c r="F104" i="33"/>
  <c r="G104" i="33"/>
  <c r="H104" i="33"/>
  <c r="I104" i="33"/>
  <c r="J104" i="33"/>
  <c r="K104" i="33"/>
  <c r="L104" i="33"/>
  <c r="M104" i="33"/>
  <c r="N104" i="33"/>
  <c r="O104" i="33"/>
  <c r="P104" i="33"/>
  <c r="Q104" i="33"/>
  <c r="R104" i="33"/>
  <c r="S104" i="33"/>
  <c r="T104" i="33"/>
  <c r="U104" i="33"/>
  <c r="V104" i="33"/>
  <c r="W104" i="33"/>
  <c r="E105" i="33"/>
  <c r="F105" i="33"/>
  <c r="G105" i="33"/>
  <c r="H105" i="33"/>
  <c r="I105" i="33"/>
  <c r="J105" i="33"/>
  <c r="K105" i="33"/>
  <c r="L105" i="33"/>
  <c r="M105" i="33"/>
  <c r="N105" i="33"/>
  <c r="O105" i="33"/>
  <c r="P105" i="33"/>
  <c r="Q105" i="33"/>
  <c r="R105" i="33"/>
  <c r="S105" i="33"/>
  <c r="T105" i="33"/>
  <c r="U105" i="33"/>
  <c r="V105" i="33"/>
  <c r="W105" i="33"/>
  <c r="E106" i="33"/>
  <c r="F106" i="33"/>
  <c r="G106" i="33"/>
  <c r="H106" i="33"/>
  <c r="I106" i="33"/>
  <c r="J106" i="33"/>
  <c r="K106" i="33"/>
  <c r="L106" i="33"/>
  <c r="M106" i="33"/>
  <c r="N106" i="33"/>
  <c r="O106" i="33"/>
  <c r="P106" i="33"/>
  <c r="Q106" i="33"/>
  <c r="R106" i="33"/>
  <c r="S106" i="33"/>
  <c r="T106" i="33"/>
  <c r="U106" i="33"/>
  <c r="V106" i="33"/>
  <c r="W106" i="33"/>
  <c r="E107" i="33"/>
  <c r="F107" i="33"/>
  <c r="G107" i="33"/>
  <c r="H107" i="33"/>
  <c r="I107" i="33"/>
  <c r="J107" i="33"/>
  <c r="K107" i="33"/>
  <c r="L107" i="33"/>
  <c r="M107" i="33"/>
  <c r="N107" i="33"/>
  <c r="O107" i="33"/>
  <c r="P107" i="33"/>
  <c r="Q107" i="33"/>
  <c r="R107" i="33"/>
  <c r="S107" i="33"/>
  <c r="T107" i="33"/>
  <c r="U107" i="33"/>
  <c r="V107" i="33"/>
  <c r="W107" i="33"/>
  <c r="E108" i="33"/>
  <c r="F108" i="33"/>
  <c r="G108" i="33"/>
  <c r="H108" i="33"/>
  <c r="I108" i="33"/>
  <c r="J108" i="33"/>
  <c r="K108" i="33"/>
  <c r="L108" i="33"/>
  <c r="M108" i="33"/>
  <c r="N108" i="33"/>
  <c r="O108" i="33"/>
  <c r="P108" i="33"/>
  <c r="Q108" i="33"/>
  <c r="R108" i="33"/>
  <c r="S108" i="33"/>
  <c r="T108" i="33"/>
  <c r="U108" i="33"/>
  <c r="V108" i="33"/>
  <c r="W108" i="33"/>
  <c r="E109" i="33"/>
  <c r="F109" i="33"/>
  <c r="G109" i="33"/>
  <c r="H109" i="33"/>
  <c r="I109" i="33"/>
  <c r="J109" i="33"/>
  <c r="K109" i="33"/>
  <c r="L109" i="33"/>
  <c r="M109" i="33"/>
  <c r="N109" i="33"/>
  <c r="O109" i="33"/>
  <c r="P109" i="33"/>
  <c r="Q109" i="33"/>
  <c r="R109" i="33"/>
  <c r="S109" i="33"/>
  <c r="T109" i="33"/>
  <c r="U109" i="33"/>
  <c r="V109" i="33"/>
  <c r="W109" i="33"/>
  <c r="E110" i="33"/>
  <c r="F110" i="33"/>
  <c r="G110" i="33"/>
  <c r="H110" i="33"/>
  <c r="I110" i="33"/>
  <c r="J110" i="33"/>
  <c r="K110" i="33"/>
  <c r="L110" i="33"/>
  <c r="M110" i="33"/>
  <c r="N110" i="33"/>
  <c r="O110" i="33"/>
  <c r="P110" i="33"/>
  <c r="Q110" i="33"/>
  <c r="R110" i="33"/>
  <c r="S110" i="33"/>
  <c r="T110" i="33"/>
  <c r="U110" i="33"/>
  <c r="V110" i="33"/>
  <c r="W110" i="33"/>
  <c r="E111" i="33"/>
  <c r="F111" i="33"/>
  <c r="G111" i="33"/>
  <c r="H111" i="33"/>
  <c r="I111" i="33"/>
  <c r="J111" i="33"/>
  <c r="K111" i="33"/>
  <c r="L111" i="33"/>
  <c r="M111" i="33"/>
  <c r="N111" i="33"/>
  <c r="O111" i="33"/>
  <c r="P111" i="33"/>
  <c r="Q111" i="33"/>
  <c r="R111" i="33"/>
  <c r="S111" i="33"/>
  <c r="T111" i="33"/>
  <c r="U111" i="33"/>
  <c r="V111" i="33"/>
  <c r="W111" i="33"/>
  <c r="E112" i="33"/>
  <c r="F112" i="33"/>
  <c r="G112" i="33"/>
  <c r="H112" i="33"/>
  <c r="I112" i="33"/>
  <c r="J112" i="33"/>
  <c r="K112" i="33"/>
  <c r="L112" i="33"/>
  <c r="M112" i="33"/>
  <c r="N112" i="33"/>
  <c r="O112" i="33"/>
  <c r="P112" i="33"/>
  <c r="Q112" i="33"/>
  <c r="R112" i="33"/>
  <c r="S112" i="33"/>
  <c r="T112" i="33"/>
  <c r="U112" i="33"/>
  <c r="V112" i="33"/>
  <c r="W112" i="33"/>
  <c r="E113" i="33"/>
  <c r="F113" i="33"/>
  <c r="G113" i="33"/>
  <c r="H113" i="33"/>
  <c r="I113" i="33"/>
  <c r="J113" i="33"/>
  <c r="K113" i="33"/>
  <c r="L113" i="33"/>
  <c r="M113" i="33"/>
  <c r="N113" i="33"/>
  <c r="O113" i="33"/>
  <c r="P113" i="33"/>
  <c r="Q113" i="33"/>
  <c r="R113" i="33"/>
  <c r="S113" i="33"/>
  <c r="T113" i="33"/>
  <c r="U113" i="33"/>
  <c r="V113" i="33"/>
  <c r="W113" i="33"/>
  <c r="E114" i="33"/>
  <c r="F114" i="33"/>
  <c r="G114" i="33"/>
  <c r="H114" i="33"/>
  <c r="I114" i="33"/>
  <c r="J114" i="33"/>
  <c r="K114" i="33"/>
  <c r="L114" i="33"/>
  <c r="M114" i="33"/>
  <c r="N114" i="33"/>
  <c r="O114" i="33"/>
  <c r="P114" i="33"/>
  <c r="Q114" i="33"/>
  <c r="R114" i="33"/>
  <c r="S114" i="33"/>
  <c r="T114" i="33"/>
  <c r="U114" i="33"/>
  <c r="V114" i="33"/>
  <c r="W114" i="33"/>
  <c r="E115" i="33"/>
  <c r="F115" i="33"/>
  <c r="G115" i="33"/>
  <c r="H115" i="33"/>
  <c r="I115" i="33"/>
  <c r="J115" i="33"/>
  <c r="K115" i="33"/>
  <c r="L115" i="33"/>
  <c r="M115" i="33"/>
  <c r="N115" i="33"/>
  <c r="O115" i="33"/>
  <c r="P115" i="33"/>
  <c r="Q115" i="33"/>
  <c r="R115" i="33"/>
  <c r="S115" i="33"/>
  <c r="T115" i="33"/>
  <c r="U115" i="33"/>
  <c r="V115" i="33"/>
  <c r="W115" i="33"/>
  <c r="E116" i="33"/>
  <c r="F116" i="33"/>
  <c r="G116" i="33"/>
  <c r="H116" i="33"/>
  <c r="I116" i="33"/>
  <c r="J116" i="33"/>
  <c r="K116" i="33"/>
  <c r="L116" i="33"/>
  <c r="M116" i="33"/>
  <c r="N116" i="33"/>
  <c r="O116" i="33"/>
  <c r="P116" i="33"/>
  <c r="Q116" i="33"/>
  <c r="R116" i="33"/>
  <c r="S116" i="33"/>
  <c r="T116" i="33"/>
  <c r="U116" i="33"/>
  <c r="V116" i="33"/>
  <c r="W116" i="33"/>
  <c r="E117" i="33"/>
  <c r="F117" i="33"/>
  <c r="G117" i="33"/>
  <c r="H117" i="33"/>
  <c r="I117" i="33"/>
  <c r="J117" i="33"/>
  <c r="K117" i="33"/>
  <c r="L117" i="33"/>
  <c r="M117" i="33"/>
  <c r="N117" i="33"/>
  <c r="O117" i="33"/>
  <c r="P117" i="33"/>
  <c r="Q117" i="33"/>
  <c r="R117" i="33"/>
  <c r="S117" i="33"/>
  <c r="T117" i="33"/>
  <c r="U117" i="33"/>
  <c r="V117" i="33"/>
  <c r="W117" i="33"/>
  <c r="E118" i="33"/>
  <c r="F118" i="33"/>
  <c r="G118" i="33"/>
  <c r="H118" i="33"/>
  <c r="I118" i="33"/>
  <c r="J118" i="33"/>
  <c r="K118" i="33"/>
  <c r="L118" i="33"/>
  <c r="M118" i="33"/>
  <c r="N118" i="33"/>
  <c r="O118" i="33"/>
  <c r="P118" i="33"/>
  <c r="Q118" i="33"/>
  <c r="R118" i="33"/>
  <c r="S118" i="33"/>
  <c r="T118" i="33"/>
  <c r="U118" i="33"/>
  <c r="V118" i="33"/>
  <c r="W118" i="33"/>
  <c r="E119" i="33"/>
  <c r="F119" i="33"/>
  <c r="G119" i="33"/>
  <c r="H119" i="33"/>
  <c r="I119" i="33"/>
  <c r="J119" i="33"/>
  <c r="K119" i="33"/>
  <c r="L119" i="33"/>
  <c r="M119" i="33"/>
  <c r="N119" i="33"/>
  <c r="O119" i="33"/>
  <c r="P119" i="33"/>
  <c r="Q119" i="33"/>
  <c r="R119" i="33"/>
  <c r="S119" i="33"/>
  <c r="T119" i="33"/>
  <c r="U119" i="33"/>
  <c r="V119" i="33"/>
  <c r="W119" i="33"/>
  <c r="E120" i="33"/>
  <c r="F120" i="33"/>
  <c r="G120" i="33"/>
  <c r="H120" i="33"/>
  <c r="I120" i="33"/>
  <c r="J120" i="33"/>
  <c r="K120" i="33"/>
  <c r="L120" i="33"/>
  <c r="M120" i="33"/>
  <c r="N120" i="33"/>
  <c r="O120" i="33"/>
  <c r="P120" i="33"/>
  <c r="Q120" i="33"/>
  <c r="R120" i="33"/>
  <c r="S120" i="33"/>
  <c r="T120" i="33"/>
  <c r="U120" i="33"/>
  <c r="V120" i="33"/>
  <c r="W120" i="33"/>
  <c r="E121" i="33"/>
  <c r="F121" i="33"/>
  <c r="G121" i="33"/>
  <c r="H121" i="33"/>
  <c r="I121" i="33"/>
  <c r="J121" i="33"/>
  <c r="K121" i="33"/>
  <c r="L121" i="33"/>
  <c r="M121" i="33"/>
  <c r="N121" i="33"/>
  <c r="O121" i="33"/>
  <c r="P121" i="33"/>
  <c r="Q121" i="33"/>
  <c r="R121" i="33"/>
  <c r="S121" i="33"/>
  <c r="T121" i="33"/>
  <c r="U121" i="33"/>
  <c r="V121" i="33"/>
  <c r="W121" i="33"/>
  <c r="E122" i="33"/>
  <c r="F122" i="33"/>
  <c r="G122" i="33"/>
  <c r="H122" i="33"/>
  <c r="I122" i="33"/>
  <c r="J122" i="33"/>
  <c r="K122" i="33"/>
  <c r="L122" i="33"/>
  <c r="M122" i="33"/>
  <c r="N122" i="33"/>
  <c r="O122" i="33"/>
  <c r="P122" i="33"/>
  <c r="Q122" i="33"/>
  <c r="R122" i="33"/>
  <c r="S122" i="33"/>
  <c r="T122" i="33"/>
  <c r="U122" i="33"/>
  <c r="V122" i="33"/>
  <c r="W122" i="33"/>
  <c r="E123" i="33"/>
  <c r="F123" i="33"/>
  <c r="G123" i="33"/>
  <c r="H123" i="33"/>
  <c r="I123" i="33"/>
  <c r="J123" i="33"/>
  <c r="K123" i="33"/>
  <c r="L123" i="33"/>
  <c r="M123" i="33"/>
  <c r="N123" i="33"/>
  <c r="O123" i="33"/>
  <c r="P123" i="33"/>
  <c r="Q123" i="33"/>
  <c r="R123" i="33"/>
  <c r="S123" i="33"/>
  <c r="T123" i="33"/>
  <c r="U123" i="33"/>
  <c r="V123" i="33"/>
  <c r="W123" i="33"/>
  <c r="E124" i="33"/>
  <c r="F124" i="33"/>
  <c r="G124" i="33"/>
  <c r="H124" i="33"/>
  <c r="I124" i="33"/>
  <c r="J124" i="33"/>
  <c r="K124" i="33"/>
  <c r="L124" i="33"/>
  <c r="M124" i="33"/>
  <c r="N124" i="33"/>
  <c r="O124" i="33"/>
  <c r="P124" i="33"/>
  <c r="Q124" i="33"/>
  <c r="R124" i="33"/>
  <c r="S124" i="33"/>
  <c r="T124" i="33"/>
  <c r="U124" i="33"/>
  <c r="V124" i="33"/>
  <c r="W124" i="33"/>
  <c r="E125" i="33"/>
  <c r="F125" i="33"/>
  <c r="G125" i="33"/>
  <c r="H125" i="33"/>
  <c r="I125" i="33"/>
  <c r="J125" i="33"/>
  <c r="K125" i="33"/>
  <c r="L125" i="33"/>
  <c r="M125" i="33"/>
  <c r="N125" i="33"/>
  <c r="O125" i="33"/>
  <c r="P125" i="33"/>
  <c r="Q125" i="33"/>
  <c r="R125" i="33"/>
  <c r="S125" i="33"/>
  <c r="T125" i="33"/>
  <c r="U125" i="33"/>
  <c r="V125" i="33"/>
  <c r="W125" i="33"/>
  <c r="E126" i="33"/>
  <c r="F126" i="33"/>
  <c r="G126" i="33"/>
  <c r="H126" i="33"/>
  <c r="I126" i="33"/>
  <c r="J126" i="33"/>
  <c r="K126" i="33"/>
  <c r="L126" i="33"/>
  <c r="M126" i="33"/>
  <c r="N126" i="33"/>
  <c r="O126" i="33"/>
  <c r="P126" i="33"/>
  <c r="Q126" i="33"/>
  <c r="R126" i="33"/>
  <c r="S126" i="33"/>
  <c r="T126" i="33"/>
  <c r="U126" i="33"/>
  <c r="V126" i="33"/>
  <c r="W126" i="33"/>
  <c r="E127" i="33"/>
  <c r="F127" i="33"/>
  <c r="G127" i="33"/>
  <c r="H127" i="33"/>
  <c r="I127" i="33"/>
  <c r="J127" i="33"/>
  <c r="K127" i="33"/>
  <c r="L127" i="33"/>
  <c r="M127" i="33"/>
  <c r="N127" i="33"/>
  <c r="O127" i="33"/>
  <c r="P127" i="33"/>
  <c r="Q127" i="33"/>
  <c r="R127" i="33"/>
  <c r="S127" i="33"/>
  <c r="T127" i="33"/>
  <c r="U127" i="33"/>
  <c r="V127" i="33"/>
  <c r="W127" i="33"/>
  <c r="E128" i="33"/>
  <c r="F128" i="33"/>
  <c r="G128" i="33"/>
  <c r="H128" i="33"/>
  <c r="I128" i="33"/>
  <c r="J128" i="33"/>
  <c r="K128" i="33"/>
  <c r="L128" i="33"/>
  <c r="M128" i="33"/>
  <c r="N128" i="33"/>
  <c r="O128" i="33"/>
  <c r="P128" i="33"/>
  <c r="Q128" i="33"/>
  <c r="R128" i="33"/>
  <c r="S128" i="33"/>
  <c r="T128" i="33"/>
  <c r="U128" i="33"/>
  <c r="V128" i="33"/>
  <c r="W128" i="33"/>
  <c r="E129" i="33"/>
  <c r="F129" i="33"/>
  <c r="G129" i="33"/>
  <c r="H129" i="33"/>
  <c r="I129" i="33"/>
  <c r="J129" i="33"/>
  <c r="K129" i="33"/>
  <c r="L129" i="33"/>
  <c r="M129" i="33"/>
  <c r="N129" i="33"/>
  <c r="O129" i="33"/>
  <c r="P129" i="33"/>
  <c r="Q129" i="33"/>
  <c r="R129" i="33"/>
  <c r="S129" i="33"/>
  <c r="T129" i="33"/>
  <c r="U129" i="33"/>
  <c r="V129" i="33"/>
  <c r="W129" i="33"/>
  <c r="E130" i="33"/>
  <c r="F130" i="33"/>
  <c r="G130" i="33"/>
  <c r="H130" i="33"/>
  <c r="I130" i="33"/>
  <c r="J130" i="33"/>
  <c r="K130" i="33"/>
  <c r="L130" i="33"/>
  <c r="M130" i="33"/>
  <c r="N130" i="33"/>
  <c r="O130" i="33"/>
  <c r="P130" i="33"/>
  <c r="Q130" i="33"/>
  <c r="R130" i="33"/>
  <c r="S130" i="33"/>
  <c r="T130" i="33"/>
  <c r="U130" i="33"/>
  <c r="V130" i="33"/>
  <c r="W130" i="33"/>
  <c r="E131" i="33"/>
  <c r="F131" i="33"/>
  <c r="G131" i="33"/>
  <c r="H131" i="33"/>
  <c r="I131" i="33"/>
  <c r="J131" i="33"/>
  <c r="K131" i="33"/>
  <c r="L131" i="33"/>
  <c r="M131" i="33"/>
  <c r="N131" i="33"/>
  <c r="O131" i="33"/>
  <c r="P131" i="33"/>
  <c r="Q131" i="33"/>
  <c r="R131" i="33"/>
  <c r="S131" i="33"/>
  <c r="T131" i="33"/>
  <c r="U131" i="33"/>
  <c r="V131" i="33"/>
  <c r="W131" i="33"/>
  <c r="E132" i="33"/>
  <c r="F132" i="33"/>
  <c r="G132" i="33"/>
  <c r="H132" i="33"/>
  <c r="I132" i="33"/>
  <c r="J132" i="33"/>
  <c r="K132" i="33"/>
  <c r="L132" i="33"/>
  <c r="M132" i="33"/>
  <c r="N132" i="33"/>
  <c r="O132" i="33"/>
  <c r="P132" i="33"/>
  <c r="Q132" i="33"/>
  <c r="R132" i="33"/>
  <c r="S132" i="33"/>
  <c r="T132" i="33"/>
  <c r="U132" i="33"/>
  <c r="V132" i="33"/>
  <c r="W132" i="33"/>
  <c r="E133" i="33"/>
  <c r="F133" i="33"/>
  <c r="G133" i="33"/>
  <c r="H133" i="33"/>
  <c r="I133" i="33"/>
  <c r="J133" i="33"/>
  <c r="K133" i="33"/>
  <c r="L133" i="33"/>
  <c r="M133" i="33"/>
  <c r="N133" i="33"/>
  <c r="O133" i="33"/>
  <c r="P133" i="33"/>
  <c r="Q133" i="33"/>
  <c r="R133" i="33"/>
  <c r="S133" i="33"/>
  <c r="T133" i="33"/>
  <c r="U133" i="33"/>
  <c r="V133" i="33"/>
  <c r="W133" i="33"/>
  <c r="E134" i="33"/>
  <c r="F134" i="33"/>
  <c r="G134" i="33"/>
  <c r="H134" i="33"/>
  <c r="I134" i="33"/>
  <c r="J134" i="33"/>
  <c r="K134" i="33"/>
  <c r="L134" i="33"/>
  <c r="M134" i="33"/>
  <c r="N134" i="33"/>
  <c r="O134" i="33"/>
  <c r="P134" i="33"/>
  <c r="Q134" i="33"/>
  <c r="R134" i="33"/>
  <c r="S134" i="33"/>
  <c r="T134" i="33"/>
  <c r="U134" i="33"/>
  <c r="V134" i="33"/>
  <c r="W134" i="33"/>
  <c r="E135" i="33"/>
  <c r="F135" i="33"/>
  <c r="G135" i="33"/>
  <c r="H135" i="33"/>
  <c r="I135" i="33"/>
  <c r="J135" i="33"/>
  <c r="K135" i="33"/>
  <c r="L135" i="33"/>
  <c r="M135" i="33"/>
  <c r="N135" i="33"/>
  <c r="O135" i="33"/>
  <c r="P135" i="33"/>
  <c r="Q135" i="33"/>
  <c r="R135" i="33"/>
  <c r="S135" i="33"/>
  <c r="T135" i="33"/>
  <c r="U135" i="33"/>
  <c r="V135" i="33"/>
  <c r="W135" i="33"/>
  <c r="E136" i="33"/>
  <c r="F136" i="33"/>
  <c r="G136" i="33"/>
  <c r="H136" i="33"/>
  <c r="I136" i="33"/>
  <c r="J136" i="33"/>
  <c r="K136" i="33"/>
  <c r="L136" i="33"/>
  <c r="M136" i="33"/>
  <c r="N136" i="33"/>
  <c r="O136" i="33"/>
  <c r="P136" i="33"/>
  <c r="Q136" i="33"/>
  <c r="R136" i="33"/>
  <c r="S136" i="33"/>
  <c r="T136" i="33"/>
  <c r="U136" i="33"/>
  <c r="V136" i="33"/>
  <c r="W136" i="33"/>
  <c r="E137" i="33"/>
  <c r="F137" i="33"/>
  <c r="G137" i="33"/>
  <c r="H137" i="33"/>
  <c r="I137" i="33"/>
  <c r="J137" i="33"/>
  <c r="K137" i="33"/>
  <c r="L137" i="33"/>
  <c r="M137" i="33"/>
  <c r="N137" i="33"/>
  <c r="O137" i="33"/>
  <c r="P137" i="33"/>
  <c r="Q137" i="33"/>
  <c r="R137" i="33"/>
  <c r="S137" i="33"/>
  <c r="T137" i="33"/>
  <c r="U137" i="33"/>
  <c r="V137" i="33"/>
  <c r="W137" i="33"/>
  <c r="E138" i="33"/>
  <c r="F138" i="33"/>
  <c r="G138" i="33"/>
  <c r="H138" i="33"/>
  <c r="I138" i="33"/>
  <c r="J138" i="33"/>
  <c r="K138" i="33"/>
  <c r="L138" i="33"/>
  <c r="M138" i="33"/>
  <c r="N138" i="33"/>
  <c r="O138" i="33"/>
  <c r="P138" i="33"/>
  <c r="Q138" i="33"/>
  <c r="R138" i="33"/>
  <c r="S138" i="33"/>
  <c r="T138" i="33"/>
  <c r="U138" i="33"/>
  <c r="V138" i="33"/>
  <c r="W138" i="33"/>
  <c r="E139" i="33"/>
  <c r="F139" i="33"/>
  <c r="G139" i="33"/>
  <c r="H139" i="33"/>
  <c r="I139" i="33"/>
  <c r="J139" i="33"/>
  <c r="K139" i="33"/>
  <c r="L139" i="33"/>
  <c r="M139" i="33"/>
  <c r="N139" i="33"/>
  <c r="O139" i="33"/>
  <c r="P139" i="33"/>
  <c r="Q139" i="33"/>
  <c r="R139" i="33"/>
  <c r="S139" i="33"/>
  <c r="T139" i="33"/>
  <c r="U139" i="33"/>
  <c r="V139" i="33"/>
  <c r="W139" i="33"/>
  <c r="E140" i="33"/>
  <c r="F140" i="33"/>
  <c r="G140" i="33"/>
  <c r="H140" i="33"/>
  <c r="I140" i="33"/>
  <c r="J140" i="33"/>
  <c r="K140" i="33"/>
  <c r="L140" i="33"/>
  <c r="M140" i="33"/>
  <c r="N140" i="33"/>
  <c r="O140" i="33"/>
  <c r="P140" i="33"/>
  <c r="Q140" i="33"/>
  <c r="R140" i="33"/>
  <c r="S140" i="33"/>
  <c r="T140" i="33"/>
  <c r="U140" i="33"/>
  <c r="V140" i="33"/>
  <c r="W140" i="33"/>
  <c r="E141" i="33"/>
  <c r="F141" i="33"/>
  <c r="G141" i="33"/>
  <c r="H141" i="33"/>
  <c r="I141" i="33"/>
  <c r="J141" i="33"/>
  <c r="K141" i="33"/>
  <c r="L141" i="33"/>
  <c r="M141" i="33"/>
  <c r="N141" i="33"/>
  <c r="O141" i="33"/>
  <c r="P141" i="33"/>
  <c r="Q141" i="33"/>
  <c r="R141" i="33"/>
  <c r="S141" i="33"/>
  <c r="T141" i="33"/>
  <c r="U141" i="33"/>
  <c r="V141" i="33"/>
  <c r="W141" i="33"/>
  <c r="E142" i="33"/>
  <c r="F142" i="33"/>
  <c r="G142" i="33"/>
  <c r="H142" i="33"/>
  <c r="I142" i="33"/>
  <c r="J142" i="33"/>
  <c r="K142" i="33"/>
  <c r="L142" i="33"/>
  <c r="M142" i="33"/>
  <c r="N142" i="33"/>
  <c r="O142" i="33"/>
  <c r="P142" i="33"/>
  <c r="Q142" i="33"/>
  <c r="R142" i="33"/>
  <c r="S142" i="33"/>
  <c r="T142" i="33"/>
  <c r="U142" i="33"/>
  <c r="V142" i="33"/>
  <c r="W142" i="33"/>
  <c r="E143" i="33"/>
  <c r="F143" i="33"/>
  <c r="G143" i="33"/>
  <c r="H143" i="33"/>
  <c r="I143" i="33"/>
  <c r="J143" i="33"/>
  <c r="K143" i="33"/>
  <c r="L143" i="33"/>
  <c r="M143" i="33"/>
  <c r="N143" i="33"/>
  <c r="O143" i="33"/>
  <c r="P143" i="33"/>
  <c r="Q143" i="33"/>
  <c r="R143" i="33"/>
  <c r="S143" i="33"/>
  <c r="T143" i="33"/>
  <c r="U143" i="33"/>
  <c r="V143" i="33"/>
  <c r="W143" i="33"/>
  <c r="E144" i="33"/>
  <c r="F144" i="33"/>
  <c r="G144" i="33"/>
  <c r="H144" i="33"/>
  <c r="I144" i="33"/>
  <c r="J144" i="33"/>
  <c r="K144" i="33"/>
  <c r="L144" i="33"/>
  <c r="M144" i="33"/>
  <c r="N144" i="33"/>
  <c r="O144" i="33"/>
  <c r="P144" i="33"/>
  <c r="Q144" i="33"/>
  <c r="R144" i="33"/>
  <c r="S144" i="33"/>
  <c r="T144" i="33"/>
  <c r="U144" i="33"/>
  <c r="V144" i="33"/>
  <c r="W144" i="33"/>
  <c r="E145" i="33"/>
  <c r="F145" i="33"/>
  <c r="G145" i="33"/>
  <c r="H145" i="33"/>
  <c r="I145" i="33"/>
  <c r="J145" i="33"/>
  <c r="K145" i="33"/>
  <c r="L145" i="33"/>
  <c r="M145" i="33"/>
  <c r="N145" i="33"/>
  <c r="O145" i="33"/>
  <c r="P145" i="33"/>
  <c r="Q145" i="33"/>
  <c r="R145" i="33"/>
  <c r="S145" i="33"/>
  <c r="T145" i="33"/>
  <c r="U145" i="33"/>
  <c r="V145" i="33"/>
  <c r="W145" i="33"/>
  <c r="E146" i="33"/>
  <c r="F146" i="33"/>
  <c r="G146" i="33"/>
  <c r="H146" i="33"/>
  <c r="I146" i="33"/>
  <c r="J146" i="33"/>
  <c r="K146" i="33"/>
  <c r="L146" i="33"/>
  <c r="M146" i="33"/>
  <c r="N146" i="33"/>
  <c r="O146" i="33"/>
  <c r="P146" i="33"/>
  <c r="Q146" i="33"/>
  <c r="R146" i="33"/>
  <c r="S146" i="33"/>
  <c r="T146" i="33"/>
  <c r="U146" i="33"/>
  <c r="V146" i="33"/>
  <c r="W146" i="33"/>
  <c r="E147" i="33"/>
  <c r="F147" i="33"/>
  <c r="G147" i="33"/>
  <c r="H147" i="33"/>
  <c r="I147" i="33"/>
  <c r="J147" i="33"/>
  <c r="K147" i="33"/>
  <c r="L147" i="33"/>
  <c r="M147" i="33"/>
  <c r="N147" i="33"/>
  <c r="O147" i="33"/>
  <c r="P147" i="33"/>
  <c r="Q147" i="33"/>
  <c r="R147" i="33"/>
  <c r="S147" i="33"/>
  <c r="T147" i="33"/>
  <c r="U147" i="33"/>
  <c r="V147" i="33"/>
  <c r="W147" i="33"/>
  <c r="E148" i="33"/>
  <c r="F148" i="33"/>
  <c r="G148" i="33"/>
  <c r="H148" i="33"/>
  <c r="I148" i="33"/>
  <c r="J148" i="33"/>
  <c r="K148" i="33"/>
  <c r="L148" i="33"/>
  <c r="M148" i="33"/>
  <c r="N148" i="33"/>
  <c r="O148" i="33"/>
  <c r="P148" i="33"/>
  <c r="Q148" i="33"/>
  <c r="R148" i="33"/>
  <c r="S148" i="33"/>
  <c r="T148" i="33"/>
  <c r="U148" i="33"/>
  <c r="V148" i="33"/>
  <c r="W148" i="33"/>
  <c r="E149" i="33"/>
  <c r="F149" i="33"/>
  <c r="G149" i="33"/>
  <c r="H149" i="33"/>
  <c r="I149" i="33"/>
  <c r="J149" i="33"/>
  <c r="K149" i="33"/>
  <c r="L149" i="33"/>
  <c r="M149" i="33"/>
  <c r="N149" i="33"/>
  <c r="O149" i="33"/>
  <c r="P149" i="33"/>
  <c r="Q149" i="33"/>
  <c r="R149" i="33"/>
  <c r="S149" i="33"/>
  <c r="T149" i="33"/>
  <c r="U149" i="33"/>
  <c r="V149" i="33"/>
  <c r="W149" i="33"/>
  <c r="E150" i="33"/>
  <c r="F150" i="33"/>
  <c r="G150" i="33"/>
  <c r="H150" i="33"/>
  <c r="I150" i="33"/>
  <c r="J150" i="33"/>
  <c r="K150" i="33"/>
  <c r="L150" i="33"/>
  <c r="M150" i="33"/>
  <c r="N150" i="33"/>
  <c r="O150" i="33"/>
  <c r="P150" i="33"/>
  <c r="Q150" i="33"/>
  <c r="R150" i="33"/>
  <c r="S150" i="33"/>
  <c r="T150" i="33"/>
  <c r="U150" i="33"/>
  <c r="V150" i="33"/>
  <c r="W150" i="33"/>
  <c r="E151" i="33"/>
  <c r="F151" i="33"/>
  <c r="G151" i="33"/>
  <c r="H151" i="33"/>
  <c r="I151" i="33"/>
  <c r="J151" i="33"/>
  <c r="K151" i="33"/>
  <c r="L151" i="33"/>
  <c r="M151" i="33"/>
  <c r="N151" i="33"/>
  <c r="O151" i="33"/>
  <c r="P151" i="33"/>
  <c r="Q151" i="33"/>
  <c r="R151" i="33"/>
  <c r="S151" i="33"/>
  <c r="T151" i="33"/>
  <c r="U151" i="33"/>
  <c r="V151" i="33"/>
  <c r="W151" i="33"/>
  <c r="E152" i="33"/>
  <c r="F152" i="33"/>
  <c r="G152" i="33"/>
  <c r="H152" i="33"/>
  <c r="I152" i="33"/>
  <c r="J152" i="33"/>
  <c r="K152" i="33"/>
  <c r="L152" i="33"/>
  <c r="M152" i="33"/>
  <c r="N152" i="33"/>
  <c r="O152" i="33"/>
  <c r="P152" i="33"/>
  <c r="Q152" i="33"/>
  <c r="R152" i="33"/>
  <c r="S152" i="33"/>
  <c r="T152" i="33"/>
  <c r="U152" i="33"/>
  <c r="V152" i="33"/>
  <c r="W152" i="33"/>
  <c r="E153" i="33"/>
  <c r="F153" i="33"/>
  <c r="G153" i="33"/>
  <c r="H153" i="33"/>
  <c r="I153" i="33"/>
  <c r="J153" i="33"/>
  <c r="K153" i="33"/>
  <c r="L153" i="33"/>
  <c r="M153" i="33"/>
  <c r="N153" i="33"/>
  <c r="O153" i="33"/>
  <c r="P153" i="33"/>
  <c r="Q153" i="33"/>
  <c r="R153" i="33"/>
  <c r="S153" i="33"/>
  <c r="T153" i="33"/>
  <c r="U153" i="33"/>
  <c r="V153" i="33"/>
  <c r="W153" i="33"/>
  <c r="E154" i="33"/>
  <c r="F154" i="33"/>
  <c r="G154" i="33"/>
  <c r="H154" i="33"/>
  <c r="I154" i="33"/>
  <c r="J154" i="33"/>
  <c r="K154" i="33"/>
  <c r="L154" i="33"/>
  <c r="M154" i="33"/>
  <c r="N154" i="33"/>
  <c r="O154" i="33"/>
  <c r="P154" i="33"/>
  <c r="Q154" i="33"/>
  <c r="R154" i="33"/>
  <c r="S154" i="33"/>
  <c r="T154" i="33"/>
  <c r="U154" i="33"/>
  <c r="V154" i="33"/>
  <c r="W154" i="33"/>
  <c r="E155" i="33"/>
  <c r="F155" i="33"/>
  <c r="G155" i="33"/>
  <c r="H155" i="33"/>
  <c r="I155" i="33"/>
  <c r="J155" i="33"/>
  <c r="K155" i="33"/>
  <c r="L155" i="33"/>
  <c r="M155" i="33"/>
  <c r="N155" i="33"/>
  <c r="O155" i="33"/>
  <c r="P155" i="33"/>
  <c r="Q155" i="33"/>
  <c r="R155" i="33"/>
  <c r="S155" i="33"/>
  <c r="T155" i="33"/>
  <c r="U155" i="33"/>
  <c r="V155" i="33"/>
  <c r="W155" i="33"/>
  <c r="E156" i="33"/>
  <c r="F156" i="33"/>
  <c r="G156" i="33"/>
  <c r="H156" i="33"/>
  <c r="I156" i="33"/>
  <c r="J156" i="33"/>
  <c r="K156" i="33"/>
  <c r="L156" i="33"/>
  <c r="M156" i="33"/>
  <c r="N156" i="33"/>
  <c r="O156" i="33"/>
  <c r="P156" i="33"/>
  <c r="Q156" i="33"/>
  <c r="R156" i="33"/>
  <c r="S156" i="33"/>
  <c r="T156" i="33"/>
  <c r="U156" i="33"/>
  <c r="V156" i="33"/>
  <c r="W156" i="33"/>
  <c r="E157" i="33"/>
  <c r="F157" i="33"/>
  <c r="G157" i="33"/>
  <c r="H157" i="33"/>
  <c r="I157" i="33"/>
  <c r="J157" i="33"/>
  <c r="K157" i="33"/>
  <c r="L157" i="33"/>
  <c r="M157" i="33"/>
  <c r="N157" i="33"/>
  <c r="O157" i="33"/>
  <c r="P157" i="33"/>
  <c r="Q157" i="33"/>
  <c r="R157" i="33"/>
  <c r="S157" i="33"/>
  <c r="T157" i="33"/>
  <c r="U157" i="33"/>
  <c r="V157" i="33"/>
  <c r="W157" i="33"/>
  <c r="E158" i="33"/>
  <c r="F158" i="33"/>
  <c r="G158" i="33"/>
  <c r="H158" i="33"/>
  <c r="I158" i="33"/>
  <c r="J158" i="33"/>
  <c r="K158" i="33"/>
  <c r="L158" i="33"/>
  <c r="M158" i="33"/>
  <c r="N158" i="33"/>
  <c r="O158" i="33"/>
  <c r="P158" i="33"/>
  <c r="Q158" i="33"/>
  <c r="R158" i="33"/>
  <c r="S158" i="33"/>
  <c r="T158" i="33"/>
  <c r="U158" i="33"/>
  <c r="V158" i="33"/>
  <c r="W158" i="33"/>
  <c r="E159" i="33"/>
  <c r="F159" i="33"/>
  <c r="G159" i="33"/>
  <c r="H159" i="33"/>
  <c r="I159" i="33"/>
  <c r="J159" i="33"/>
  <c r="K159" i="33"/>
  <c r="L159" i="33"/>
  <c r="M159" i="33"/>
  <c r="N159" i="33"/>
  <c r="O159" i="33"/>
  <c r="P159" i="33"/>
  <c r="Q159" i="33"/>
  <c r="R159" i="33"/>
  <c r="S159" i="33"/>
  <c r="T159" i="33"/>
  <c r="U159" i="33"/>
  <c r="V159" i="33"/>
  <c r="W159" i="33"/>
  <c r="E160" i="33"/>
  <c r="F160" i="33"/>
  <c r="G160" i="33"/>
  <c r="H160" i="33"/>
  <c r="I160" i="33"/>
  <c r="J160" i="33"/>
  <c r="K160" i="33"/>
  <c r="L160" i="33"/>
  <c r="M160" i="33"/>
  <c r="N160" i="33"/>
  <c r="O160" i="33"/>
  <c r="P160" i="33"/>
  <c r="Q160" i="33"/>
  <c r="R160" i="33"/>
  <c r="S160" i="33"/>
  <c r="T160" i="33"/>
  <c r="U160" i="33"/>
  <c r="V160" i="33"/>
  <c r="W160" i="33"/>
  <c r="E161" i="33"/>
  <c r="F161" i="33"/>
  <c r="G161" i="33"/>
  <c r="H161" i="33"/>
  <c r="I161" i="33"/>
  <c r="J161" i="33"/>
  <c r="K161" i="33"/>
  <c r="L161" i="33"/>
  <c r="M161" i="33"/>
  <c r="N161" i="33"/>
  <c r="O161" i="33"/>
  <c r="P161" i="33"/>
  <c r="Q161" i="33"/>
  <c r="R161" i="33"/>
  <c r="S161" i="33"/>
  <c r="T161" i="33"/>
  <c r="U161" i="33"/>
  <c r="V161" i="33"/>
  <c r="W161" i="33"/>
  <c r="E162" i="33"/>
  <c r="F162" i="33"/>
  <c r="G162" i="33"/>
  <c r="H162" i="33"/>
  <c r="I162" i="33"/>
  <c r="J162" i="33"/>
  <c r="K162" i="33"/>
  <c r="L162" i="33"/>
  <c r="M162" i="33"/>
  <c r="N162" i="33"/>
  <c r="O162" i="33"/>
  <c r="P162" i="33"/>
  <c r="Q162" i="33"/>
  <c r="R162" i="33"/>
  <c r="S162" i="33"/>
  <c r="T162" i="33"/>
  <c r="U162" i="33"/>
  <c r="V162" i="33"/>
  <c r="W162" i="33"/>
  <c r="E163" i="33"/>
  <c r="F163" i="33"/>
  <c r="G163" i="33"/>
  <c r="H163" i="33"/>
  <c r="I163" i="33"/>
  <c r="J163" i="33"/>
  <c r="K163" i="33"/>
  <c r="L163" i="33"/>
  <c r="M163" i="33"/>
  <c r="N163" i="33"/>
  <c r="O163" i="33"/>
  <c r="P163" i="33"/>
  <c r="Q163" i="33"/>
  <c r="R163" i="33"/>
  <c r="S163" i="33"/>
  <c r="T163" i="33"/>
  <c r="U163" i="33"/>
  <c r="V163" i="33"/>
  <c r="W163" i="33"/>
  <c r="E164" i="33"/>
  <c r="F164" i="33"/>
  <c r="G164" i="33"/>
  <c r="H164" i="33"/>
  <c r="I164" i="33"/>
  <c r="J164" i="33"/>
  <c r="K164" i="33"/>
  <c r="L164" i="33"/>
  <c r="M164" i="33"/>
  <c r="N164" i="33"/>
  <c r="O164" i="33"/>
  <c r="P164" i="33"/>
  <c r="Q164" i="33"/>
  <c r="R164" i="33"/>
  <c r="S164" i="33"/>
  <c r="T164" i="33"/>
  <c r="U164" i="33"/>
  <c r="V164" i="33"/>
  <c r="W164" i="33"/>
  <c r="E165" i="33"/>
  <c r="F165" i="33"/>
  <c r="G165" i="33"/>
  <c r="H165" i="33"/>
  <c r="I165" i="33"/>
  <c r="J165" i="33"/>
  <c r="K165" i="33"/>
  <c r="L165" i="33"/>
  <c r="M165" i="33"/>
  <c r="N165" i="33"/>
  <c r="O165" i="33"/>
  <c r="P165" i="33"/>
  <c r="Q165" i="33"/>
  <c r="R165" i="33"/>
  <c r="S165" i="33"/>
  <c r="T165" i="33"/>
  <c r="U165" i="33"/>
  <c r="V165" i="33"/>
  <c r="W165" i="33"/>
  <c r="E166" i="33"/>
  <c r="F166" i="33"/>
  <c r="G166" i="33"/>
  <c r="H166" i="33"/>
  <c r="I166" i="33"/>
  <c r="J166" i="33"/>
  <c r="K166" i="33"/>
  <c r="L166" i="33"/>
  <c r="M166" i="33"/>
  <c r="N166" i="33"/>
  <c r="O166" i="33"/>
  <c r="P166" i="33"/>
  <c r="Q166" i="33"/>
  <c r="R166" i="33"/>
  <c r="S166" i="33"/>
  <c r="T166" i="33"/>
  <c r="U166" i="33"/>
  <c r="V166" i="33"/>
  <c r="W166" i="33"/>
  <c r="E167" i="33"/>
  <c r="F167" i="33"/>
  <c r="G167" i="33"/>
  <c r="H167" i="33"/>
  <c r="I167" i="33"/>
  <c r="J167" i="33"/>
  <c r="K167" i="33"/>
  <c r="L167" i="33"/>
  <c r="M167" i="33"/>
  <c r="N167" i="33"/>
  <c r="O167" i="33"/>
  <c r="P167" i="33"/>
  <c r="Q167" i="33"/>
  <c r="R167" i="33"/>
  <c r="S167" i="33"/>
  <c r="T167" i="33"/>
  <c r="U167" i="33"/>
  <c r="V167" i="33"/>
  <c r="W167" i="33"/>
  <c r="E168" i="33"/>
  <c r="F168" i="33"/>
  <c r="G168" i="33"/>
  <c r="H168" i="33"/>
  <c r="I168" i="33"/>
  <c r="J168" i="33"/>
  <c r="K168" i="33"/>
  <c r="L168" i="33"/>
  <c r="M168" i="33"/>
  <c r="N168" i="33"/>
  <c r="O168" i="33"/>
  <c r="P168" i="33"/>
  <c r="Q168" i="33"/>
  <c r="R168" i="33"/>
  <c r="S168" i="33"/>
  <c r="T168" i="33"/>
  <c r="U168" i="33"/>
  <c r="V168" i="33"/>
  <c r="W168" i="33"/>
  <c r="E169" i="33"/>
  <c r="F169" i="33"/>
  <c r="G169" i="33"/>
  <c r="H169" i="33"/>
  <c r="I169" i="33"/>
  <c r="J169" i="33"/>
  <c r="K169" i="33"/>
  <c r="L169" i="33"/>
  <c r="M169" i="33"/>
  <c r="N169" i="33"/>
  <c r="O169" i="33"/>
  <c r="P169" i="33"/>
  <c r="Q169" i="33"/>
  <c r="R169" i="33"/>
  <c r="S169" i="33"/>
  <c r="T169" i="33"/>
  <c r="U169" i="33"/>
  <c r="V169" i="33"/>
  <c r="W169" i="33"/>
  <c r="E170" i="33"/>
  <c r="F170" i="33"/>
  <c r="G170" i="33"/>
  <c r="H170" i="33"/>
  <c r="I170" i="33"/>
  <c r="J170" i="33"/>
  <c r="K170" i="33"/>
  <c r="L170" i="33"/>
  <c r="M170" i="33"/>
  <c r="N170" i="33"/>
  <c r="O170" i="33"/>
  <c r="P170" i="33"/>
  <c r="Q170" i="33"/>
  <c r="R170" i="33"/>
  <c r="S170" i="33"/>
  <c r="T170" i="33"/>
  <c r="U170" i="33"/>
  <c r="V170" i="33"/>
  <c r="W170" i="33"/>
  <c r="E171" i="33"/>
  <c r="F171" i="33"/>
  <c r="G171" i="33"/>
  <c r="H171" i="33"/>
  <c r="I171" i="33"/>
  <c r="J171" i="33"/>
  <c r="K171" i="33"/>
  <c r="L171" i="33"/>
  <c r="M171" i="33"/>
  <c r="N171" i="33"/>
  <c r="O171" i="33"/>
  <c r="P171" i="33"/>
  <c r="Q171" i="33"/>
  <c r="R171" i="33"/>
  <c r="S171" i="33"/>
  <c r="T171" i="33"/>
  <c r="U171" i="33"/>
  <c r="V171" i="33"/>
  <c r="W171" i="33"/>
  <c r="E172" i="33"/>
  <c r="F172" i="33"/>
  <c r="G172" i="33"/>
  <c r="H172" i="33"/>
  <c r="I172" i="33"/>
  <c r="J172" i="33"/>
  <c r="K172" i="33"/>
  <c r="L172" i="33"/>
  <c r="M172" i="33"/>
  <c r="N172" i="33"/>
  <c r="O172" i="33"/>
  <c r="P172" i="33"/>
  <c r="Q172" i="33"/>
  <c r="R172" i="33"/>
  <c r="S172" i="33"/>
  <c r="T172" i="33"/>
  <c r="U172" i="33"/>
  <c r="V172" i="33"/>
  <c r="W172" i="33"/>
  <c r="E173" i="33"/>
  <c r="F173" i="33"/>
  <c r="G173" i="33"/>
  <c r="H173" i="33"/>
  <c r="I173" i="33"/>
  <c r="J173" i="33"/>
  <c r="K173" i="33"/>
  <c r="L173" i="33"/>
  <c r="M173" i="33"/>
  <c r="N173" i="33"/>
  <c r="O173" i="33"/>
  <c r="P173" i="33"/>
  <c r="Q173" i="33"/>
  <c r="R173" i="33"/>
  <c r="S173" i="33"/>
  <c r="T173" i="33"/>
  <c r="U173" i="33"/>
  <c r="V173" i="33"/>
  <c r="W173" i="33"/>
  <c r="E174" i="33"/>
  <c r="F174" i="33"/>
  <c r="G174" i="33"/>
  <c r="H174" i="33"/>
  <c r="I174" i="33"/>
  <c r="J174" i="33"/>
  <c r="K174" i="33"/>
  <c r="L174" i="33"/>
  <c r="M174" i="33"/>
  <c r="N174" i="33"/>
  <c r="O174" i="33"/>
  <c r="P174" i="33"/>
  <c r="Q174" i="33"/>
  <c r="R174" i="33"/>
  <c r="S174" i="33"/>
  <c r="T174" i="33"/>
  <c r="U174" i="33"/>
  <c r="V174" i="33"/>
  <c r="W174" i="33"/>
  <c r="E175" i="33"/>
  <c r="F175" i="33"/>
  <c r="G175" i="33"/>
  <c r="H175" i="33"/>
  <c r="I175" i="33"/>
  <c r="J175" i="33"/>
  <c r="K175" i="33"/>
  <c r="L175" i="33"/>
  <c r="M175" i="33"/>
  <c r="N175" i="33"/>
  <c r="O175" i="33"/>
  <c r="P175" i="33"/>
  <c r="Q175" i="33"/>
  <c r="R175" i="33"/>
  <c r="S175" i="33"/>
  <c r="T175" i="33"/>
  <c r="U175" i="33"/>
  <c r="V175" i="33"/>
  <c r="W175" i="33"/>
  <c r="E176" i="33"/>
  <c r="F176" i="33"/>
  <c r="G176" i="33"/>
  <c r="H176" i="33"/>
  <c r="I176" i="33"/>
  <c r="J176" i="33"/>
  <c r="K176" i="33"/>
  <c r="L176" i="33"/>
  <c r="M176" i="33"/>
  <c r="N176" i="33"/>
  <c r="O176" i="33"/>
  <c r="P176" i="33"/>
  <c r="Q176" i="33"/>
  <c r="R176" i="33"/>
  <c r="S176" i="33"/>
  <c r="T176" i="33"/>
  <c r="U176" i="33"/>
  <c r="V176" i="33"/>
  <c r="W176" i="33"/>
  <c r="E177" i="33"/>
  <c r="F177" i="33"/>
  <c r="G177" i="33"/>
  <c r="H177" i="33"/>
  <c r="I177" i="33"/>
  <c r="J177" i="33"/>
  <c r="K177" i="33"/>
  <c r="L177" i="33"/>
  <c r="M177" i="33"/>
  <c r="N177" i="33"/>
  <c r="O177" i="33"/>
  <c r="P177" i="33"/>
  <c r="Q177" i="33"/>
  <c r="R177" i="33"/>
  <c r="S177" i="33"/>
  <c r="T177" i="33"/>
  <c r="U177" i="33"/>
  <c r="V177" i="33"/>
  <c r="W177" i="33"/>
  <c r="E178" i="33"/>
  <c r="F178" i="33"/>
  <c r="G178" i="33"/>
  <c r="H178" i="33"/>
  <c r="I178" i="33"/>
  <c r="J178" i="33"/>
  <c r="K178" i="33"/>
  <c r="L178" i="33"/>
  <c r="M178" i="33"/>
  <c r="N178" i="33"/>
  <c r="O178" i="33"/>
  <c r="P178" i="33"/>
  <c r="Q178" i="33"/>
  <c r="R178" i="33"/>
  <c r="S178" i="33"/>
  <c r="T178" i="33"/>
  <c r="U178" i="33"/>
  <c r="V178" i="33"/>
  <c r="W178" i="33"/>
  <c r="E179" i="33"/>
  <c r="F179" i="33"/>
  <c r="G179" i="33"/>
  <c r="H179" i="33"/>
  <c r="I179" i="33"/>
  <c r="J179" i="33"/>
  <c r="K179" i="33"/>
  <c r="L179" i="33"/>
  <c r="M179" i="33"/>
  <c r="N179" i="33"/>
  <c r="O179" i="33"/>
  <c r="P179" i="33"/>
  <c r="Q179" i="33"/>
  <c r="R179" i="33"/>
  <c r="S179" i="33"/>
  <c r="T179" i="33"/>
  <c r="U179" i="33"/>
  <c r="V179" i="33"/>
  <c r="W179" i="33"/>
  <c r="E180" i="33"/>
  <c r="F180" i="33"/>
  <c r="G180" i="33"/>
  <c r="H180" i="33"/>
  <c r="I180" i="33"/>
  <c r="J180" i="33"/>
  <c r="K180" i="33"/>
  <c r="L180" i="33"/>
  <c r="M180" i="33"/>
  <c r="N180" i="33"/>
  <c r="O180" i="33"/>
  <c r="P180" i="33"/>
  <c r="Q180" i="33"/>
  <c r="R180" i="33"/>
  <c r="S180" i="33"/>
  <c r="T180" i="33"/>
  <c r="U180" i="33"/>
  <c r="V180" i="33"/>
  <c r="W180" i="33"/>
  <c r="E181" i="33"/>
  <c r="F181" i="33"/>
  <c r="G181" i="33"/>
  <c r="H181" i="33"/>
  <c r="I181" i="33"/>
  <c r="J181" i="33"/>
  <c r="K181" i="33"/>
  <c r="L181" i="33"/>
  <c r="M181" i="33"/>
  <c r="N181" i="33"/>
  <c r="O181" i="33"/>
  <c r="P181" i="33"/>
  <c r="Q181" i="33"/>
  <c r="R181" i="33"/>
  <c r="S181" i="33"/>
  <c r="T181" i="33"/>
  <c r="U181" i="33"/>
  <c r="V181" i="33"/>
  <c r="W181" i="33"/>
  <c r="E182" i="33"/>
  <c r="F182" i="33"/>
  <c r="G182" i="33"/>
  <c r="H182" i="33"/>
  <c r="I182" i="33"/>
  <c r="J182" i="33"/>
  <c r="K182" i="33"/>
  <c r="L182" i="33"/>
  <c r="M182" i="33"/>
  <c r="N182" i="33"/>
  <c r="O182" i="33"/>
  <c r="P182" i="33"/>
  <c r="Q182" i="33"/>
  <c r="R182" i="33"/>
  <c r="S182" i="33"/>
  <c r="T182" i="33"/>
  <c r="U182" i="33"/>
  <c r="V182" i="33"/>
  <c r="W182" i="33"/>
  <c r="E183" i="33"/>
  <c r="F183" i="33"/>
  <c r="G183" i="33"/>
  <c r="H183" i="33"/>
  <c r="I183" i="33"/>
  <c r="J183" i="33"/>
  <c r="K183" i="33"/>
  <c r="L183" i="33"/>
  <c r="M183" i="33"/>
  <c r="N183" i="33"/>
  <c r="O183" i="33"/>
  <c r="P183" i="33"/>
  <c r="Q183" i="33"/>
  <c r="R183" i="33"/>
  <c r="S183" i="33"/>
  <c r="T183" i="33"/>
  <c r="U183" i="33"/>
  <c r="V183" i="33"/>
  <c r="W183" i="33"/>
  <c r="E184" i="33"/>
  <c r="F184" i="33"/>
  <c r="G184" i="33"/>
  <c r="H184" i="33"/>
  <c r="I184" i="33"/>
  <c r="J184" i="33"/>
  <c r="K184" i="33"/>
  <c r="L184" i="33"/>
  <c r="M184" i="33"/>
  <c r="N184" i="33"/>
  <c r="O184" i="33"/>
  <c r="P184" i="33"/>
  <c r="Q184" i="33"/>
  <c r="R184" i="33"/>
  <c r="S184" i="33"/>
  <c r="T184" i="33"/>
  <c r="U184" i="33"/>
  <c r="V184" i="33"/>
  <c r="W184" i="33"/>
  <c r="E185" i="33"/>
  <c r="F185" i="33"/>
  <c r="G185" i="33"/>
  <c r="H185" i="33"/>
  <c r="I185" i="33"/>
  <c r="J185" i="33"/>
  <c r="K185" i="33"/>
  <c r="L185" i="33"/>
  <c r="M185" i="33"/>
  <c r="N185" i="33"/>
  <c r="O185" i="33"/>
  <c r="P185" i="33"/>
  <c r="Q185" i="33"/>
  <c r="R185" i="33"/>
  <c r="S185" i="33"/>
  <c r="T185" i="33"/>
  <c r="U185" i="33"/>
  <c r="V185" i="33"/>
  <c r="W185" i="33"/>
  <c r="E186" i="33"/>
  <c r="F186" i="33"/>
  <c r="G186" i="33"/>
  <c r="H186" i="33"/>
  <c r="I186" i="33"/>
  <c r="J186" i="33"/>
  <c r="K186" i="33"/>
  <c r="L186" i="33"/>
  <c r="M186" i="33"/>
  <c r="N186" i="33"/>
  <c r="O186" i="33"/>
  <c r="P186" i="33"/>
  <c r="Q186" i="33"/>
  <c r="R186" i="33"/>
  <c r="S186" i="33"/>
  <c r="T186" i="33"/>
  <c r="U186" i="33"/>
  <c r="V186" i="33"/>
  <c r="W186" i="33"/>
  <c r="E187" i="33"/>
  <c r="F187" i="33"/>
  <c r="G187" i="33"/>
  <c r="H187" i="33"/>
  <c r="I187" i="33"/>
  <c r="J187" i="33"/>
  <c r="K187" i="33"/>
  <c r="L187" i="33"/>
  <c r="M187" i="33"/>
  <c r="N187" i="33"/>
  <c r="O187" i="33"/>
  <c r="P187" i="33"/>
  <c r="Q187" i="33"/>
  <c r="R187" i="33"/>
  <c r="S187" i="33"/>
  <c r="T187" i="33"/>
  <c r="U187" i="33"/>
  <c r="V187" i="33"/>
  <c r="W187" i="33"/>
  <c r="E188" i="33"/>
  <c r="F188" i="33"/>
  <c r="G188" i="33"/>
  <c r="H188" i="33"/>
  <c r="I188" i="33"/>
  <c r="J188" i="33"/>
  <c r="K188" i="33"/>
  <c r="L188" i="33"/>
  <c r="M188" i="33"/>
  <c r="N188" i="33"/>
  <c r="O188" i="33"/>
  <c r="P188" i="33"/>
  <c r="Q188" i="33"/>
  <c r="R188" i="33"/>
  <c r="S188" i="33"/>
  <c r="T188" i="33"/>
  <c r="U188" i="33"/>
  <c r="V188" i="33"/>
  <c r="W188" i="33"/>
  <c r="E189" i="33"/>
  <c r="F189" i="33"/>
  <c r="G189" i="33"/>
  <c r="H189" i="33"/>
  <c r="I189" i="33"/>
  <c r="J189" i="33"/>
  <c r="K189" i="33"/>
  <c r="L189" i="33"/>
  <c r="M189" i="33"/>
  <c r="N189" i="33"/>
  <c r="O189" i="33"/>
  <c r="P189" i="33"/>
  <c r="Q189" i="33"/>
  <c r="R189" i="33"/>
  <c r="S189" i="33"/>
  <c r="T189" i="33"/>
  <c r="U189" i="33"/>
  <c r="V189" i="33"/>
  <c r="W189" i="33"/>
  <c r="E190" i="33"/>
  <c r="F190" i="33"/>
  <c r="G190" i="33"/>
  <c r="H190" i="33"/>
  <c r="I190" i="33"/>
  <c r="J190" i="33"/>
  <c r="K190" i="33"/>
  <c r="L190" i="33"/>
  <c r="M190" i="33"/>
  <c r="N190" i="33"/>
  <c r="O190" i="33"/>
  <c r="P190" i="33"/>
  <c r="Q190" i="33"/>
  <c r="R190" i="33"/>
  <c r="S190" i="33"/>
  <c r="T190" i="33"/>
  <c r="U190" i="33"/>
  <c r="V190" i="33"/>
  <c r="W190" i="33"/>
  <c r="E191" i="33"/>
  <c r="F191" i="33"/>
  <c r="G191" i="33"/>
  <c r="H191" i="33"/>
  <c r="I191" i="33"/>
  <c r="J191" i="33"/>
  <c r="K191" i="33"/>
  <c r="L191" i="33"/>
  <c r="M191" i="33"/>
  <c r="N191" i="33"/>
  <c r="O191" i="33"/>
  <c r="P191" i="33"/>
  <c r="Q191" i="33"/>
  <c r="R191" i="33"/>
  <c r="S191" i="33"/>
  <c r="T191" i="33"/>
  <c r="U191" i="33"/>
  <c r="V191" i="33"/>
  <c r="W191" i="33"/>
  <c r="E192" i="33"/>
  <c r="F192" i="33"/>
  <c r="G192" i="33"/>
  <c r="H192" i="33"/>
  <c r="I192" i="33"/>
  <c r="J192" i="33"/>
  <c r="K192" i="33"/>
  <c r="L192" i="33"/>
  <c r="M192" i="33"/>
  <c r="N192" i="33"/>
  <c r="O192" i="33"/>
  <c r="P192" i="33"/>
  <c r="Q192" i="33"/>
  <c r="R192" i="33"/>
  <c r="S192" i="33"/>
  <c r="T192" i="33"/>
  <c r="U192" i="33"/>
  <c r="V192" i="33"/>
  <c r="W192" i="33"/>
  <c r="E193" i="33"/>
  <c r="F193" i="33"/>
  <c r="G193" i="33"/>
  <c r="H193" i="33"/>
  <c r="I193" i="33"/>
  <c r="J193" i="33"/>
  <c r="K193" i="33"/>
  <c r="L193" i="33"/>
  <c r="M193" i="33"/>
  <c r="N193" i="33"/>
  <c r="O193" i="33"/>
  <c r="P193" i="33"/>
  <c r="Q193" i="33"/>
  <c r="R193" i="33"/>
  <c r="S193" i="33"/>
  <c r="T193" i="33"/>
  <c r="U193" i="33"/>
  <c r="V193" i="33"/>
  <c r="W193" i="33"/>
  <c r="E194" i="33"/>
  <c r="F194" i="33"/>
  <c r="G194" i="33"/>
  <c r="H194" i="33"/>
  <c r="I194" i="33"/>
  <c r="J194" i="33"/>
  <c r="K194" i="33"/>
  <c r="L194" i="33"/>
  <c r="M194" i="33"/>
  <c r="N194" i="33"/>
  <c r="O194" i="33"/>
  <c r="P194" i="33"/>
  <c r="Q194" i="33"/>
  <c r="R194" i="33"/>
  <c r="S194" i="33"/>
  <c r="T194" i="33"/>
  <c r="U194" i="33"/>
  <c r="V194" i="33"/>
  <c r="W194" i="33"/>
  <c r="E195" i="33"/>
  <c r="F195" i="33"/>
  <c r="G195" i="33"/>
  <c r="H195" i="33"/>
  <c r="I195" i="33"/>
  <c r="J195" i="33"/>
  <c r="K195" i="33"/>
  <c r="L195" i="33"/>
  <c r="M195" i="33"/>
  <c r="N195" i="33"/>
  <c r="O195" i="33"/>
  <c r="P195" i="33"/>
  <c r="Q195" i="33"/>
  <c r="R195" i="33"/>
  <c r="S195" i="33"/>
  <c r="T195" i="33"/>
  <c r="U195" i="33"/>
  <c r="V195" i="33"/>
  <c r="W195" i="33"/>
  <c r="E196" i="33"/>
  <c r="F196" i="33"/>
  <c r="G196" i="33"/>
  <c r="H196" i="33"/>
  <c r="I196" i="33"/>
  <c r="J196" i="33"/>
  <c r="K196" i="33"/>
  <c r="L196" i="33"/>
  <c r="M196" i="33"/>
  <c r="N196" i="33"/>
  <c r="O196" i="33"/>
  <c r="P196" i="33"/>
  <c r="Q196" i="33"/>
  <c r="R196" i="33"/>
  <c r="S196" i="33"/>
  <c r="T196" i="33"/>
  <c r="U196" i="33"/>
  <c r="V196" i="33"/>
  <c r="W196" i="33"/>
  <c r="E197" i="33"/>
  <c r="F197" i="33"/>
  <c r="G197" i="33"/>
  <c r="H197" i="33"/>
  <c r="I197" i="33"/>
  <c r="J197" i="33"/>
  <c r="K197" i="33"/>
  <c r="L197" i="33"/>
  <c r="M197" i="33"/>
  <c r="N197" i="33"/>
  <c r="O197" i="33"/>
  <c r="P197" i="33"/>
  <c r="Q197" i="33"/>
  <c r="R197" i="33"/>
  <c r="S197" i="33"/>
  <c r="T197" i="33"/>
  <c r="U197" i="33"/>
  <c r="V197" i="33"/>
  <c r="W197" i="33"/>
  <c r="E198" i="33"/>
  <c r="F198" i="33"/>
  <c r="G198" i="33"/>
  <c r="H198" i="33"/>
  <c r="I198" i="33"/>
  <c r="J198" i="33"/>
  <c r="K198" i="33"/>
  <c r="L198" i="33"/>
  <c r="M198" i="33"/>
  <c r="N198" i="33"/>
  <c r="O198" i="33"/>
  <c r="P198" i="33"/>
  <c r="Q198" i="33"/>
  <c r="R198" i="33"/>
  <c r="S198" i="33"/>
  <c r="T198" i="33"/>
  <c r="U198" i="33"/>
  <c r="V198" i="33"/>
  <c r="W198" i="33"/>
  <c r="E199" i="33"/>
  <c r="F199" i="33"/>
  <c r="G199" i="33"/>
  <c r="H199" i="33"/>
  <c r="I199" i="33"/>
  <c r="J199" i="33"/>
  <c r="K199" i="33"/>
  <c r="L199" i="33"/>
  <c r="M199" i="33"/>
  <c r="N199" i="33"/>
  <c r="O199" i="33"/>
  <c r="P199" i="33"/>
  <c r="Q199" i="33"/>
  <c r="R199" i="33"/>
  <c r="S199" i="33"/>
  <c r="T199" i="33"/>
  <c r="U199" i="33"/>
  <c r="V199" i="33"/>
  <c r="W199" i="33"/>
  <c r="E200" i="33"/>
  <c r="F200" i="33"/>
  <c r="G200" i="33"/>
  <c r="H200" i="33"/>
  <c r="I200" i="33"/>
  <c r="J200" i="33"/>
  <c r="K200" i="33"/>
  <c r="L200" i="33"/>
  <c r="M200" i="33"/>
  <c r="N200" i="33"/>
  <c r="O200" i="33"/>
  <c r="P200" i="33"/>
  <c r="Q200" i="33"/>
  <c r="R200" i="33"/>
  <c r="S200" i="33"/>
  <c r="T200" i="33"/>
  <c r="U200" i="33"/>
  <c r="V200" i="33"/>
  <c r="W200" i="33"/>
  <c r="E201" i="33"/>
  <c r="F201" i="33"/>
  <c r="G201" i="33"/>
  <c r="H201" i="33"/>
  <c r="I201" i="33"/>
  <c r="J201" i="33"/>
  <c r="K201" i="33"/>
  <c r="L201" i="33"/>
  <c r="M201" i="33"/>
  <c r="N201" i="33"/>
  <c r="O201" i="33"/>
  <c r="P201" i="33"/>
  <c r="Q201" i="33"/>
  <c r="R201" i="33"/>
  <c r="S201" i="33"/>
  <c r="T201" i="33"/>
  <c r="U201" i="33"/>
  <c r="V201" i="33"/>
  <c r="W201" i="33"/>
  <c r="E202" i="33"/>
  <c r="F202" i="33"/>
  <c r="G202" i="33"/>
  <c r="H202" i="33"/>
  <c r="I202" i="33"/>
  <c r="J202" i="33"/>
  <c r="K202" i="33"/>
  <c r="L202" i="33"/>
  <c r="M202" i="33"/>
  <c r="N202" i="33"/>
  <c r="O202" i="33"/>
  <c r="P202" i="33"/>
  <c r="Q202" i="33"/>
  <c r="R202" i="33"/>
  <c r="S202" i="33"/>
  <c r="T202" i="33"/>
  <c r="U202" i="33"/>
  <c r="V202" i="33"/>
  <c r="W202" i="33"/>
  <c r="E203" i="33"/>
  <c r="F203" i="33"/>
  <c r="G203" i="33"/>
  <c r="H203" i="33"/>
  <c r="I203" i="33"/>
  <c r="J203" i="33"/>
  <c r="K203" i="33"/>
  <c r="L203" i="33"/>
  <c r="M203" i="33"/>
  <c r="N203" i="33"/>
  <c r="O203" i="33"/>
  <c r="P203" i="33"/>
  <c r="Q203" i="33"/>
  <c r="R203" i="33"/>
  <c r="S203" i="33"/>
  <c r="T203" i="33"/>
  <c r="U203" i="33"/>
  <c r="V203" i="33"/>
  <c r="W203" i="33"/>
  <c r="E204" i="33"/>
  <c r="F204" i="33"/>
  <c r="G204" i="33"/>
  <c r="H204" i="33"/>
  <c r="I204" i="33"/>
  <c r="J204" i="33"/>
  <c r="K204" i="33"/>
  <c r="L204" i="33"/>
  <c r="M204" i="33"/>
  <c r="N204" i="33"/>
  <c r="O204" i="33"/>
  <c r="P204" i="33"/>
  <c r="Q204" i="33"/>
  <c r="R204" i="33"/>
  <c r="S204" i="33"/>
  <c r="T204" i="33"/>
  <c r="U204" i="33"/>
  <c r="V204" i="33"/>
  <c r="W204" i="33"/>
  <c r="E205" i="33"/>
  <c r="F205" i="33"/>
  <c r="G205" i="33"/>
  <c r="H205" i="33"/>
  <c r="I205" i="33"/>
  <c r="J205" i="33"/>
  <c r="K205" i="33"/>
  <c r="L205" i="33"/>
  <c r="M205" i="33"/>
  <c r="N205" i="33"/>
  <c r="O205" i="33"/>
  <c r="P205" i="33"/>
  <c r="Q205" i="33"/>
  <c r="R205" i="33"/>
  <c r="S205" i="33"/>
  <c r="T205" i="33"/>
  <c r="U205" i="33"/>
  <c r="V205" i="33"/>
  <c r="W205" i="33"/>
  <c r="E206" i="33"/>
  <c r="F206" i="33"/>
  <c r="G206" i="33"/>
  <c r="H206" i="33"/>
  <c r="I206" i="33"/>
  <c r="J206" i="33"/>
  <c r="K206" i="33"/>
  <c r="L206" i="33"/>
  <c r="M206" i="33"/>
  <c r="N206" i="33"/>
  <c r="O206" i="33"/>
  <c r="P206" i="33"/>
  <c r="Q206" i="33"/>
  <c r="R206" i="33"/>
  <c r="S206" i="33"/>
  <c r="T206" i="33"/>
  <c r="U206" i="33"/>
  <c r="V206" i="33"/>
  <c r="W206" i="33"/>
  <c r="E207" i="33"/>
  <c r="F207" i="33"/>
  <c r="G207" i="33"/>
  <c r="H207" i="33"/>
  <c r="I207" i="33"/>
  <c r="J207" i="33"/>
  <c r="K207" i="33"/>
  <c r="L207" i="33"/>
  <c r="M207" i="33"/>
  <c r="N207" i="33"/>
  <c r="O207" i="33"/>
  <c r="P207" i="33"/>
  <c r="Q207" i="33"/>
  <c r="R207" i="33"/>
  <c r="S207" i="33"/>
  <c r="T207" i="33"/>
  <c r="U207" i="33"/>
  <c r="V207" i="33"/>
  <c r="W207" i="33"/>
  <c r="E208" i="33"/>
  <c r="F208" i="33"/>
  <c r="G208" i="33"/>
  <c r="H208" i="33"/>
  <c r="I208" i="33"/>
  <c r="J208" i="33"/>
  <c r="K208" i="33"/>
  <c r="L208" i="33"/>
  <c r="M208" i="33"/>
  <c r="N208" i="33"/>
  <c r="O208" i="33"/>
  <c r="P208" i="33"/>
  <c r="Q208" i="33"/>
  <c r="R208" i="33"/>
  <c r="S208" i="33"/>
  <c r="T208" i="33"/>
  <c r="U208" i="33"/>
  <c r="V208" i="33"/>
  <c r="W208" i="33"/>
  <c r="W9" i="33"/>
  <c r="V9" i="33"/>
  <c r="U9" i="33"/>
  <c r="T9" i="33"/>
  <c r="S9" i="33"/>
  <c r="R9" i="33"/>
  <c r="Q9" i="33"/>
  <c r="P9" i="33"/>
  <c r="O9" i="33"/>
  <c r="N9" i="33"/>
  <c r="M9" i="33"/>
  <c r="L9" i="33"/>
  <c r="K9" i="33"/>
  <c r="J9" i="33"/>
  <c r="I9" i="33"/>
  <c r="H9" i="33"/>
  <c r="G9" i="33"/>
  <c r="F9" i="33"/>
  <c r="E9" i="33"/>
  <c r="E10" i="32"/>
  <c r="F10" i="32"/>
  <c r="G10" i="32"/>
  <c r="H10" i="32"/>
  <c r="I10" i="32"/>
  <c r="J10" i="32"/>
  <c r="K10" i="32"/>
  <c r="L10" i="32"/>
  <c r="M10" i="32"/>
  <c r="N10" i="32"/>
  <c r="O10" i="32"/>
  <c r="P10" i="32"/>
  <c r="Q10" i="32"/>
  <c r="R10" i="32"/>
  <c r="S10" i="32"/>
  <c r="T10" i="32"/>
  <c r="U10" i="32"/>
  <c r="V10" i="32"/>
  <c r="W10" i="32"/>
  <c r="E11" i="32"/>
  <c r="F11" i="32"/>
  <c r="G11" i="32"/>
  <c r="H11" i="32"/>
  <c r="I11" i="32"/>
  <c r="J11" i="32"/>
  <c r="K11" i="32"/>
  <c r="L11" i="32"/>
  <c r="M11" i="32"/>
  <c r="N11" i="32"/>
  <c r="O11" i="32"/>
  <c r="P11" i="32"/>
  <c r="Q11" i="32"/>
  <c r="R11" i="32"/>
  <c r="S11" i="32"/>
  <c r="T11" i="32"/>
  <c r="U11" i="32"/>
  <c r="V11" i="32"/>
  <c r="W11" i="32"/>
  <c r="E12" i="32"/>
  <c r="F12" i="32"/>
  <c r="G12" i="32"/>
  <c r="H12" i="32"/>
  <c r="I12" i="32"/>
  <c r="J12" i="32"/>
  <c r="K12" i="32"/>
  <c r="L12" i="32"/>
  <c r="M12" i="32"/>
  <c r="N12" i="32"/>
  <c r="O12" i="32"/>
  <c r="P12" i="32"/>
  <c r="Q12" i="32"/>
  <c r="R12" i="32"/>
  <c r="S12" i="32"/>
  <c r="T12" i="32"/>
  <c r="U12" i="32"/>
  <c r="V12" i="32"/>
  <c r="W12" i="32"/>
  <c r="E13" i="32"/>
  <c r="F13" i="32"/>
  <c r="G13" i="32"/>
  <c r="H13" i="32"/>
  <c r="I13" i="32"/>
  <c r="J13" i="32"/>
  <c r="K13" i="32"/>
  <c r="L13" i="32"/>
  <c r="M13" i="32"/>
  <c r="N13" i="32"/>
  <c r="O13" i="32"/>
  <c r="P13" i="32"/>
  <c r="Q13" i="32"/>
  <c r="R13" i="32"/>
  <c r="S13" i="32"/>
  <c r="T13" i="32"/>
  <c r="U13" i="32"/>
  <c r="V13" i="32"/>
  <c r="W13" i="32"/>
  <c r="E14" i="32"/>
  <c r="F14" i="32"/>
  <c r="G14" i="32"/>
  <c r="H14" i="32"/>
  <c r="I14" i="32"/>
  <c r="J14" i="32"/>
  <c r="K14" i="32"/>
  <c r="L14" i="32"/>
  <c r="M14" i="32"/>
  <c r="N14" i="32"/>
  <c r="O14" i="32"/>
  <c r="P14" i="32"/>
  <c r="Q14" i="32"/>
  <c r="R14" i="32"/>
  <c r="S14" i="32"/>
  <c r="T14" i="32"/>
  <c r="U14" i="32"/>
  <c r="V14" i="32"/>
  <c r="W14" i="32"/>
  <c r="E15" i="32"/>
  <c r="F15" i="32"/>
  <c r="G15" i="32"/>
  <c r="H15" i="32"/>
  <c r="I15" i="32"/>
  <c r="J15" i="32"/>
  <c r="K15" i="32"/>
  <c r="L15" i="32"/>
  <c r="M15" i="32"/>
  <c r="N15" i="32"/>
  <c r="O15" i="32"/>
  <c r="P15" i="32"/>
  <c r="Q15" i="32"/>
  <c r="R15" i="32"/>
  <c r="S15" i="32"/>
  <c r="T15" i="32"/>
  <c r="U15" i="32"/>
  <c r="V15" i="32"/>
  <c r="W15" i="32"/>
  <c r="E16" i="32"/>
  <c r="F16" i="32"/>
  <c r="G16" i="32"/>
  <c r="H16" i="32"/>
  <c r="I16" i="32"/>
  <c r="J16" i="32"/>
  <c r="K16" i="32"/>
  <c r="L16" i="32"/>
  <c r="M16" i="32"/>
  <c r="N16" i="32"/>
  <c r="O16" i="32"/>
  <c r="P16" i="32"/>
  <c r="Q16" i="32"/>
  <c r="R16" i="32"/>
  <c r="S16" i="32"/>
  <c r="T16" i="32"/>
  <c r="U16" i="32"/>
  <c r="V16" i="32"/>
  <c r="W16" i="32"/>
  <c r="E17" i="32"/>
  <c r="F17" i="32"/>
  <c r="G17" i="32"/>
  <c r="H17" i="32"/>
  <c r="I17" i="32"/>
  <c r="J17" i="32"/>
  <c r="K17" i="32"/>
  <c r="L17" i="32"/>
  <c r="M17" i="32"/>
  <c r="N17" i="32"/>
  <c r="O17" i="32"/>
  <c r="P17" i="32"/>
  <c r="Q17" i="32"/>
  <c r="R17" i="32"/>
  <c r="S17" i="32"/>
  <c r="T17" i="32"/>
  <c r="U17" i="32"/>
  <c r="V17" i="32"/>
  <c r="W17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U18" i="32"/>
  <c r="V18" i="32"/>
  <c r="W18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U19" i="32"/>
  <c r="V19" i="32"/>
  <c r="W19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U20" i="32"/>
  <c r="V20" i="32"/>
  <c r="W20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U21" i="32"/>
  <c r="V21" i="32"/>
  <c r="W21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U22" i="32"/>
  <c r="V22" i="32"/>
  <c r="W22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U23" i="32"/>
  <c r="V23" i="32"/>
  <c r="W23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U24" i="32"/>
  <c r="V24" i="32"/>
  <c r="W24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U25" i="32"/>
  <c r="V25" i="32"/>
  <c r="W25" i="32"/>
  <c r="E26" i="32"/>
  <c r="F26" i="32"/>
  <c r="G26" i="32"/>
  <c r="H26" i="32"/>
  <c r="I26" i="32"/>
  <c r="J26" i="32"/>
  <c r="K26" i="32"/>
  <c r="L26" i="32"/>
  <c r="M26" i="32"/>
  <c r="N26" i="32"/>
  <c r="O26" i="32"/>
  <c r="P26" i="32"/>
  <c r="Q26" i="32"/>
  <c r="R26" i="32"/>
  <c r="S26" i="32"/>
  <c r="T26" i="32"/>
  <c r="U26" i="32"/>
  <c r="V26" i="32"/>
  <c r="W26" i="32"/>
  <c r="E27" i="32"/>
  <c r="F27" i="32"/>
  <c r="G27" i="32"/>
  <c r="H27" i="32"/>
  <c r="I27" i="32"/>
  <c r="J27" i="32"/>
  <c r="K27" i="32"/>
  <c r="L27" i="32"/>
  <c r="M27" i="32"/>
  <c r="N27" i="32"/>
  <c r="O27" i="32"/>
  <c r="P27" i="32"/>
  <c r="Q27" i="32"/>
  <c r="R27" i="32"/>
  <c r="S27" i="32"/>
  <c r="T27" i="32"/>
  <c r="U27" i="32"/>
  <c r="V27" i="32"/>
  <c r="W27" i="32"/>
  <c r="E28" i="32"/>
  <c r="F28" i="32"/>
  <c r="G28" i="32"/>
  <c r="H28" i="32"/>
  <c r="I28" i="32"/>
  <c r="J28" i="32"/>
  <c r="K28" i="32"/>
  <c r="L28" i="32"/>
  <c r="M28" i="32"/>
  <c r="N28" i="32"/>
  <c r="O28" i="32"/>
  <c r="P28" i="32"/>
  <c r="Q28" i="32"/>
  <c r="R28" i="32"/>
  <c r="S28" i="32"/>
  <c r="T28" i="32"/>
  <c r="U28" i="32"/>
  <c r="V28" i="32"/>
  <c r="W28" i="32"/>
  <c r="E29" i="32"/>
  <c r="F29" i="32"/>
  <c r="G29" i="32"/>
  <c r="H29" i="32"/>
  <c r="I29" i="32"/>
  <c r="J29" i="32"/>
  <c r="K29" i="32"/>
  <c r="L29" i="32"/>
  <c r="M29" i="32"/>
  <c r="N29" i="32"/>
  <c r="O29" i="32"/>
  <c r="P29" i="32"/>
  <c r="Q29" i="32"/>
  <c r="R29" i="32"/>
  <c r="S29" i="32"/>
  <c r="T29" i="32"/>
  <c r="U29" i="32"/>
  <c r="V29" i="32"/>
  <c r="W29" i="32"/>
  <c r="E30" i="32"/>
  <c r="F30" i="32"/>
  <c r="G30" i="32"/>
  <c r="H30" i="32"/>
  <c r="I30" i="32"/>
  <c r="J30" i="32"/>
  <c r="K30" i="32"/>
  <c r="L30" i="32"/>
  <c r="M30" i="32"/>
  <c r="N30" i="32"/>
  <c r="O30" i="32"/>
  <c r="P30" i="32"/>
  <c r="Q30" i="32"/>
  <c r="R30" i="32"/>
  <c r="S30" i="32"/>
  <c r="T30" i="32"/>
  <c r="U30" i="32"/>
  <c r="V30" i="32"/>
  <c r="W30" i="32"/>
  <c r="E31" i="32"/>
  <c r="F31" i="32"/>
  <c r="G31" i="32"/>
  <c r="H31" i="32"/>
  <c r="I31" i="32"/>
  <c r="J31" i="32"/>
  <c r="K31" i="32"/>
  <c r="L31" i="32"/>
  <c r="M31" i="32"/>
  <c r="N31" i="32"/>
  <c r="O31" i="32"/>
  <c r="P31" i="32"/>
  <c r="Q31" i="32"/>
  <c r="R31" i="32"/>
  <c r="S31" i="32"/>
  <c r="T31" i="32"/>
  <c r="U31" i="32"/>
  <c r="V31" i="32"/>
  <c r="W31" i="32"/>
  <c r="E32" i="32"/>
  <c r="F32" i="32"/>
  <c r="G32" i="32"/>
  <c r="H32" i="32"/>
  <c r="I32" i="32"/>
  <c r="J32" i="32"/>
  <c r="K32" i="32"/>
  <c r="L32" i="32"/>
  <c r="M32" i="32"/>
  <c r="N32" i="32"/>
  <c r="O32" i="32"/>
  <c r="P32" i="32"/>
  <c r="Q32" i="32"/>
  <c r="R32" i="32"/>
  <c r="S32" i="32"/>
  <c r="T32" i="32"/>
  <c r="U32" i="32"/>
  <c r="V32" i="32"/>
  <c r="W32" i="32"/>
  <c r="E33" i="32"/>
  <c r="F33" i="32"/>
  <c r="G33" i="32"/>
  <c r="H33" i="32"/>
  <c r="I33" i="32"/>
  <c r="J33" i="32"/>
  <c r="K33" i="32"/>
  <c r="L33" i="32"/>
  <c r="M33" i="32"/>
  <c r="N33" i="32"/>
  <c r="O33" i="32"/>
  <c r="P33" i="32"/>
  <c r="Q33" i="32"/>
  <c r="R33" i="32"/>
  <c r="S33" i="32"/>
  <c r="T33" i="32"/>
  <c r="U33" i="32"/>
  <c r="V33" i="32"/>
  <c r="W33" i="32"/>
  <c r="E34" i="32"/>
  <c r="F34" i="32"/>
  <c r="G34" i="32"/>
  <c r="H34" i="32"/>
  <c r="I34" i="32"/>
  <c r="J34" i="32"/>
  <c r="K34" i="32"/>
  <c r="L34" i="32"/>
  <c r="M34" i="32"/>
  <c r="N34" i="32"/>
  <c r="O34" i="32"/>
  <c r="P34" i="32"/>
  <c r="Q34" i="32"/>
  <c r="R34" i="32"/>
  <c r="S34" i="32"/>
  <c r="T34" i="32"/>
  <c r="U34" i="32"/>
  <c r="V34" i="32"/>
  <c r="W34" i="32"/>
  <c r="E35" i="32"/>
  <c r="F35" i="32"/>
  <c r="G35" i="32"/>
  <c r="H35" i="32"/>
  <c r="I35" i="32"/>
  <c r="J35" i="32"/>
  <c r="K35" i="32"/>
  <c r="L35" i="32"/>
  <c r="M35" i="32"/>
  <c r="N35" i="32"/>
  <c r="O35" i="32"/>
  <c r="P35" i="32"/>
  <c r="Q35" i="32"/>
  <c r="R35" i="32"/>
  <c r="S35" i="32"/>
  <c r="T35" i="32"/>
  <c r="U35" i="32"/>
  <c r="V35" i="32"/>
  <c r="W35" i="32"/>
  <c r="E36" i="32"/>
  <c r="F36" i="32"/>
  <c r="G36" i="32"/>
  <c r="H36" i="32"/>
  <c r="I36" i="32"/>
  <c r="J36" i="32"/>
  <c r="K36" i="32"/>
  <c r="L36" i="32"/>
  <c r="M36" i="32"/>
  <c r="N36" i="32"/>
  <c r="O36" i="32"/>
  <c r="P36" i="32"/>
  <c r="Q36" i="32"/>
  <c r="R36" i="32"/>
  <c r="S36" i="32"/>
  <c r="T36" i="32"/>
  <c r="U36" i="32"/>
  <c r="V36" i="32"/>
  <c r="W36" i="32"/>
  <c r="E37" i="32"/>
  <c r="F37" i="32"/>
  <c r="G37" i="32"/>
  <c r="H37" i="32"/>
  <c r="I37" i="32"/>
  <c r="J37" i="32"/>
  <c r="K37" i="32"/>
  <c r="L37" i="32"/>
  <c r="M37" i="32"/>
  <c r="N37" i="32"/>
  <c r="O37" i="32"/>
  <c r="P37" i="32"/>
  <c r="Q37" i="32"/>
  <c r="R37" i="32"/>
  <c r="S37" i="32"/>
  <c r="T37" i="32"/>
  <c r="U37" i="32"/>
  <c r="V37" i="32"/>
  <c r="W37" i="32"/>
  <c r="E38" i="32"/>
  <c r="F38" i="32"/>
  <c r="G38" i="32"/>
  <c r="H38" i="32"/>
  <c r="I38" i="32"/>
  <c r="J38" i="32"/>
  <c r="K38" i="32"/>
  <c r="L38" i="32"/>
  <c r="M38" i="32"/>
  <c r="N38" i="32"/>
  <c r="O38" i="32"/>
  <c r="P38" i="32"/>
  <c r="Q38" i="32"/>
  <c r="R38" i="32"/>
  <c r="S38" i="32"/>
  <c r="T38" i="32"/>
  <c r="U38" i="32"/>
  <c r="V38" i="32"/>
  <c r="W38" i="32"/>
  <c r="E39" i="32"/>
  <c r="F39" i="32"/>
  <c r="G39" i="32"/>
  <c r="H39" i="32"/>
  <c r="I39" i="32"/>
  <c r="J39" i="32"/>
  <c r="K39" i="32"/>
  <c r="L39" i="32"/>
  <c r="M39" i="32"/>
  <c r="N39" i="32"/>
  <c r="O39" i="32"/>
  <c r="P39" i="32"/>
  <c r="Q39" i="32"/>
  <c r="R39" i="32"/>
  <c r="S39" i="32"/>
  <c r="T39" i="32"/>
  <c r="U39" i="32"/>
  <c r="V39" i="32"/>
  <c r="W39" i="32"/>
  <c r="E40" i="32"/>
  <c r="F40" i="32"/>
  <c r="G40" i="32"/>
  <c r="H40" i="32"/>
  <c r="I40" i="32"/>
  <c r="J40" i="32"/>
  <c r="K40" i="32"/>
  <c r="L40" i="32"/>
  <c r="M40" i="32"/>
  <c r="N40" i="32"/>
  <c r="O40" i="32"/>
  <c r="P40" i="32"/>
  <c r="Q40" i="32"/>
  <c r="R40" i="32"/>
  <c r="S40" i="32"/>
  <c r="T40" i="32"/>
  <c r="U40" i="32"/>
  <c r="V40" i="32"/>
  <c r="W40" i="32"/>
  <c r="E41" i="32"/>
  <c r="F41" i="32"/>
  <c r="G41" i="32"/>
  <c r="H41" i="32"/>
  <c r="I41" i="32"/>
  <c r="J41" i="32"/>
  <c r="K41" i="32"/>
  <c r="L41" i="32"/>
  <c r="M41" i="32"/>
  <c r="N41" i="32"/>
  <c r="O41" i="32"/>
  <c r="P41" i="32"/>
  <c r="Q41" i="32"/>
  <c r="R41" i="32"/>
  <c r="S41" i="32"/>
  <c r="T41" i="32"/>
  <c r="U41" i="32"/>
  <c r="V41" i="32"/>
  <c r="W41" i="32"/>
  <c r="E42" i="32"/>
  <c r="F42" i="32"/>
  <c r="G42" i="32"/>
  <c r="H42" i="32"/>
  <c r="I42" i="32"/>
  <c r="J42" i="32"/>
  <c r="K42" i="32"/>
  <c r="L42" i="32"/>
  <c r="M42" i="32"/>
  <c r="N42" i="32"/>
  <c r="O42" i="32"/>
  <c r="P42" i="32"/>
  <c r="Q42" i="32"/>
  <c r="R42" i="32"/>
  <c r="S42" i="32"/>
  <c r="T42" i="32"/>
  <c r="U42" i="32"/>
  <c r="V42" i="32"/>
  <c r="W42" i="32"/>
  <c r="E43" i="32"/>
  <c r="F43" i="32"/>
  <c r="G43" i="32"/>
  <c r="H43" i="32"/>
  <c r="I43" i="32"/>
  <c r="J43" i="32"/>
  <c r="K43" i="32"/>
  <c r="L43" i="32"/>
  <c r="M43" i="32"/>
  <c r="N43" i="32"/>
  <c r="O43" i="32"/>
  <c r="P43" i="32"/>
  <c r="Q43" i="32"/>
  <c r="R43" i="32"/>
  <c r="S43" i="32"/>
  <c r="T43" i="32"/>
  <c r="U43" i="32"/>
  <c r="V43" i="32"/>
  <c r="W43" i="32"/>
  <c r="E44" i="32"/>
  <c r="F44" i="32"/>
  <c r="G44" i="32"/>
  <c r="H44" i="32"/>
  <c r="I44" i="32"/>
  <c r="J44" i="32"/>
  <c r="K44" i="32"/>
  <c r="L44" i="32"/>
  <c r="M44" i="32"/>
  <c r="N44" i="32"/>
  <c r="O44" i="32"/>
  <c r="P44" i="32"/>
  <c r="Q44" i="32"/>
  <c r="R44" i="32"/>
  <c r="S44" i="32"/>
  <c r="T44" i="32"/>
  <c r="U44" i="32"/>
  <c r="V44" i="32"/>
  <c r="W44" i="32"/>
  <c r="E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E46" i="32"/>
  <c r="F46" i="32"/>
  <c r="G46" i="32"/>
  <c r="H46" i="32"/>
  <c r="I46" i="32"/>
  <c r="J46" i="32"/>
  <c r="K46" i="32"/>
  <c r="L46" i="32"/>
  <c r="M46" i="32"/>
  <c r="N46" i="32"/>
  <c r="O46" i="32"/>
  <c r="P46" i="32"/>
  <c r="Q46" i="32"/>
  <c r="R46" i="32"/>
  <c r="S46" i="32"/>
  <c r="T46" i="32"/>
  <c r="U46" i="32"/>
  <c r="V46" i="32"/>
  <c r="W46" i="32"/>
  <c r="E47" i="32"/>
  <c r="F47" i="32"/>
  <c r="G47" i="32"/>
  <c r="H47" i="32"/>
  <c r="I47" i="32"/>
  <c r="J47" i="32"/>
  <c r="K47" i="32"/>
  <c r="L47" i="32"/>
  <c r="M47" i="32"/>
  <c r="N47" i="32"/>
  <c r="O47" i="32"/>
  <c r="P47" i="32"/>
  <c r="Q47" i="32"/>
  <c r="R47" i="32"/>
  <c r="S47" i="32"/>
  <c r="T47" i="32"/>
  <c r="U47" i="32"/>
  <c r="V47" i="32"/>
  <c r="W47" i="32"/>
  <c r="E48" i="32"/>
  <c r="F48" i="32"/>
  <c r="G48" i="32"/>
  <c r="H48" i="32"/>
  <c r="I48" i="32"/>
  <c r="J48" i="32"/>
  <c r="K48" i="32"/>
  <c r="L48" i="32"/>
  <c r="M48" i="32"/>
  <c r="N48" i="32"/>
  <c r="O48" i="32"/>
  <c r="P48" i="32"/>
  <c r="Q48" i="32"/>
  <c r="R48" i="32"/>
  <c r="S48" i="32"/>
  <c r="T48" i="32"/>
  <c r="U48" i="32"/>
  <c r="V48" i="32"/>
  <c r="W48" i="32"/>
  <c r="E49" i="32"/>
  <c r="F49" i="32"/>
  <c r="G49" i="32"/>
  <c r="H49" i="32"/>
  <c r="I49" i="32"/>
  <c r="J49" i="32"/>
  <c r="K49" i="32"/>
  <c r="L49" i="32"/>
  <c r="M49" i="32"/>
  <c r="N49" i="32"/>
  <c r="O49" i="32"/>
  <c r="P49" i="32"/>
  <c r="Q49" i="32"/>
  <c r="R49" i="32"/>
  <c r="S49" i="32"/>
  <c r="T49" i="32"/>
  <c r="U49" i="32"/>
  <c r="V49" i="32"/>
  <c r="W49" i="32"/>
  <c r="E50" i="32"/>
  <c r="F50" i="32"/>
  <c r="G50" i="32"/>
  <c r="H50" i="32"/>
  <c r="I50" i="32"/>
  <c r="J50" i="32"/>
  <c r="K50" i="32"/>
  <c r="L50" i="32"/>
  <c r="M50" i="32"/>
  <c r="N50" i="32"/>
  <c r="O50" i="32"/>
  <c r="P50" i="32"/>
  <c r="Q50" i="32"/>
  <c r="R50" i="32"/>
  <c r="S50" i="32"/>
  <c r="T50" i="32"/>
  <c r="U50" i="32"/>
  <c r="V50" i="32"/>
  <c r="W50" i="32"/>
  <c r="E51" i="32"/>
  <c r="F51" i="32"/>
  <c r="G51" i="32"/>
  <c r="H51" i="32"/>
  <c r="I51" i="32"/>
  <c r="J51" i="32"/>
  <c r="K51" i="32"/>
  <c r="L51" i="32"/>
  <c r="M51" i="32"/>
  <c r="N51" i="32"/>
  <c r="O51" i="32"/>
  <c r="P51" i="32"/>
  <c r="Q51" i="32"/>
  <c r="R51" i="32"/>
  <c r="S51" i="32"/>
  <c r="T51" i="32"/>
  <c r="U51" i="32"/>
  <c r="V51" i="32"/>
  <c r="W51" i="32"/>
  <c r="E52" i="32"/>
  <c r="F52" i="32"/>
  <c r="G52" i="32"/>
  <c r="H52" i="32"/>
  <c r="I52" i="32"/>
  <c r="J52" i="32"/>
  <c r="K52" i="32"/>
  <c r="L52" i="32"/>
  <c r="M52" i="32"/>
  <c r="N52" i="32"/>
  <c r="O52" i="32"/>
  <c r="P52" i="32"/>
  <c r="Q52" i="32"/>
  <c r="R52" i="32"/>
  <c r="S52" i="32"/>
  <c r="T52" i="32"/>
  <c r="U52" i="32"/>
  <c r="V52" i="32"/>
  <c r="W52" i="32"/>
  <c r="E53" i="32"/>
  <c r="F53" i="32"/>
  <c r="G53" i="32"/>
  <c r="H53" i="32"/>
  <c r="I53" i="32"/>
  <c r="J53" i="32"/>
  <c r="K53" i="32"/>
  <c r="L53" i="32"/>
  <c r="M53" i="32"/>
  <c r="N53" i="32"/>
  <c r="O53" i="32"/>
  <c r="P53" i="32"/>
  <c r="Q53" i="32"/>
  <c r="R53" i="32"/>
  <c r="S53" i="32"/>
  <c r="T53" i="32"/>
  <c r="U53" i="32"/>
  <c r="V53" i="32"/>
  <c r="W53" i="32"/>
  <c r="E54" i="32"/>
  <c r="F54" i="32"/>
  <c r="G54" i="32"/>
  <c r="H54" i="32"/>
  <c r="I54" i="32"/>
  <c r="J54" i="32"/>
  <c r="K54" i="32"/>
  <c r="L54" i="32"/>
  <c r="M54" i="32"/>
  <c r="N54" i="32"/>
  <c r="O54" i="32"/>
  <c r="P54" i="32"/>
  <c r="Q54" i="32"/>
  <c r="R54" i="32"/>
  <c r="S54" i="32"/>
  <c r="T54" i="32"/>
  <c r="U54" i="32"/>
  <c r="V54" i="32"/>
  <c r="W54" i="32"/>
  <c r="E55" i="32"/>
  <c r="F55" i="32"/>
  <c r="G55" i="32"/>
  <c r="H55" i="32"/>
  <c r="I55" i="32"/>
  <c r="J55" i="32"/>
  <c r="K55" i="32"/>
  <c r="L55" i="32"/>
  <c r="M55" i="32"/>
  <c r="N55" i="32"/>
  <c r="O55" i="32"/>
  <c r="P55" i="32"/>
  <c r="Q55" i="32"/>
  <c r="R55" i="32"/>
  <c r="S55" i="32"/>
  <c r="T55" i="32"/>
  <c r="U55" i="32"/>
  <c r="V55" i="32"/>
  <c r="W55" i="32"/>
  <c r="E56" i="32"/>
  <c r="F56" i="32"/>
  <c r="G56" i="32"/>
  <c r="H56" i="32"/>
  <c r="I56" i="32"/>
  <c r="J56" i="32"/>
  <c r="K56" i="32"/>
  <c r="L56" i="32"/>
  <c r="M56" i="32"/>
  <c r="N56" i="32"/>
  <c r="O56" i="32"/>
  <c r="P56" i="32"/>
  <c r="Q56" i="32"/>
  <c r="R56" i="32"/>
  <c r="S56" i="32"/>
  <c r="T56" i="32"/>
  <c r="U56" i="32"/>
  <c r="V56" i="32"/>
  <c r="W56" i="32"/>
  <c r="E57" i="32"/>
  <c r="F57" i="32"/>
  <c r="G57" i="32"/>
  <c r="H57" i="32"/>
  <c r="I57" i="32"/>
  <c r="J57" i="32"/>
  <c r="K57" i="32"/>
  <c r="L57" i="32"/>
  <c r="M57" i="32"/>
  <c r="N57" i="32"/>
  <c r="O57" i="32"/>
  <c r="P57" i="32"/>
  <c r="Q57" i="32"/>
  <c r="R57" i="32"/>
  <c r="S57" i="32"/>
  <c r="T57" i="32"/>
  <c r="U57" i="32"/>
  <c r="V57" i="32"/>
  <c r="W57" i="32"/>
  <c r="E58" i="32"/>
  <c r="F58" i="32"/>
  <c r="G58" i="32"/>
  <c r="H58" i="32"/>
  <c r="I58" i="32"/>
  <c r="J58" i="32"/>
  <c r="K58" i="32"/>
  <c r="L58" i="32"/>
  <c r="M58" i="32"/>
  <c r="N58" i="32"/>
  <c r="O58" i="32"/>
  <c r="P58" i="32"/>
  <c r="Q58" i="32"/>
  <c r="R58" i="32"/>
  <c r="S58" i="32"/>
  <c r="T58" i="32"/>
  <c r="U58" i="32"/>
  <c r="V58" i="32"/>
  <c r="W58" i="32"/>
  <c r="E59" i="32"/>
  <c r="F59" i="32"/>
  <c r="G59" i="32"/>
  <c r="H59" i="32"/>
  <c r="I59" i="32"/>
  <c r="J59" i="32"/>
  <c r="K59" i="32"/>
  <c r="L59" i="32"/>
  <c r="M59" i="32"/>
  <c r="N59" i="32"/>
  <c r="O59" i="32"/>
  <c r="P59" i="32"/>
  <c r="Q59" i="32"/>
  <c r="R59" i="32"/>
  <c r="S59" i="32"/>
  <c r="T59" i="32"/>
  <c r="U59" i="32"/>
  <c r="V59" i="32"/>
  <c r="W59" i="32"/>
  <c r="E60" i="32"/>
  <c r="F60" i="32"/>
  <c r="G60" i="32"/>
  <c r="H60" i="32"/>
  <c r="I60" i="32"/>
  <c r="J60" i="32"/>
  <c r="K60" i="32"/>
  <c r="L60" i="32"/>
  <c r="M60" i="32"/>
  <c r="N60" i="32"/>
  <c r="O60" i="32"/>
  <c r="P60" i="32"/>
  <c r="Q60" i="32"/>
  <c r="R60" i="32"/>
  <c r="S60" i="32"/>
  <c r="T60" i="32"/>
  <c r="U60" i="32"/>
  <c r="V60" i="32"/>
  <c r="W60" i="32"/>
  <c r="E61" i="32"/>
  <c r="F61" i="32"/>
  <c r="G61" i="32"/>
  <c r="H61" i="32"/>
  <c r="I61" i="32"/>
  <c r="J61" i="32"/>
  <c r="K61" i="32"/>
  <c r="L61" i="32"/>
  <c r="M61" i="32"/>
  <c r="N61" i="32"/>
  <c r="O61" i="32"/>
  <c r="P61" i="32"/>
  <c r="Q61" i="32"/>
  <c r="R61" i="32"/>
  <c r="S61" i="32"/>
  <c r="T61" i="32"/>
  <c r="U61" i="32"/>
  <c r="V61" i="32"/>
  <c r="W61" i="32"/>
  <c r="E62" i="32"/>
  <c r="F62" i="32"/>
  <c r="G62" i="32"/>
  <c r="H62" i="32"/>
  <c r="I62" i="32"/>
  <c r="J62" i="32"/>
  <c r="K62" i="32"/>
  <c r="L62" i="32"/>
  <c r="M62" i="32"/>
  <c r="N62" i="32"/>
  <c r="O62" i="32"/>
  <c r="P62" i="32"/>
  <c r="Q62" i="32"/>
  <c r="R62" i="32"/>
  <c r="S62" i="32"/>
  <c r="T62" i="32"/>
  <c r="U62" i="32"/>
  <c r="V62" i="32"/>
  <c r="W62" i="32"/>
  <c r="E63" i="32"/>
  <c r="F63" i="32"/>
  <c r="G63" i="32"/>
  <c r="H63" i="32"/>
  <c r="I63" i="32"/>
  <c r="J63" i="32"/>
  <c r="K63" i="32"/>
  <c r="L63" i="32"/>
  <c r="M63" i="32"/>
  <c r="N63" i="32"/>
  <c r="O63" i="32"/>
  <c r="P63" i="32"/>
  <c r="Q63" i="32"/>
  <c r="R63" i="32"/>
  <c r="S63" i="32"/>
  <c r="T63" i="32"/>
  <c r="U63" i="32"/>
  <c r="V63" i="32"/>
  <c r="W63" i="32"/>
  <c r="E64" i="32"/>
  <c r="F64" i="32"/>
  <c r="G64" i="32"/>
  <c r="H64" i="32"/>
  <c r="I64" i="32"/>
  <c r="J64" i="32"/>
  <c r="K64" i="32"/>
  <c r="L64" i="32"/>
  <c r="M64" i="32"/>
  <c r="N64" i="32"/>
  <c r="O64" i="32"/>
  <c r="P64" i="32"/>
  <c r="Q64" i="32"/>
  <c r="R64" i="32"/>
  <c r="S64" i="32"/>
  <c r="T64" i="32"/>
  <c r="U64" i="32"/>
  <c r="V64" i="32"/>
  <c r="W64" i="32"/>
  <c r="E65" i="32"/>
  <c r="F65" i="32"/>
  <c r="G65" i="32"/>
  <c r="H65" i="32"/>
  <c r="I65" i="32"/>
  <c r="J65" i="32"/>
  <c r="K65" i="32"/>
  <c r="L65" i="32"/>
  <c r="M65" i="32"/>
  <c r="N65" i="32"/>
  <c r="O65" i="32"/>
  <c r="P65" i="32"/>
  <c r="Q65" i="32"/>
  <c r="R65" i="32"/>
  <c r="S65" i="32"/>
  <c r="T65" i="32"/>
  <c r="U65" i="32"/>
  <c r="V65" i="32"/>
  <c r="W65" i="32"/>
  <c r="E66" i="32"/>
  <c r="F66" i="32"/>
  <c r="G66" i="32"/>
  <c r="H66" i="32"/>
  <c r="I66" i="32"/>
  <c r="J66" i="32"/>
  <c r="K66" i="32"/>
  <c r="L66" i="32"/>
  <c r="M66" i="32"/>
  <c r="N66" i="32"/>
  <c r="O66" i="32"/>
  <c r="P66" i="32"/>
  <c r="Q66" i="32"/>
  <c r="R66" i="32"/>
  <c r="S66" i="32"/>
  <c r="T66" i="32"/>
  <c r="U66" i="32"/>
  <c r="V66" i="32"/>
  <c r="W66" i="32"/>
  <c r="E67" i="32"/>
  <c r="F67" i="32"/>
  <c r="G67" i="32"/>
  <c r="H67" i="32"/>
  <c r="I67" i="32"/>
  <c r="J67" i="32"/>
  <c r="K67" i="32"/>
  <c r="L67" i="32"/>
  <c r="M67" i="32"/>
  <c r="N67" i="32"/>
  <c r="O67" i="32"/>
  <c r="P67" i="32"/>
  <c r="Q67" i="32"/>
  <c r="R67" i="32"/>
  <c r="S67" i="32"/>
  <c r="T67" i="32"/>
  <c r="U67" i="32"/>
  <c r="V67" i="32"/>
  <c r="W67" i="32"/>
  <c r="E68" i="32"/>
  <c r="F68" i="32"/>
  <c r="G68" i="32"/>
  <c r="H68" i="32"/>
  <c r="I68" i="32"/>
  <c r="J68" i="32"/>
  <c r="K68" i="32"/>
  <c r="L68" i="32"/>
  <c r="M68" i="32"/>
  <c r="N68" i="32"/>
  <c r="O68" i="32"/>
  <c r="P68" i="32"/>
  <c r="Q68" i="32"/>
  <c r="R68" i="32"/>
  <c r="S68" i="32"/>
  <c r="T68" i="32"/>
  <c r="U68" i="32"/>
  <c r="V68" i="32"/>
  <c r="W68" i="32"/>
  <c r="E69" i="32"/>
  <c r="F69" i="32"/>
  <c r="G69" i="32"/>
  <c r="H69" i="32"/>
  <c r="I69" i="32"/>
  <c r="J69" i="32"/>
  <c r="K69" i="32"/>
  <c r="L69" i="32"/>
  <c r="M69" i="32"/>
  <c r="N69" i="32"/>
  <c r="O69" i="32"/>
  <c r="P69" i="32"/>
  <c r="Q69" i="32"/>
  <c r="R69" i="32"/>
  <c r="S69" i="32"/>
  <c r="T69" i="32"/>
  <c r="U69" i="32"/>
  <c r="V69" i="32"/>
  <c r="W69" i="32"/>
  <c r="E70" i="32"/>
  <c r="F70" i="32"/>
  <c r="G70" i="32"/>
  <c r="H70" i="32"/>
  <c r="I70" i="32"/>
  <c r="J70" i="32"/>
  <c r="K70" i="32"/>
  <c r="L70" i="32"/>
  <c r="M70" i="32"/>
  <c r="N70" i="32"/>
  <c r="O70" i="32"/>
  <c r="P70" i="32"/>
  <c r="Q70" i="32"/>
  <c r="R70" i="32"/>
  <c r="S70" i="32"/>
  <c r="T70" i="32"/>
  <c r="U70" i="32"/>
  <c r="V70" i="32"/>
  <c r="W70" i="32"/>
  <c r="E71" i="32"/>
  <c r="F71" i="32"/>
  <c r="G71" i="32"/>
  <c r="H71" i="32"/>
  <c r="I71" i="32"/>
  <c r="J71" i="32"/>
  <c r="K71" i="32"/>
  <c r="L71" i="32"/>
  <c r="M71" i="32"/>
  <c r="N71" i="32"/>
  <c r="O71" i="32"/>
  <c r="P71" i="32"/>
  <c r="Q71" i="32"/>
  <c r="R71" i="32"/>
  <c r="S71" i="32"/>
  <c r="T71" i="32"/>
  <c r="U71" i="32"/>
  <c r="V71" i="32"/>
  <c r="W71" i="32"/>
  <c r="E72" i="32"/>
  <c r="F72" i="32"/>
  <c r="G72" i="32"/>
  <c r="H72" i="32"/>
  <c r="I72" i="32"/>
  <c r="J72" i="32"/>
  <c r="K72" i="32"/>
  <c r="L72" i="32"/>
  <c r="M72" i="32"/>
  <c r="N72" i="32"/>
  <c r="O72" i="32"/>
  <c r="P72" i="32"/>
  <c r="Q72" i="32"/>
  <c r="R72" i="32"/>
  <c r="S72" i="32"/>
  <c r="T72" i="32"/>
  <c r="U72" i="32"/>
  <c r="V72" i="32"/>
  <c r="W72" i="32"/>
  <c r="E73" i="32"/>
  <c r="F73" i="32"/>
  <c r="G73" i="32"/>
  <c r="H73" i="32"/>
  <c r="I73" i="32"/>
  <c r="J73" i="32"/>
  <c r="K73" i="32"/>
  <c r="L73" i="32"/>
  <c r="M73" i="32"/>
  <c r="N73" i="32"/>
  <c r="O73" i="32"/>
  <c r="P73" i="32"/>
  <c r="Q73" i="32"/>
  <c r="R73" i="32"/>
  <c r="S73" i="32"/>
  <c r="T73" i="32"/>
  <c r="U73" i="32"/>
  <c r="V73" i="32"/>
  <c r="W73" i="32"/>
  <c r="E74" i="32"/>
  <c r="F74" i="32"/>
  <c r="G74" i="32"/>
  <c r="H74" i="32"/>
  <c r="I74" i="32"/>
  <c r="J74" i="32"/>
  <c r="K74" i="32"/>
  <c r="L74" i="32"/>
  <c r="M74" i="32"/>
  <c r="N74" i="32"/>
  <c r="O74" i="32"/>
  <c r="P74" i="32"/>
  <c r="Q74" i="32"/>
  <c r="R74" i="32"/>
  <c r="S74" i="32"/>
  <c r="T74" i="32"/>
  <c r="U74" i="32"/>
  <c r="V74" i="32"/>
  <c r="W74" i="32"/>
  <c r="E75" i="32"/>
  <c r="F75" i="32"/>
  <c r="G75" i="32"/>
  <c r="H75" i="32"/>
  <c r="I75" i="32"/>
  <c r="J75" i="32"/>
  <c r="K75" i="32"/>
  <c r="L75" i="32"/>
  <c r="M75" i="32"/>
  <c r="N75" i="32"/>
  <c r="O75" i="32"/>
  <c r="P75" i="32"/>
  <c r="Q75" i="32"/>
  <c r="R75" i="32"/>
  <c r="S75" i="32"/>
  <c r="T75" i="32"/>
  <c r="U75" i="32"/>
  <c r="V75" i="32"/>
  <c r="W75" i="32"/>
  <c r="E76" i="32"/>
  <c r="F76" i="32"/>
  <c r="G76" i="32"/>
  <c r="H76" i="32"/>
  <c r="I76" i="32"/>
  <c r="J76" i="32"/>
  <c r="K76" i="32"/>
  <c r="L76" i="32"/>
  <c r="M76" i="32"/>
  <c r="N76" i="32"/>
  <c r="O76" i="32"/>
  <c r="P76" i="32"/>
  <c r="Q76" i="32"/>
  <c r="R76" i="32"/>
  <c r="S76" i="32"/>
  <c r="T76" i="32"/>
  <c r="U76" i="32"/>
  <c r="V76" i="32"/>
  <c r="W76" i="32"/>
  <c r="E77" i="32"/>
  <c r="F77" i="32"/>
  <c r="G77" i="32"/>
  <c r="H77" i="32"/>
  <c r="I77" i="32"/>
  <c r="J77" i="32"/>
  <c r="K77" i="32"/>
  <c r="L77" i="32"/>
  <c r="M77" i="32"/>
  <c r="N77" i="32"/>
  <c r="O77" i="32"/>
  <c r="P77" i="32"/>
  <c r="Q77" i="32"/>
  <c r="R77" i="32"/>
  <c r="S77" i="32"/>
  <c r="T77" i="32"/>
  <c r="U77" i="32"/>
  <c r="V77" i="32"/>
  <c r="W77" i="32"/>
  <c r="E78" i="32"/>
  <c r="F78" i="32"/>
  <c r="G78" i="32"/>
  <c r="H78" i="32"/>
  <c r="I78" i="32"/>
  <c r="J78" i="32"/>
  <c r="K78" i="32"/>
  <c r="L78" i="32"/>
  <c r="M78" i="32"/>
  <c r="N78" i="32"/>
  <c r="O78" i="32"/>
  <c r="P78" i="32"/>
  <c r="Q78" i="32"/>
  <c r="R78" i="32"/>
  <c r="S78" i="32"/>
  <c r="T78" i="32"/>
  <c r="U78" i="32"/>
  <c r="V78" i="32"/>
  <c r="W78" i="32"/>
  <c r="E79" i="32"/>
  <c r="F79" i="32"/>
  <c r="G79" i="32"/>
  <c r="H79" i="32"/>
  <c r="I79" i="32"/>
  <c r="J79" i="32"/>
  <c r="K79" i="32"/>
  <c r="L79" i="32"/>
  <c r="M79" i="32"/>
  <c r="N79" i="32"/>
  <c r="O79" i="32"/>
  <c r="P79" i="32"/>
  <c r="Q79" i="32"/>
  <c r="R79" i="32"/>
  <c r="S79" i="32"/>
  <c r="T79" i="32"/>
  <c r="U79" i="32"/>
  <c r="V79" i="32"/>
  <c r="W79" i="32"/>
  <c r="E80" i="32"/>
  <c r="F80" i="32"/>
  <c r="G80" i="32"/>
  <c r="H80" i="32"/>
  <c r="I80" i="32"/>
  <c r="J80" i="32"/>
  <c r="K80" i="32"/>
  <c r="L80" i="32"/>
  <c r="M80" i="32"/>
  <c r="N80" i="32"/>
  <c r="O80" i="32"/>
  <c r="P80" i="32"/>
  <c r="Q80" i="32"/>
  <c r="R80" i="32"/>
  <c r="S80" i="32"/>
  <c r="T80" i="32"/>
  <c r="U80" i="32"/>
  <c r="V80" i="32"/>
  <c r="W80" i="32"/>
  <c r="E81" i="32"/>
  <c r="F81" i="32"/>
  <c r="G81" i="32"/>
  <c r="H81" i="32"/>
  <c r="I81" i="32"/>
  <c r="J81" i="32"/>
  <c r="K81" i="32"/>
  <c r="L81" i="32"/>
  <c r="M81" i="32"/>
  <c r="N81" i="32"/>
  <c r="O81" i="32"/>
  <c r="P81" i="32"/>
  <c r="Q81" i="32"/>
  <c r="R81" i="32"/>
  <c r="S81" i="32"/>
  <c r="T81" i="32"/>
  <c r="U81" i="32"/>
  <c r="V81" i="32"/>
  <c r="W81" i="32"/>
  <c r="E82" i="32"/>
  <c r="F82" i="32"/>
  <c r="G82" i="32"/>
  <c r="H82" i="32"/>
  <c r="I82" i="32"/>
  <c r="J82" i="32"/>
  <c r="K82" i="32"/>
  <c r="L82" i="32"/>
  <c r="M82" i="32"/>
  <c r="N82" i="32"/>
  <c r="O82" i="32"/>
  <c r="P82" i="32"/>
  <c r="Q82" i="32"/>
  <c r="R82" i="32"/>
  <c r="S82" i="32"/>
  <c r="T82" i="32"/>
  <c r="U82" i="32"/>
  <c r="V82" i="32"/>
  <c r="W82" i="32"/>
  <c r="E83" i="32"/>
  <c r="F83" i="32"/>
  <c r="G83" i="32"/>
  <c r="H83" i="32"/>
  <c r="I83" i="32"/>
  <c r="J83" i="32"/>
  <c r="K83" i="32"/>
  <c r="L83" i="32"/>
  <c r="M83" i="32"/>
  <c r="N83" i="32"/>
  <c r="O83" i="32"/>
  <c r="P83" i="32"/>
  <c r="Q83" i="32"/>
  <c r="R83" i="32"/>
  <c r="S83" i="32"/>
  <c r="T83" i="32"/>
  <c r="U83" i="32"/>
  <c r="V83" i="32"/>
  <c r="W83" i="32"/>
  <c r="E84" i="32"/>
  <c r="F84" i="32"/>
  <c r="G84" i="32"/>
  <c r="H84" i="32"/>
  <c r="I84" i="32"/>
  <c r="J84" i="32"/>
  <c r="K84" i="32"/>
  <c r="L84" i="32"/>
  <c r="M84" i="32"/>
  <c r="N84" i="32"/>
  <c r="O84" i="32"/>
  <c r="P84" i="32"/>
  <c r="Q84" i="32"/>
  <c r="R84" i="32"/>
  <c r="S84" i="32"/>
  <c r="T84" i="32"/>
  <c r="U84" i="32"/>
  <c r="V84" i="32"/>
  <c r="W84" i="32"/>
  <c r="E85" i="32"/>
  <c r="F85" i="32"/>
  <c r="G85" i="32"/>
  <c r="H85" i="32"/>
  <c r="I85" i="32"/>
  <c r="J85" i="32"/>
  <c r="K85" i="32"/>
  <c r="L85" i="32"/>
  <c r="M85" i="32"/>
  <c r="N85" i="32"/>
  <c r="O85" i="32"/>
  <c r="P85" i="32"/>
  <c r="Q85" i="32"/>
  <c r="R85" i="32"/>
  <c r="S85" i="32"/>
  <c r="T85" i="32"/>
  <c r="U85" i="32"/>
  <c r="V85" i="32"/>
  <c r="W85" i="32"/>
  <c r="E86" i="32"/>
  <c r="F86" i="32"/>
  <c r="G86" i="32"/>
  <c r="H86" i="32"/>
  <c r="I86" i="32"/>
  <c r="J86" i="32"/>
  <c r="K86" i="32"/>
  <c r="L86" i="32"/>
  <c r="M86" i="32"/>
  <c r="N86" i="32"/>
  <c r="O86" i="32"/>
  <c r="P86" i="32"/>
  <c r="Q86" i="32"/>
  <c r="R86" i="32"/>
  <c r="S86" i="32"/>
  <c r="T86" i="32"/>
  <c r="U86" i="32"/>
  <c r="V86" i="32"/>
  <c r="W86" i="32"/>
  <c r="E87" i="32"/>
  <c r="F87" i="32"/>
  <c r="G87" i="32"/>
  <c r="H87" i="32"/>
  <c r="I87" i="32"/>
  <c r="J87" i="32"/>
  <c r="K87" i="32"/>
  <c r="L87" i="32"/>
  <c r="M87" i="32"/>
  <c r="N87" i="32"/>
  <c r="O87" i="32"/>
  <c r="P87" i="32"/>
  <c r="Q87" i="32"/>
  <c r="R87" i="32"/>
  <c r="S87" i="32"/>
  <c r="T87" i="32"/>
  <c r="U87" i="32"/>
  <c r="V87" i="32"/>
  <c r="W87" i="32"/>
  <c r="E88" i="32"/>
  <c r="F88" i="32"/>
  <c r="G88" i="32"/>
  <c r="H88" i="32"/>
  <c r="I88" i="32"/>
  <c r="J88" i="32"/>
  <c r="K88" i="32"/>
  <c r="L88" i="32"/>
  <c r="M88" i="32"/>
  <c r="N88" i="32"/>
  <c r="O88" i="32"/>
  <c r="P88" i="32"/>
  <c r="Q88" i="32"/>
  <c r="R88" i="32"/>
  <c r="S88" i="32"/>
  <c r="T88" i="32"/>
  <c r="U88" i="32"/>
  <c r="V88" i="32"/>
  <c r="W88" i="32"/>
  <c r="E89" i="32"/>
  <c r="F89" i="32"/>
  <c r="G89" i="32"/>
  <c r="H89" i="32"/>
  <c r="I89" i="32"/>
  <c r="J89" i="32"/>
  <c r="K89" i="32"/>
  <c r="L89" i="32"/>
  <c r="M89" i="32"/>
  <c r="N89" i="32"/>
  <c r="O89" i="32"/>
  <c r="P89" i="32"/>
  <c r="Q89" i="32"/>
  <c r="R89" i="32"/>
  <c r="S89" i="32"/>
  <c r="T89" i="32"/>
  <c r="U89" i="32"/>
  <c r="V89" i="32"/>
  <c r="W89" i="32"/>
  <c r="E90" i="32"/>
  <c r="F90" i="32"/>
  <c r="G90" i="32"/>
  <c r="H90" i="32"/>
  <c r="I90" i="32"/>
  <c r="J90" i="32"/>
  <c r="K90" i="32"/>
  <c r="L90" i="32"/>
  <c r="M90" i="32"/>
  <c r="N90" i="32"/>
  <c r="O90" i="32"/>
  <c r="P90" i="32"/>
  <c r="Q90" i="32"/>
  <c r="R90" i="32"/>
  <c r="S90" i="32"/>
  <c r="T90" i="32"/>
  <c r="U90" i="32"/>
  <c r="V90" i="32"/>
  <c r="W90" i="32"/>
  <c r="E91" i="32"/>
  <c r="F91" i="32"/>
  <c r="G91" i="32"/>
  <c r="H91" i="32"/>
  <c r="I91" i="32"/>
  <c r="J91" i="32"/>
  <c r="K91" i="32"/>
  <c r="L91" i="32"/>
  <c r="M91" i="32"/>
  <c r="N91" i="32"/>
  <c r="O91" i="32"/>
  <c r="P91" i="32"/>
  <c r="Q91" i="32"/>
  <c r="R91" i="32"/>
  <c r="S91" i="32"/>
  <c r="T91" i="32"/>
  <c r="U91" i="32"/>
  <c r="V91" i="32"/>
  <c r="W91" i="32"/>
  <c r="E92" i="32"/>
  <c r="F92" i="32"/>
  <c r="G92" i="32"/>
  <c r="H92" i="32"/>
  <c r="I92" i="32"/>
  <c r="J92" i="32"/>
  <c r="K92" i="32"/>
  <c r="L92" i="32"/>
  <c r="M92" i="32"/>
  <c r="N92" i="32"/>
  <c r="O92" i="32"/>
  <c r="P92" i="32"/>
  <c r="Q92" i="32"/>
  <c r="R92" i="32"/>
  <c r="S92" i="32"/>
  <c r="T92" i="32"/>
  <c r="U92" i="32"/>
  <c r="V92" i="32"/>
  <c r="W92" i="32"/>
  <c r="E93" i="32"/>
  <c r="F93" i="32"/>
  <c r="G93" i="32"/>
  <c r="H93" i="32"/>
  <c r="I93" i="32"/>
  <c r="J93" i="32"/>
  <c r="K93" i="32"/>
  <c r="L93" i="32"/>
  <c r="M93" i="32"/>
  <c r="N93" i="32"/>
  <c r="O93" i="32"/>
  <c r="P93" i="32"/>
  <c r="Q93" i="32"/>
  <c r="R93" i="32"/>
  <c r="S93" i="32"/>
  <c r="T93" i="32"/>
  <c r="U93" i="32"/>
  <c r="V93" i="32"/>
  <c r="W93" i="32"/>
  <c r="E94" i="32"/>
  <c r="F94" i="32"/>
  <c r="G94" i="32"/>
  <c r="H94" i="32"/>
  <c r="I94" i="32"/>
  <c r="J94" i="32"/>
  <c r="K94" i="32"/>
  <c r="L94" i="32"/>
  <c r="M94" i="32"/>
  <c r="N94" i="32"/>
  <c r="O94" i="32"/>
  <c r="P94" i="32"/>
  <c r="Q94" i="32"/>
  <c r="R94" i="32"/>
  <c r="S94" i="32"/>
  <c r="T94" i="32"/>
  <c r="U94" i="32"/>
  <c r="V94" i="32"/>
  <c r="W94" i="32"/>
  <c r="E95" i="32"/>
  <c r="F95" i="32"/>
  <c r="G95" i="32"/>
  <c r="H95" i="32"/>
  <c r="I95" i="32"/>
  <c r="J95" i="32"/>
  <c r="K95" i="32"/>
  <c r="L95" i="32"/>
  <c r="M95" i="32"/>
  <c r="N95" i="32"/>
  <c r="O95" i="32"/>
  <c r="P95" i="32"/>
  <c r="Q95" i="32"/>
  <c r="R95" i="32"/>
  <c r="S95" i="32"/>
  <c r="T95" i="32"/>
  <c r="U95" i="32"/>
  <c r="V95" i="32"/>
  <c r="W95" i="32"/>
  <c r="E96" i="32"/>
  <c r="F96" i="32"/>
  <c r="G96" i="32"/>
  <c r="H96" i="32"/>
  <c r="I96" i="32"/>
  <c r="J96" i="32"/>
  <c r="K96" i="32"/>
  <c r="L96" i="32"/>
  <c r="M96" i="32"/>
  <c r="N96" i="32"/>
  <c r="O96" i="32"/>
  <c r="P96" i="32"/>
  <c r="Q96" i="32"/>
  <c r="R96" i="32"/>
  <c r="S96" i="32"/>
  <c r="T96" i="32"/>
  <c r="U96" i="32"/>
  <c r="V96" i="32"/>
  <c r="W96" i="32"/>
  <c r="E97" i="32"/>
  <c r="F97" i="32"/>
  <c r="G97" i="32"/>
  <c r="H97" i="32"/>
  <c r="I97" i="32"/>
  <c r="J97" i="32"/>
  <c r="K97" i="32"/>
  <c r="L97" i="32"/>
  <c r="M97" i="32"/>
  <c r="N97" i="32"/>
  <c r="O97" i="32"/>
  <c r="P97" i="32"/>
  <c r="Q97" i="32"/>
  <c r="R97" i="32"/>
  <c r="S97" i="32"/>
  <c r="T97" i="32"/>
  <c r="U97" i="32"/>
  <c r="V97" i="32"/>
  <c r="W97" i="32"/>
  <c r="E98" i="32"/>
  <c r="F98" i="32"/>
  <c r="G98" i="32"/>
  <c r="H98" i="32"/>
  <c r="I98" i="32"/>
  <c r="J98" i="32"/>
  <c r="K98" i="32"/>
  <c r="L98" i="32"/>
  <c r="M98" i="32"/>
  <c r="N98" i="32"/>
  <c r="O98" i="32"/>
  <c r="P98" i="32"/>
  <c r="Q98" i="32"/>
  <c r="R98" i="32"/>
  <c r="S98" i="32"/>
  <c r="T98" i="32"/>
  <c r="U98" i="32"/>
  <c r="V98" i="32"/>
  <c r="W98" i="32"/>
  <c r="E99" i="32"/>
  <c r="F99" i="32"/>
  <c r="G99" i="32"/>
  <c r="H99" i="32"/>
  <c r="I99" i="32"/>
  <c r="J99" i="32"/>
  <c r="K99" i="32"/>
  <c r="L99" i="32"/>
  <c r="M99" i="32"/>
  <c r="N99" i="32"/>
  <c r="O99" i="32"/>
  <c r="P99" i="32"/>
  <c r="Q99" i="32"/>
  <c r="R99" i="32"/>
  <c r="S99" i="32"/>
  <c r="T99" i="32"/>
  <c r="U99" i="32"/>
  <c r="V99" i="32"/>
  <c r="W99" i="32"/>
  <c r="E100" i="32"/>
  <c r="F100" i="32"/>
  <c r="G100" i="32"/>
  <c r="H100" i="32"/>
  <c r="I100" i="32"/>
  <c r="J100" i="32"/>
  <c r="K100" i="32"/>
  <c r="L100" i="32"/>
  <c r="M100" i="32"/>
  <c r="N100" i="32"/>
  <c r="O100" i="32"/>
  <c r="P100" i="32"/>
  <c r="Q100" i="32"/>
  <c r="R100" i="32"/>
  <c r="S100" i="32"/>
  <c r="T100" i="32"/>
  <c r="U100" i="32"/>
  <c r="V100" i="32"/>
  <c r="W100" i="32"/>
  <c r="E101" i="32"/>
  <c r="F101" i="32"/>
  <c r="G101" i="32"/>
  <c r="H101" i="32"/>
  <c r="I101" i="32"/>
  <c r="J101" i="32"/>
  <c r="K101" i="32"/>
  <c r="L101" i="32"/>
  <c r="M101" i="32"/>
  <c r="N101" i="32"/>
  <c r="O101" i="32"/>
  <c r="P101" i="32"/>
  <c r="Q101" i="32"/>
  <c r="R101" i="32"/>
  <c r="S101" i="32"/>
  <c r="T101" i="32"/>
  <c r="U101" i="32"/>
  <c r="V101" i="32"/>
  <c r="W101" i="32"/>
  <c r="E102" i="32"/>
  <c r="F102" i="32"/>
  <c r="G102" i="32"/>
  <c r="H102" i="32"/>
  <c r="I102" i="32"/>
  <c r="J102" i="32"/>
  <c r="K102" i="32"/>
  <c r="L102" i="32"/>
  <c r="M102" i="32"/>
  <c r="N102" i="32"/>
  <c r="O102" i="32"/>
  <c r="P102" i="32"/>
  <c r="Q102" i="32"/>
  <c r="R102" i="32"/>
  <c r="S102" i="32"/>
  <c r="T102" i="32"/>
  <c r="U102" i="32"/>
  <c r="V102" i="32"/>
  <c r="W102" i="32"/>
  <c r="E103" i="32"/>
  <c r="F103" i="32"/>
  <c r="G103" i="32"/>
  <c r="H103" i="32"/>
  <c r="I103" i="32"/>
  <c r="J103" i="32"/>
  <c r="K103" i="32"/>
  <c r="L103" i="32"/>
  <c r="M103" i="32"/>
  <c r="N103" i="32"/>
  <c r="O103" i="32"/>
  <c r="P103" i="32"/>
  <c r="Q103" i="32"/>
  <c r="R103" i="32"/>
  <c r="S103" i="32"/>
  <c r="T103" i="32"/>
  <c r="U103" i="32"/>
  <c r="V103" i="32"/>
  <c r="W103" i="32"/>
  <c r="E104" i="32"/>
  <c r="F104" i="32"/>
  <c r="G104" i="32"/>
  <c r="H104" i="32"/>
  <c r="I104" i="32"/>
  <c r="J104" i="32"/>
  <c r="K104" i="32"/>
  <c r="L104" i="32"/>
  <c r="M104" i="32"/>
  <c r="N104" i="32"/>
  <c r="O104" i="32"/>
  <c r="P104" i="32"/>
  <c r="Q104" i="32"/>
  <c r="R104" i="32"/>
  <c r="S104" i="32"/>
  <c r="T104" i="32"/>
  <c r="U104" i="32"/>
  <c r="V104" i="32"/>
  <c r="W104" i="32"/>
  <c r="E105" i="32"/>
  <c r="F105" i="32"/>
  <c r="G105" i="32"/>
  <c r="H105" i="32"/>
  <c r="I105" i="32"/>
  <c r="J105" i="32"/>
  <c r="K105" i="32"/>
  <c r="L105" i="32"/>
  <c r="M105" i="32"/>
  <c r="N105" i="32"/>
  <c r="O105" i="32"/>
  <c r="P105" i="32"/>
  <c r="Q105" i="32"/>
  <c r="R105" i="32"/>
  <c r="S105" i="32"/>
  <c r="T105" i="32"/>
  <c r="U105" i="32"/>
  <c r="V105" i="32"/>
  <c r="W105" i="32"/>
  <c r="E106" i="32"/>
  <c r="F106" i="32"/>
  <c r="G106" i="32"/>
  <c r="H106" i="32"/>
  <c r="I106" i="32"/>
  <c r="J106" i="32"/>
  <c r="K106" i="32"/>
  <c r="L106" i="32"/>
  <c r="M106" i="32"/>
  <c r="N106" i="32"/>
  <c r="O106" i="32"/>
  <c r="P106" i="32"/>
  <c r="Q106" i="32"/>
  <c r="R106" i="32"/>
  <c r="S106" i="32"/>
  <c r="T106" i="32"/>
  <c r="U106" i="32"/>
  <c r="V106" i="32"/>
  <c r="W106" i="32"/>
  <c r="E107" i="32"/>
  <c r="F107" i="32"/>
  <c r="G107" i="32"/>
  <c r="H107" i="32"/>
  <c r="I107" i="32"/>
  <c r="J107" i="32"/>
  <c r="K107" i="32"/>
  <c r="L107" i="32"/>
  <c r="M107" i="32"/>
  <c r="N107" i="32"/>
  <c r="O107" i="32"/>
  <c r="P107" i="32"/>
  <c r="Q107" i="32"/>
  <c r="R107" i="32"/>
  <c r="S107" i="32"/>
  <c r="T107" i="32"/>
  <c r="U107" i="32"/>
  <c r="V107" i="32"/>
  <c r="W107" i="32"/>
  <c r="E108" i="32"/>
  <c r="F108" i="32"/>
  <c r="G108" i="32"/>
  <c r="H108" i="32"/>
  <c r="I108" i="32"/>
  <c r="J108" i="32"/>
  <c r="K108" i="32"/>
  <c r="L108" i="32"/>
  <c r="M108" i="32"/>
  <c r="N108" i="32"/>
  <c r="O108" i="32"/>
  <c r="P108" i="32"/>
  <c r="Q108" i="32"/>
  <c r="R108" i="32"/>
  <c r="S108" i="32"/>
  <c r="T108" i="32"/>
  <c r="U108" i="32"/>
  <c r="V108" i="32"/>
  <c r="W108" i="32"/>
  <c r="E109" i="32"/>
  <c r="F109" i="32"/>
  <c r="G109" i="32"/>
  <c r="H109" i="32"/>
  <c r="I109" i="32"/>
  <c r="J109" i="32"/>
  <c r="K109" i="32"/>
  <c r="L109" i="32"/>
  <c r="M109" i="32"/>
  <c r="N109" i="32"/>
  <c r="O109" i="32"/>
  <c r="P109" i="32"/>
  <c r="Q109" i="32"/>
  <c r="R109" i="32"/>
  <c r="S109" i="32"/>
  <c r="T109" i="32"/>
  <c r="U109" i="32"/>
  <c r="V109" i="32"/>
  <c r="W109" i="32"/>
  <c r="E110" i="32"/>
  <c r="F110" i="32"/>
  <c r="G110" i="32"/>
  <c r="H110" i="32"/>
  <c r="I110" i="32"/>
  <c r="J110" i="32"/>
  <c r="K110" i="32"/>
  <c r="L110" i="32"/>
  <c r="M110" i="32"/>
  <c r="N110" i="32"/>
  <c r="O110" i="32"/>
  <c r="P110" i="32"/>
  <c r="Q110" i="32"/>
  <c r="R110" i="32"/>
  <c r="S110" i="32"/>
  <c r="T110" i="32"/>
  <c r="U110" i="32"/>
  <c r="V110" i="32"/>
  <c r="W110" i="32"/>
  <c r="E111" i="32"/>
  <c r="F111" i="32"/>
  <c r="G111" i="32"/>
  <c r="H111" i="32"/>
  <c r="I111" i="32"/>
  <c r="J111" i="32"/>
  <c r="K111" i="32"/>
  <c r="L111" i="32"/>
  <c r="M111" i="32"/>
  <c r="N111" i="32"/>
  <c r="O111" i="32"/>
  <c r="P111" i="32"/>
  <c r="Q111" i="32"/>
  <c r="R111" i="32"/>
  <c r="S111" i="32"/>
  <c r="T111" i="32"/>
  <c r="U111" i="32"/>
  <c r="V111" i="32"/>
  <c r="W111" i="32"/>
  <c r="E112" i="32"/>
  <c r="F112" i="32"/>
  <c r="G112" i="32"/>
  <c r="H112" i="32"/>
  <c r="I112" i="32"/>
  <c r="J112" i="32"/>
  <c r="K112" i="32"/>
  <c r="L112" i="32"/>
  <c r="M112" i="32"/>
  <c r="N112" i="32"/>
  <c r="O112" i="32"/>
  <c r="P112" i="32"/>
  <c r="Q112" i="32"/>
  <c r="R112" i="32"/>
  <c r="S112" i="32"/>
  <c r="T112" i="32"/>
  <c r="U112" i="32"/>
  <c r="V112" i="32"/>
  <c r="W112" i="32"/>
  <c r="E113" i="32"/>
  <c r="F113" i="32"/>
  <c r="G113" i="32"/>
  <c r="H113" i="32"/>
  <c r="I113" i="32"/>
  <c r="J113" i="32"/>
  <c r="K113" i="32"/>
  <c r="L113" i="32"/>
  <c r="M113" i="32"/>
  <c r="N113" i="32"/>
  <c r="O113" i="32"/>
  <c r="P113" i="32"/>
  <c r="Q113" i="32"/>
  <c r="R113" i="32"/>
  <c r="S113" i="32"/>
  <c r="T113" i="32"/>
  <c r="U113" i="32"/>
  <c r="V113" i="32"/>
  <c r="W113" i="32"/>
  <c r="E114" i="32"/>
  <c r="F114" i="32"/>
  <c r="G114" i="32"/>
  <c r="H114" i="32"/>
  <c r="I114" i="32"/>
  <c r="J114" i="32"/>
  <c r="K114" i="32"/>
  <c r="L114" i="32"/>
  <c r="M114" i="32"/>
  <c r="N114" i="32"/>
  <c r="O114" i="32"/>
  <c r="P114" i="32"/>
  <c r="Q114" i="32"/>
  <c r="R114" i="32"/>
  <c r="S114" i="32"/>
  <c r="T114" i="32"/>
  <c r="U114" i="32"/>
  <c r="V114" i="32"/>
  <c r="W114" i="32"/>
  <c r="E115" i="32"/>
  <c r="F115" i="32"/>
  <c r="G115" i="32"/>
  <c r="H115" i="32"/>
  <c r="I115" i="32"/>
  <c r="J115" i="32"/>
  <c r="K115" i="32"/>
  <c r="L115" i="32"/>
  <c r="M115" i="32"/>
  <c r="N115" i="32"/>
  <c r="O115" i="32"/>
  <c r="P115" i="32"/>
  <c r="Q115" i="32"/>
  <c r="R115" i="32"/>
  <c r="S115" i="32"/>
  <c r="T115" i="32"/>
  <c r="U115" i="32"/>
  <c r="V115" i="32"/>
  <c r="W115" i="32"/>
  <c r="E116" i="32"/>
  <c r="F116" i="32"/>
  <c r="G116" i="32"/>
  <c r="H116" i="32"/>
  <c r="I116" i="32"/>
  <c r="J116" i="32"/>
  <c r="K116" i="32"/>
  <c r="L116" i="32"/>
  <c r="M116" i="32"/>
  <c r="N116" i="32"/>
  <c r="O116" i="32"/>
  <c r="P116" i="32"/>
  <c r="Q116" i="32"/>
  <c r="R116" i="32"/>
  <c r="S116" i="32"/>
  <c r="T116" i="32"/>
  <c r="U116" i="32"/>
  <c r="V116" i="32"/>
  <c r="W116" i="32"/>
  <c r="E117" i="32"/>
  <c r="F117" i="32"/>
  <c r="G117" i="32"/>
  <c r="H117" i="32"/>
  <c r="I117" i="32"/>
  <c r="J117" i="32"/>
  <c r="K117" i="32"/>
  <c r="L117" i="32"/>
  <c r="M117" i="32"/>
  <c r="N117" i="32"/>
  <c r="O117" i="32"/>
  <c r="P117" i="32"/>
  <c r="Q117" i="32"/>
  <c r="R117" i="32"/>
  <c r="S117" i="32"/>
  <c r="T117" i="32"/>
  <c r="U117" i="32"/>
  <c r="V117" i="32"/>
  <c r="W117" i="32"/>
  <c r="E118" i="32"/>
  <c r="F118" i="32"/>
  <c r="G118" i="32"/>
  <c r="H118" i="32"/>
  <c r="I118" i="32"/>
  <c r="J118" i="32"/>
  <c r="K118" i="32"/>
  <c r="L118" i="32"/>
  <c r="M118" i="32"/>
  <c r="N118" i="32"/>
  <c r="O118" i="32"/>
  <c r="P118" i="32"/>
  <c r="Q118" i="32"/>
  <c r="R118" i="32"/>
  <c r="S118" i="32"/>
  <c r="T118" i="32"/>
  <c r="U118" i="32"/>
  <c r="V118" i="32"/>
  <c r="W118" i="32"/>
  <c r="E119" i="32"/>
  <c r="F119" i="32"/>
  <c r="G119" i="32"/>
  <c r="H119" i="32"/>
  <c r="I119" i="32"/>
  <c r="J119" i="32"/>
  <c r="K119" i="32"/>
  <c r="L119" i="32"/>
  <c r="M119" i="32"/>
  <c r="N119" i="32"/>
  <c r="O119" i="32"/>
  <c r="P119" i="32"/>
  <c r="Q119" i="32"/>
  <c r="R119" i="32"/>
  <c r="S119" i="32"/>
  <c r="T119" i="32"/>
  <c r="U119" i="32"/>
  <c r="V119" i="32"/>
  <c r="W119" i="32"/>
  <c r="E120" i="32"/>
  <c r="F120" i="32"/>
  <c r="G120" i="32"/>
  <c r="H120" i="32"/>
  <c r="I120" i="32"/>
  <c r="J120" i="32"/>
  <c r="K120" i="32"/>
  <c r="L120" i="32"/>
  <c r="M120" i="32"/>
  <c r="N120" i="32"/>
  <c r="O120" i="32"/>
  <c r="P120" i="32"/>
  <c r="Q120" i="32"/>
  <c r="R120" i="32"/>
  <c r="S120" i="32"/>
  <c r="T120" i="32"/>
  <c r="U120" i="32"/>
  <c r="V120" i="32"/>
  <c r="W120" i="32"/>
  <c r="E121" i="32"/>
  <c r="F121" i="32"/>
  <c r="G121" i="32"/>
  <c r="H121" i="32"/>
  <c r="I121" i="32"/>
  <c r="J121" i="32"/>
  <c r="K121" i="32"/>
  <c r="L121" i="32"/>
  <c r="M121" i="32"/>
  <c r="N121" i="32"/>
  <c r="O121" i="32"/>
  <c r="P121" i="32"/>
  <c r="Q121" i="32"/>
  <c r="R121" i="32"/>
  <c r="S121" i="32"/>
  <c r="T121" i="32"/>
  <c r="U121" i="32"/>
  <c r="V121" i="32"/>
  <c r="W121" i="32"/>
  <c r="E122" i="32"/>
  <c r="F122" i="32"/>
  <c r="G122" i="32"/>
  <c r="H122" i="32"/>
  <c r="I122" i="32"/>
  <c r="J122" i="32"/>
  <c r="K122" i="32"/>
  <c r="L122" i="32"/>
  <c r="M122" i="32"/>
  <c r="N122" i="32"/>
  <c r="O122" i="32"/>
  <c r="P122" i="32"/>
  <c r="Q122" i="32"/>
  <c r="R122" i="32"/>
  <c r="S122" i="32"/>
  <c r="T122" i="32"/>
  <c r="U122" i="32"/>
  <c r="V122" i="32"/>
  <c r="W122" i="32"/>
  <c r="E123" i="32"/>
  <c r="F123" i="32"/>
  <c r="G123" i="32"/>
  <c r="H123" i="32"/>
  <c r="I123" i="32"/>
  <c r="J123" i="32"/>
  <c r="K123" i="32"/>
  <c r="L123" i="32"/>
  <c r="M123" i="32"/>
  <c r="N123" i="32"/>
  <c r="O123" i="32"/>
  <c r="P123" i="32"/>
  <c r="Q123" i="32"/>
  <c r="R123" i="32"/>
  <c r="S123" i="32"/>
  <c r="T123" i="32"/>
  <c r="U123" i="32"/>
  <c r="V123" i="32"/>
  <c r="W123" i="32"/>
  <c r="E124" i="32"/>
  <c r="F124" i="32"/>
  <c r="G124" i="32"/>
  <c r="H124" i="32"/>
  <c r="I124" i="32"/>
  <c r="J124" i="32"/>
  <c r="K124" i="32"/>
  <c r="L124" i="32"/>
  <c r="M124" i="32"/>
  <c r="N124" i="32"/>
  <c r="O124" i="32"/>
  <c r="P124" i="32"/>
  <c r="Q124" i="32"/>
  <c r="R124" i="32"/>
  <c r="S124" i="32"/>
  <c r="T124" i="32"/>
  <c r="U124" i="32"/>
  <c r="V124" i="32"/>
  <c r="W124" i="32"/>
  <c r="E125" i="32"/>
  <c r="F125" i="32"/>
  <c r="G125" i="32"/>
  <c r="H125" i="32"/>
  <c r="I125" i="32"/>
  <c r="J125" i="32"/>
  <c r="K125" i="32"/>
  <c r="L125" i="32"/>
  <c r="M125" i="32"/>
  <c r="N125" i="32"/>
  <c r="O125" i="32"/>
  <c r="P125" i="32"/>
  <c r="Q125" i="32"/>
  <c r="R125" i="32"/>
  <c r="S125" i="32"/>
  <c r="T125" i="32"/>
  <c r="U125" i="32"/>
  <c r="V125" i="32"/>
  <c r="W125" i="32"/>
  <c r="E126" i="32"/>
  <c r="F126" i="32"/>
  <c r="G126" i="32"/>
  <c r="H126" i="32"/>
  <c r="I126" i="32"/>
  <c r="J126" i="32"/>
  <c r="K126" i="32"/>
  <c r="L126" i="32"/>
  <c r="M126" i="32"/>
  <c r="N126" i="32"/>
  <c r="O126" i="32"/>
  <c r="P126" i="32"/>
  <c r="Q126" i="32"/>
  <c r="R126" i="32"/>
  <c r="S126" i="32"/>
  <c r="T126" i="32"/>
  <c r="U126" i="32"/>
  <c r="V126" i="32"/>
  <c r="W126" i="32"/>
  <c r="E127" i="32"/>
  <c r="F127" i="32"/>
  <c r="G127" i="32"/>
  <c r="H127" i="32"/>
  <c r="I127" i="32"/>
  <c r="J127" i="32"/>
  <c r="K127" i="32"/>
  <c r="L127" i="32"/>
  <c r="M127" i="32"/>
  <c r="N127" i="32"/>
  <c r="O127" i="32"/>
  <c r="P127" i="32"/>
  <c r="Q127" i="32"/>
  <c r="R127" i="32"/>
  <c r="S127" i="32"/>
  <c r="T127" i="32"/>
  <c r="U127" i="32"/>
  <c r="V127" i="32"/>
  <c r="W127" i="32"/>
  <c r="E128" i="32"/>
  <c r="F128" i="32"/>
  <c r="G128" i="32"/>
  <c r="H128" i="32"/>
  <c r="I128" i="32"/>
  <c r="J128" i="32"/>
  <c r="K128" i="32"/>
  <c r="L128" i="32"/>
  <c r="M128" i="32"/>
  <c r="N128" i="32"/>
  <c r="O128" i="32"/>
  <c r="P128" i="32"/>
  <c r="Q128" i="32"/>
  <c r="R128" i="32"/>
  <c r="S128" i="32"/>
  <c r="T128" i="32"/>
  <c r="U128" i="32"/>
  <c r="V128" i="32"/>
  <c r="W128" i="32"/>
  <c r="E129" i="32"/>
  <c r="F129" i="32"/>
  <c r="G129" i="32"/>
  <c r="H129" i="32"/>
  <c r="I129" i="32"/>
  <c r="J129" i="32"/>
  <c r="K129" i="32"/>
  <c r="L129" i="32"/>
  <c r="M129" i="32"/>
  <c r="N129" i="32"/>
  <c r="O129" i="32"/>
  <c r="P129" i="32"/>
  <c r="Q129" i="32"/>
  <c r="R129" i="32"/>
  <c r="S129" i="32"/>
  <c r="T129" i="32"/>
  <c r="U129" i="32"/>
  <c r="V129" i="32"/>
  <c r="W129" i="32"/>
  <c r="E130" i="32"/>
  <c r="F130" i="32"/>
  <c r="G130" i="32"/>
  <c r="H130" i="32"/>
  <c r="I130" i="32"/>
  <c r="J130" i="32"/>
  <c r="K130" i="32"/>
  <c r="L130" i="32"/>
  <c r="M130" i="32"/>
  <c r="N130" i="32"/>
  <c r="O130" i="32"/>
  <c r="P130" i="32"/>
  <c r="Q130" i="32"/>
  <c r="R130" i="32"/>
  <c r="S130" i="32"/>
  <c r="T130" i="32"/>
  <c r="U130" i="32"/>
  <c r="V130" i="32"/>
  <c r="W130" i="32"/>
  <c r="E131" i="32"/>
  <c r="F131" i="32"/>
  <c r="G131" i="32"/>
  <c r="H131" i="32"/>
  <c r="I131" i="32"/>
  <c r="J131" i="32"/>
  <c r="K131" i="32"/>
  <c r="L131" i="32"/>
  <c r="M131" i="32"/>
  <c r="N131" i="32"/>
  <c r="O131" i="32"/>
  <c r="P131" i="32"/>
  <c r="Q131" i="32"/>
  <c r="R131" i="32"/>
  <c r="S131" i="32"/>
  <c r="T131" i="32"/>
  <c r="U131" i="32"/>
  <c r="V131" i="32"/>
  <c r="W131" i="32"/>
  <c r="E132" i="32"/>
  <c r="F132" i="32"/>
  <c r="G132" i="32"/>
  <c r="H132" i="32"/>
  <c r="I132" i="32"/>
  <c r="J132" i="32"/>
  <c r="K132" i="32"/>
  <c r="L132" i="32"/>
  <c r="M132" i="32"/>
  <c r="N132" i="32"/>
  <c r="O132" i="32"/>
  <c r="P132" i="32"/>
  <c r="Q132" i="32"/>
  <c r="R132" i="32"/>
  <c r="S132" i="32"/>
  <c r="T132" i="32"/>
  <c r="U132" i="32"/>
  <c r="V132" i="32"/>
  <c r="W132" i="32"/>
  <c r="E133" i="32"/>
  <c r="F133" i="32"/>
  <c r="G133" i="32"/>
  <c r="H133" i="32"/>
  <c r="I133" i="32"/>
  <c r="J133" i="32"/>
  <c r="K133" i="32"/>
  <c r="L133" i="32"/>
  <c r="M133" i="32"/>
  <c r="N133" i="32"/>
  <c r="O133" i="32"/>
  <c r="P133" i="32"/>
  <c r="Q133" i="32"/>
  <c r="R133" i="32"/>
  <c r="S133" i="32"/>
  <c r="T133" i="32"/>
  <c r="U133" i="32"/>
  <c r="V133" i="32"/>
  <c r="W133" i="32"/>
  <c r="W9" i="32"/>
  <c r="V9" i="32"/>
  <c r="U9" i="32"/>
  <c r="T9" i="32"/>
  <c r="S9" i="32"/>
  <c r="R9" i="32"/>
  <c r="Q9" i="32"/>
  <c r="P9" i="32"/>
  <c r="O9" i="32"/>
  <c r="N9" i="32"/>
  <c r="M9" i="32"/>
  <c r="L9" i="32"/>
  <c r="K9" i="32"/>
  <c r="J9" i="32"/>
  <c r="I9" i="32"/>
  <c r="H9" i="32"/>
  <c r="G9" i="32"/>
  <c r="F9" i="32"/>
  <c r="E9" i="32"/>
  <c r="E10" i="31"/>
  <c r="F10" i="31"/>
  <c r="G10" i="31"/>
  <c r="H10" i="31"/>
  <c r="I10" i="31"/>
  <c r="J10" i="31"/>
  <c r="K10" i="31"/>
  <c r="L10" i="31"/>
  <c r="M10" i="31"/>
  <c r="N10" i="31"/>
  <c r="O10" i="31"/>
  <c r="P10" i="31"/>
  <c r="Q10" i="31"/>
  <c r="R10" i="31"/>
  <c r="S10" i="31"/>
  <c r="T10" i="31"/>
  <c r="U10" i="31"/>
  <c r="V10" i="31"/>
  <c r="W10" i="31"/>
  <c r="E11" i="31"/>
  <c r="F11" i="31"/>
  <c r="G11" i="31"/>
  <c r="H11" i="31"/>
  <c r="I11" i="31"/>
  <c r="J11" i="31"/>
  <c r="K11" i="31"/>
  <c r="L11" i="31"/>
  <c r="M11" i="31"/>
  <c r="N11" i="31"/>
  <c r="O11" i="31"/>
  <c r="P11" i="31"/>
  <c r="Q11" i="31"/>
  <c r="R11" i="31"/>
  <c r="S11" i="31"/>
  <c r="T11" i="31"/>
  <c r="U11" i="31"/>
  <c r="V11" i="31"/>
  <c r="W11" i="31"/>
  <c r="E12" i="31"/>
  <c r="F12" i="31"/>
  <c r="G12" i="31"/>
  <c r="H12" i="31"/>
  <c r="I12" i="31"/>
  <c r="J12" i="31"/>
  <c r="K12" i="31"/>
  <c r="L12" i="31"/>
  <c r="M12" i="31"/>
  <c r="N12" i="31"/>
  <c r="O12" i="31"/>
  <c r="P12" i="31"/>
  <c r="Q12" i="31"/>
  <c r="R12" i="31"/>
  <c r="S12" i="31"/>
  <c r="T12" i="31"/>
  <c r="U12" i="31"/>
  <c r="V12" i="31"/>
  <c r="W12" i="31"/>
  <c r="E13" i="31"/>
  <c r="F13" i="31"/>
  <c r="G13" i="31"/>
  <c r="H13" i="31"/>
  <c r="I13" i="31"/>
  <c r="J13" i="31"/>
  <c r="K13" i="31"/>
  <c r="L13" i="31"/>
  <c r="M13" i="31"/>
  <c r="N13" i="31"/>
  <c r="O13" i="31"/>
  <c r="P13" i="31"/>
  <c r="Q13" i="31"/>
  <c r="R13" i="31"/>
  <c r="S13" i="31"/>
  <c r="T13" i="31"/>
  <c r="U13" i="31"/>
  <c r="V13" i="31"/>
  <c r="W13" i="31"/>
  <c r="E14" i="31"/>
  <c r="F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E15" i="31"/>
  <c r="F15" i="31"/>
  <c r="G15" i="31"/>
  <c r="H15" i="31"/>
  <c r="I15" i="31"/>
  <c r="J15" i="31"/>
  <c r="K15" i="31"/>
  <c r="L15" i="31"/>
  <c r="M15" i="31"/>
  <c r="N15" i="31"/>
  <c r="O15" i="31"/>
  <c r="P15" i="31"/>
  <c r="Q15" i="31"/>
  <c r="R15" i="31"/>
  <c r="S15" i="31"/>
  <c r="T15" i="31"/>
  <c r="U15" i="31"/>
  <c r="V15" i="31"/>
  <c r="W15" i="31"/>
  <c r="E16" i="31"/>
  <c r="F16" i="31"/>
  <c r="G16" i="31"/>
  <c r="H16" i="31"/>
  <c r="I16" i="31"/>
  <c r="J16" i="31"/>
  <c r="K16" i="31"/>
  <c r="L16" i="31"/>
  <c r="M16" i="31"/>
  <c r="N16" i="31"/>
  <c r="O16" i="31"/>
  <c r="P16" i="31"/>
  <c r="Q16" i="31"/>
  <c r="R16" i="31"/>
  <c r="S16" i="31"/>
  <c r="T16" i="31"/>
  <c r="U16" i="31"/>
  <c r="V16" i="31"/>
  <c r="W16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Q17" i="31"/>
  <c r="R17" i="31"/>
  <c r="S17" i="31"/>
  <c r="T17" i="31"/>
  <c r="U17" i="31"/>
  <c r="V17" i="31"/>
  <c r="W17" i="31"/>
  <c r="E18" i="31"/>
  <c r="F18" i="31"/>
  <c r="G18" i="31"/>
  <c r="H18" i="31"/>
  <c r="I18" i="31"/>
  <c r="J18" i="31"/>
  <c r="K18" i="31"/>
  <c r="L18" i="31"/>
  <c r="M18" i="31"/>
  <c r="N18" i="31"/>
  <c r="O18" i="31"/>
  <c r="P18" i="31"/>
  <c r="Q18" i="31"/>
  <c r="R18" i="31"/>
  <c r="S18" i="31"/>
  <c r="T18" i="31"/>
  <c r="U18" i="31"/>
  <c r="V18" i="31"/>
  <c r="W18" i="31"/>
  <c r="E19" i="31"/>
  <c r="F19" i="31"/>
  <c r="G19" i="31"/>
  <c r="H19" i="31"/>
  <c r="I19" i="31"/>
  <c r="J19" i="31"/>
  <c r="K19" i="31"/>
  <c r="L19" i="31"/>
  <c r="M19" i="31"/>
  <c r="N19" i="31"/>
  <c r="O19" i="31"/>
  <c r="P19" i="31"/>
  <c r="Q19" i="31"/>
  <c r="R19" i="31"/>
  <c r="S19" i="31"/>
  <c r="T19" i="31"/>
  <c r="U19" i="31"/>
  <c r="V19" i="31"/>
  <c r="W19" i="31"/>
  <c r="E20" i="31"/>
  <c r="F20" i="31"/>
  <c r="G20" i="31"/>
  <c r="H20" i="31"/>
  <c r="I20" i="31"/>
  <c r="J20" i="31"/>
  <c r="K20" i="31"/>
  <c r="L20" i="31"/>
  <c r="M20" i="31"/>
  <c r="N20" i="31"/>
  <c r="O20" i="31"/>
  <c r="P20" i="31"/>
  <c r="Q20" i="31"/>
  <c r="R20" i="31"/>
  <c r="S20" i="31"/>
  <c r="T20" i="31"/>
  <c r="U20" i="31"/>
  <c r="V20" i="31"/>
  <c r="W20" i="31"/>
  <c r="E21" i="31"/>
  <c r="F21" i="31"/>
  <c r="G21" i="31"/>
  <c r="H21" i="31"/>
  <c r="I21" i="31"/>
  <c r="J21" i="31"/>
  <c r="K21" i="31"/>
  <c r="L21" i="31"/>
  <c r="M21" i="31"/>
  <c r="N21" i="31"/>
  <c r="O21" i="31"/>
  <c r="P21" i="31"/>
  <c r="Q21" i="31"/>
  <c r="R21" i="31"/>
  <c r="S21" i="31"/>
  <c r="T21" i="31"/>
  <c r="U21" i="31"/>
  <c r="V21" i="31"/>
  <c r="W21" i="31"/>
  <c r="E22" i="31"/>
  <c r="F22" i="31"/>
  <c r="G22" i="31"/>
  <c r="H22" i="31"/>
  <c r="I22" i="31"/>
  <c r="J22" i="31"/>
  <c r="K22" i="31"/>
  <c r="L22" i="31"/>
  <c r="M22" i="31"/>
  <c r="N22" i="31"/>
  <c r="O22" i="31"/>
  <c r="P22" i="31"/>
  <c r="Q22" i="31"/>
  <c r="R22" i="31"/>
  <c r="S22" i="31"/>
  <c r="T22" i="31"/>
  <c r="U22" i="31"/>
  <c r="V22" i="31"/>
  <c r="W22" i="31"/>
  <c r="E23" i="31"/>
  <c r="F23" i="31"/>
  <c r="G23" i="31"/>
  <c r="H23" i="31"/>
  <c r="I23" i="31"/>
  <c r="J23" i="31"/>
  <c r="K23" i="31"/>
  <c r="L23" i="31"/>
  <c r="M23" i="31"/>
  <c r="N23" i="31"/>
  <c r="O23" i="31"/>
  <c r="P23" i="31"/>
  <c r="Q23" i="31"/>
  <c r="R23" i="31"/>
  <c r="S23" i="31"/>
  <c r="T23" i="31"/>
  <c r="U23" i="31"/>
  <c r="V23" i="31"/>
  <c r="W23" i="31"/>
  <c r="E24" i="31"/>
  <c r="F24" i="31"/>
  <c r="G24" i="31"/>
  <c r="H24" i="31"/>
  <c r="I24" i="31"/>
  <c r="J24" i="31"/>
  <c r="K24" i="31"/>
  <c r="L24" i="31"/>
  <c r="M24" i="31"/>
  <c r="N24" i="31"/>
  <c r="O24" i="31"/>
  <c r="P24" i="31"/>
  <c r="Q24" i="31"/>
  <c r="R24" i="31"/>
  <c r="S24" i="31"/>
  <c r="T24" i="31"/>
  <c r="U24" i="31"/>
  <c r="V24" i="31"/>
  <c r="W24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E26" i="31"/>
  <c r="F26" i="31"/>
  <c r="G26" i="31"/>
  <c r="H26" i="31"/>
  <c r="I26" i="31"/>
  <c r="J26" i="31"/>
  <c r="K26" i="31"/>
  <c r="L26" i="31"/>
  <c r="M26" i="31"/>
  <c r="N26" i="31"/>
  <c r="O26" i="31"/>
  <c r="P26" i="31"/>
  <c r="Q26" i="31"/>
  <c r="R26" i="31"/>
  <c r="S26" i="31"/>
  <c r="T26" i="31"/>
  <c r="U26" i="31"/>
  <c r="V26" i="31"/>
  <c r="W26" i="3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R27" i="31"/>
  <c r="S27" i="31"/>
  <c r="T27" i="31"/>
  <c r="U27" i="31"/>
  <c r="V27" i="31"/>
  <c r="W27" i="31"/>
  <c r="E28" i="31"/>
  <c r="F28" i="31"/>
  <c r="G28" i="31"/>
  <c r="H28" i="31"/>
  <c r="I28" i="31"/>
  <c r="J28" i="31"/>
  <c r="K28" i="31"/>
  <c r="L28" i="31"/>
  <c r="M28" i="31"/>
  <c r="N28" i="31"/>
  <c r="O28" i="31"/>
  <c r="P28" i="31"/>
  <c r="Q28" i="31"/>
  <c r="R28" i="31"/>
  <c r="S28" i="31"/>
  <c r="T28" i="31"/>
  <c r="U28" i="31"/>
  <c r="V28" i="31"/>
  <c r="W28" i="31"/>
  <c r="E29" i="31"/>
  <c r="F29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W29" i="31"/>
  <c r="E30" i="31"/>
  <c r="F30" i="31"/>
  <c r="G30" i="31"/>
  <c r="H30" i="31"/>
  <c r="I30" i="31"/>
  <c r="J30" i="31"/>
  <c r="K30" i="31"/>
  <c r="L30" i="31"/>
  <c r="M30" i="31"/>
  <c r="N30" i="31"/>
  <c r="O30" i="31"/>
  <c r="P30" i="31"/>
  <c r="Q30" i="31"/>
  <c r="R30" i="31"/>
  <c r="S30" i="31"/>
  <c r="T30" i="31"/>
  <c r="U30" i="31"/>
  <c r="V30" i="31"/>
  <c r="W30" i="31"/>
  <c r="E31" i="31"/>
  <c r="F31" i="31"/>
  <c r="G31" i="31"/>
  <c r="H31" i="31"/>
  <c r="I31" i="31"/>
  <c r="J31" i="31"/>
  <c r="K31" i="31"/>
  <c r="L31" i="31"/>
  <c r="M31" i="31"/>
  <c r="N31" i="31"/>
  <c r="O31" i="31"/>
  <c r="P31" i="31"/>
  <c r="Q31" i="31"/>
  <c r="R31" i="31"/>
  <c r="S31" i="31"/>
  <c r="T31" i="31"/>
  <c r="U31" i="31"/>
  <c r="V31" i="31"/>
  <c r="W31" i="31"/>
  <c r="E32" i="31"/>
  <c r="F32" i="31"/>
  <c r="G32" i="31"/>
  <c r="H32" i="31"/>
  <c r="I32" i="31"/>
  <c r="J32" i="31"/>
  <c r="K32" i="31"/>
  <c r="L32" i="31"/>
  <c r="M32" i="31"/>
  <c r="N32" i="31"/>
  <c r="O32" i="31"/>
  <c r="P32" i="31"/>
  <c r="Q32" i="31"/>
  <c r="R32" i="31"/>
  <c r="S32" i="31"/>
  <c r="T32" i="31"/>
  <c r="U32" i="31"/>
  <c r="V32" i="31"/>
  <c r="W32" i="31"/>
  <c r="E33" i="31"/>
  <c r="F33" i="31"/>
  <c r="G33" i="31"/>
  <c r="H33" i="31"/>
  <c r="I33" i="31"/>
  <c r="J33" i="31"/>
  <c r="K33" i="31"/>
  <c r="L33" i="31"/>
  <c r="M33" i="31"/>
  <c r="N33" i="31"/>
  <c r="O33" i="31"/>
  <c r="P33" i="31"/>
  <c r="Q33" i="31"/>
  <c r="R33" i="31"/>
  <c r="S33" i="31"/>
  <c r="T33" i="31"/>
  <c r="U33" i="31"/>
  <c r="V33" i="31"/>
  <c r="W33" i="31"/>
  <c r="E34" i="31"/>
  <c r="F34" i="31"/>
  <c r="G34" i="31"/>
  <c r="H34" i="31"/>
  <c r="I34" i="31"/>
  <c r="J34" i="31"/>
  <c r="K34" i="31"/>
  <c r="L34" i="31"/>
  <c r="M34" i="31"/>
  <c r="N34" i="31"/>
  <c r="O34" i="31"/>
  <c r="P34" i="31"/>
  <c r="Q34" i="31"/>
  <c r="R34" i="31"/>
  <c r="S34" i="31"/>
  <c r="T34" i="31"/>
  <c r="U34" i="31"/>
  <c r="V34" i="31"/>
  <c r="W34" i="31"/>
  <c r="E35" i="31"/>
  <c r="F35" i="31"/>
  <c r="G35" i="31"/>
  <c r="H35" i="31"/>
  <c r="I35" i="31"/>
  <c r="J35" i="31"/>
  <c r="K35" i="31"/>
  <c r="L35" i="31"/>
  <c r="M35" i="31"/>
  <c r="N35" i="31"/>
  <c r="O35" i="31"/>
  <c r="P35" i="31"/>
  <c r="Q35" i="31"/>
  <c r="R35" i="31"/>
  <c r="S35" i="31"/>
  <c r="T35" i="31"/>
  <c r="U35" i="31"/>
  <c r="V35" i="31"/>
  <c r="W35" i="31"/>
  <c r="E36" i="31"/>
  <c r="F36" i="31"/>
  <c r="G36" i="31"/>
  <c r="H36" i="31"/>
  <c r="I36" i="31"/>
  <c r="J36" i="31"/>
  <c r="K36" i="31"/>
  <c r="L36" i="31"/>
  <c r="M36" i="31"/>
  <c r="N36" i="31"/>
  <c r="O36" i="31"/>
  <c r="P36" i="31"/>
  <c r="Q36" i="31"/>
  <c r="R36" i="31"/>
  <c r="S36" i="31"/>
  <c r="T36" i="31"/>
  <c r="U36" i="31"/>
  <c r="V36" i="31"/>
  <c r="W36" i="31"/>
  <c r="E37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R37" i="31"/>
  <c r="S37" i="31"/>
  <c r="T37" i="31"/>
  <c r="U37" i="31"/>
  <c r="V37" i="31"/>
  <c r="W37" i="31"/>
  <c r="E38" i="31"/>
  <c r="F38" i="31"/>
  <c r="G38" i="31"/>
  <c r="H38" i="31"/>
  <c r="I38" i="31"/>
  <c r="J38" i="31"/>
  <c r="K38" i="31"/>
  <c r="L38" i="31"/>
  <c r="M38" i="31"/>
  <c r="N38" i="31"/>
  <c r="O38" i="31"/>
  <c r="P38" i="31"/>
  <c r="Q38" i="31"/>
  <c r="R38" i="31"/>
  <c r="S38" i="31"/>
  <c r="T38" i="31"/>
  <c r="U38" i="31"/>
  <c r="V38" i="31"/>
  <c r="W38" i="31"/>
  <c r="E39" i="31"/>
  <c r="F39" i="31"/>
  <c r="G39" i="31"/>
  <c r="H39" i="31"/>
  <c r="I39" i="31"/>
  <c r="J39" i="31"/>
  <c r="K39" i="31"/>
  <c r="L39" i="31"/>
  <c r="M39" i="31"/>
  <c r="N39" i="31"/>
  <c r="O39" i="31"/>
  <c r="P39" i="31"/>
  <c r="Q39" i="31"/>
  <c r="R39" i="31"/>
  <c r="S39" i="31"/>
  <c r="T39" i="31"/>
  <c r="U39" i="31"/>
  <c r="V39" i="31"/>
  <c r="W39" i="31"/>
  <c r="E40" i="31"/>
  <c r="F40" i="31"/>
  <c r="G40" i="31"/>
  <c r="H40" i="31"/>
  <c r="I40" i="31"/>
  <c r="J40" i="31"/>
  <c r="K40" i="31"/>
  <c r="L40" i="31"/>
  <c r="M40" i="31"/>
  <c r="N40" i="31"/>
  <c r="O40" i="31"/>
  <c r="P40" i="31"/>
  <c r="Q40" i="31"/>
  <c r="R40" i="31"/>
  <c r="S40" i="31"/>
  <c r="T40" i="31"/>
  <c r="U40" i="31"/>
  <c r="V40" i="31"/>
  <c r="W40" i="31"/>
  <c r="E41" i="31"/>
  <c r="F41" i="31"/>
  <c r="G41" i="31"/>
  <c r="H41" i="31"/>
  <c r="I41" i="31"/>
  <c r="J41" i="31"/>
  <c r="K41" i="31"/>
  <c r="L41" i="31"/>
  <c r="M41" i="31"/>
  <c r="N41" i="31"/>
  <c r="O41" i="31"/>
  <c r="P41" i="31"/>
  <c r="Q41" i="31"/>
  <c r="R41" i="31"/>
  <c r="S41" i="31"/>
  <c r="T41" i="31"/>
  <c r="U41" i="31"/>
  <c r="V41" i="31"/>
  <c r="W41" i="31"/>
  <c r="E42" i="31"/>
  <c r="F42" i="31"/>
  <c r="G42" i="31"/>
  <c r="H42" i="31"/>
  <c r="I42" i="31"/>
  <c r="J42" i="31"/>
  <c r="K42" i="31"/>
  <c r="L42" i="31"/>
  <c r="M42" i="31"/>
  <c r="N42" i="31"/>
  <c r="O42" i="31"/>
  <c r="P42" i="31"/>
  <c r="Q42" i="31"/>
  <c r="R42" i="31"/>
  <c r="S42" i="31"/>
  <c r="T42" i="31"/>
  <c r="U42" i="31"/>
  <c r="V42" i="31"/>
  <c r="W42" i="31"/>
  <c r="E43" i="31"/>
  <c r="F43" i="31"/>
  <c r="G43" i="31"/>
  <c r="H43" i="31"/>
  <c r="I43" i="31"/>
  <c r="J43" i="31"/>
  <c r="K43" i="31"/>
  <c r="L43" i="31"/>
  <c r="M43" i="31"/>
  <c r="N43" i="31"/>
  <c r="O43" i="31"/>
  <c r="P43" i="31"/>
  <c r="Q43" i="31"/>
  <c r="R43" i="31"/>
  <c r="S43" i="31"/>
  <c r="T43" i="31"/>
  <c r="U43" i="31"/>
  <c r="V43" i="31"/>
  <c r="W43" i="31"/>
  <c r="E44" i="31"/>
  <c r="F44" i="31"/>
  <c r="G44" i="31"/>
  <c r="H44" i="31"/>
  <c r="I44" i="31"/>
  <c r="J44" i="31"/>
  <c r="K44" i="31"/>
  <c r="L44" i="31"/>
  <c r="M44" i="31"/>
  <c r="N44" i="31"/>
  <c r="O44" i="31"/>
  <c r="P44" i="31"/>
  <c r="Q44" i="31"/>
  <c r="R44" i="31"/>
  <c r="S44" i="31"/>
  <c r="T44" i="31"/>
  <c r="U44" i="31"/>
  <c r="V44" i="31"/>
  <c r="W44" i="31"/>
  <c r="E45" i="31"/>
  <c r="F45" i="31"/>
  <c r="G45" i="31"/>
  <c r="H45" i="31"/>
  <c r="I45" i="31"/>
  <c r="J45" i="31"/>
  <c r="K45" i="31"/>
  <c r="L45" i="31"/>
  <c r="M45" i="31"/>
  <c r="N45" i="31"/>
  <c r="O45" i="31"/>
  <c r="P45" i="31"/>
  <c r="Q45" i="31"/>
  <c r="R45" i="31"/>
  <c r="S45" i="31"/>
  <c r="T45" i="31"/>
  <c r="U45" i="31"/>
  <c r="V45" i="31"/>
  <c r="W45" i="31"/>
  <c r="E46" i="31"/>
  <c r="F46" i="31"/>
  <c r="G46" i="31"/>
  <c r="H46" i="31"/>
  <c r="I46" i="31"/>
  <c r="J46" i="31"/>
  <c r="K46" i="31"/>
  <c r="L46" i="31"/>
  <c r="M46" i="31"/>
  <c r="N46" i="31"/>
  <c r="O46" i="31"/>
  <c r="P46" i="31"/>
  <c r="Q46" i="31"/>
  <c r="R46" i="31"/>
  <c r="S46" i="31"/>
  <c r="T46" i="31"/>
  <c r="U46" i="31"/>
  <c r="V46" i="31"/>
  <c r="W46" i="31"/>
  <c r="E47" i="31"/>
  <c r="F47" i="31"/>
  <c r="G47" i="31"/>
  <c r="H47" i="31"/>
  <c r="I47" i="31"/>
  <c r="J47" i="31"/>
  <c r="K47" i="31"/>
  <c r="L47" i="31"/>
  <c r="M47" i="31"/>
  <c r="N47" i="31"/>
  <c r="O47" i="31"/>
  <c r="P47" i="31"/>
  <c r="Q47" i="31"/>
  <c r="R47" i="31"/>
  <c r="S47" i="31"/>
  <c r="T47" i="31"/>
  <c r="U47" i="31"/>
  <c r="V47" i="31"/>
  <c r="W47" i="31"/>
  <c r="E48" i="31"/>
  <c r="F48" i="31"/>
  <c r="G48" i="31"/>
  <c r="H48" i="31"/>
  <c r="I48" i="31"/>
  <c r="J48" i="31"/>
  <c r="K48" i="31"/>
  <c r="L48" i="31"/>
  <c r="M48" i="31"/>
  <c r="N48" i="31"/>
  <c r="O48" i="31"/>
  <c r="P48" i="31"/>
  <c r="Q48" i="31"/>
  <c r="R48" i="31"/>
  <c r="S48" i="31"/>
  <c r="T48" i="31"/>
  <c r="U48" i="31"/>
  <c r="V48" i="31"/>
  <c r="W48" i="31"/>
  <c r="E49" i="31"/>
  <c r="F49" i="31"/>
  <c r="G49" i="31"/>
  <c r="H49" i="31"/>
  <c r="I49" i="31"/>
  <c r="J49" i="31"/>
  <c r="K49" i="31"/>
  <c r="L49" i="31"/>
  <c r="M49" i="31"/>
  <c r="N49" i="31"/>
  <c r="O49" i="31"/>
  <c r="P49" i="31"/>
  <c r="Q49" i="31"/>
  <c r="R49" i="31"/>
  <c r="S49" i="31"/>
  <c r="T49" i="31"/>
  <c r="U49" i="31"/>
  <c r="V49" i="31"/>
  <c r="W49" i="31"/>
  <c r="E50" i="31"/>
  <c r="F50" i="31"/>
  <c r="G50" i="31"/>
  <c r="H50" i="31"/>
  <c r="I50" i="31"/>
  <c r="J50" i="31"/>
  <c r="K50" i="31"/>
  <c r="L50" i="31"/>
  <c r="M50" i="31"/>
  <c r="N50" i="31"/>
  <c r="O50" i="31"/>
  <c r="P50" i="31"/>
  <c r="Q50" i="31"/>
  <c r="R50" i="31"/>
  <c r="S50" i="31"/>
  <c r="T50" i="31"/>
  <c r="U50" i="31"/>
  <c r="V50" i="31"/>
  <c r="W50" i="31"/>
  <c r="E51" i="31"/>
  <c r="F51" i="31"/>
  <c r="G51" i="31"/>
  <c r="H51" i="31"/>
  <c r="I51" i="31"/>
  <c r="J51" i="31"/>
  <c r="K51" i="31"/>
  <c r="L51" i="31"/>
  <c r="M51" i="31"/>
  <c r="N51" i="31"/>
  <c r="O51" i="31"/>
  <c r="P51" i="31"/>
  <c r="Q51" i="31"/>
  <c r="R51" i="31"/>
  <c r="S51" i="31"/>
  <c r="T51" i="31"/>
  <c r="U51" i="31"/>
  <c r="V51" i="31"/>
  <c r="W51" i="31"/>
  <c r="E52" i="31"/>
  <c r="F52" i="31"/>
  <c r="G52" i="31"/>
  <c r="H52" i="31"/>
  <c r="I52" i="31"/>
  <c r="J52" i="31"/>
  <c r="K52" i="31"/>
  <c r="L52" i="31"/>
  <c r="M52" i="31"/>
  <c r="N52" i="31"/>
  <c r="O52" i="31"/>
  <c r="P52" i="31"/>
  <c r="Q52" i="31"/>
  <c r="R52" i="31"/>
  <c r="S52" i="31"/>
  <c r="T52" i="31"/>
  <c r="U52" i="31"/>
  <c r="V52" i="31"/>
  <c r="W52" i="31"/>
  <c r="E53" i="31"/>
  <c r="F53" i="31"/>
  <c r="G53" i="31"/>
  <c r="H53" i="31"/>
  <c r="I53" i="31"/>
  <c r="J53" i="31"/>
  <c r="K53" i="31"/>
  <c r="L53" i="31"/>
  <c r="M53" i="31"/>
  <c r="N53" i="31"/>
  <c r="O53" i="31"/>
  <c r="P53" i="31"/>
  <c r="Q53" i="31"/>
  <c r="R53" i="31"/>
  <c r="S53" i="31"/>
  <c r="T53" i="31"/>
  <c r="U53" i="31"/>
  <c r="V53" i="31"/>
  <c r="W53" i="31"/>
  <c r="E54" i="31"/>
  <c r="F54" i="31"/>
  <c r="G54" i="31"/>
  <c r="H54" i="31"/>
  <c r="I54" i="31"/>
  <c r="J54" i="31"/>
  <c r="K54" i="31"/>
  <c r="L54" i="31"/>
  <c r="M54" i="31"/>
  <c r="N54" i="31"/>
  <c r="O54" i="31"/>
  <c r="P54" i="31"/>
  <c r="Q54" i="31"/>
  <c r="R54" i="31"/>
  <c r="S54" i="31"/>
  <c r="T54" i="31"/>
  <c r="U54" i="31"/>
  <c r="V54" i="31"/>
  <c r="W54" i="31"/>
  <c r="E55" i="31"/>
  <c r="F55" i="31"/>
  <c r="G55" i="31"/>
  <c r="H55" i="31"/>
  <c r="I55" i="31"/>
  <c r="J55" i="31"/>
  <c r="K55" i="31"/>
  <c r="L55" i="31"/>
  <c r="M55" i="31"/>
  <c r="N55" i="31"/>
  <c r="O55" i="31"/>
  <c r="P55" i="31"/>
  <c r="Q55" i="31"/>
  <c r="R55" i="31"/>
  <c r="S55" i="31"/>
  <c r="T55" i="31"/>
  <c r="U55" i="31"/>
  <c r="V55" i="31"/>
  <c r="W55" i="31"/>
  <c r="E56" i="31"/>
  <c r="F56" i="31"/>
  <c r="G56" i="31"/>
  <c r="H56" i="31"/>
  <c r="I56" i="31"/>
  <c r="J56" i="31"/>
  <c r="K56" i="31"/>
  <c r="L56" i="31"/>
  <c r="M56" i="31"/>
  <c r="N56" i="31"/>
  <c r="O56" i="31"/>
  <c r="P56" i="31"/>
  <c r="Q56" i="31"/>
  <c r="R56" i="31"/>
  <c r="S56" i="31"/>
  <c r="T56" i="31"/>
  <c r="U56" i="31"/>
  <c r="V56" i="31"/>
  <c r="W56" i="31"/>
  <c r="E57" i="31"/>
  <c r="F57" i="31"/>
  <c r="G57" i="31"/>
  <c r="H57" i="31"/>
  <c r="I57" i="31"/>
  <c r="J57" i="31"/>
  <c r="K57" i="31"/>
  <c r="L57" i="31"/>
  <c r="M57" i="31"/>
  <c r="N57" i="31"/>
  <c r="O57" i="31"/>
  <c r="P57" i="31"/>
  <c r="Q57" i="31"/>
  <c r="R57" i="31"/>
  <c r="S57" i="31"/>
  <c r="T57" i="31"/>
  <c r="U57" i="31"/>
  <c r="V57" i="31"/>
  <c r="W57" i="31"/>
  <c r="E58" i="31"/>
  <c r="F58" i="31"/>
  <c r="G58" i="31"/>
  <c r="H58" i="31"/>
  <c r="I58" i="31"/>
  <c r="J58" i="31"/>
  <c r="K58" i="31"/>
  <c r="L58" i="31"/>
  <c r="M58" i="31"/>
  <c r="N58" i="31"/>
  <c r="O58" i="31"/>
  <c r="P58" i="31"/>
  <c r="Q58" i="31"/>
  <c r="R58" i="31"/>
  <c r="S58" i="31"/>
  <c r="T58" i="31"/>
  <c r="U58" i="31"/>
  <c r="V58" i="31"/>
  <c r="W58" i="31"/>
  <c r="E59" i="31"/>
  <c r="F59" i="31"/>
  <c r="G59" i="31"/>
  <c r="H59" i="31"/>
  <c r="I59" i="31"/>
  <c r="J59" i="31"/>
  <c r="K59" i="31"/>
  <c r="L59" i="31"/>
  <c r="M59" i="31"/>
  <c r="N59" i="31"/>
  <c r="O59" i="31"/>
  <c r="P59" i="31"/>
  <c r="Q59" i="31"/>
  <c r="R59" i="31"/>
  <c r="S59" i="31"/>
  <c r="T59" i="31"/>
  <c r="U59" i="31"/>
  <c r="V59" i="31"/>
  <c r="W59" i="31"/>
  <c r="E60" i="31"/>
  <c r="F60" i="31"/>
  <c r="G60" i="31"/>
  <c r="H60" i="31"/>
  <c r="I60" i="31"/>
  <c r="J60" i="31"/>
  <c r="K60" i="31"/>
  <c r="L60" i="31"/>
  <c r="M60" i="31"/>
  <c r="N60" i="31"/>
  <c r="O60" i="31"/>
  <c r="P60" i="31"/>
  <c r="Q60" i="31"/>
  <c r="R60" i="31"/>
  <c r="S60" i="31"/>
  <c r="T60" i="31"/>
  <c r="U60" i="31"/>
  <c r="V60" i="31"/>
  <c r="W60" i="31"/>
  <c r="E61" i="31"/>
  <c r="F61" i="31"/>
  <c r="G61" i="31"/>
  <c r="H61" i="31"/>
  <c r="I61" i="31"/>
  <c r="J61" i="31"/>
  <c r="K61" i="31"/>
  <c r="L61" i="31"/>
  <c r="M61" i="31"/>
  <c r="N61" i="31"/>
  <c r="O61" i="31"/>
  <c r="P61" i="31"/>
  <c r="Q61" i="31"/>
  <c r="R61" i="31"/>
  <c r="S61" i="31"/>
  <c r="T61" i="31"/>
  <c r="U61" i="31"/>
  <c r="V61" i="31"/>
  <c r="W61" i="31"/>
  <c r="E62" i="31"/>
  <c r="F62" i="31"/>
  <c r="G62" i="31"/>
  <c r="H62" i="31"/>
  <c r="I62" i="31"/>
  <c r="J62" i="31"/>
  <c r="K62" i="31"/>
  <c r="L62" i="31"/>
  <c r="M62" i="31"/>
  <c r="N62" i="31"/>
  <c r="O62" i="31"/>
  <c r="P62" i="31"/>
  <c r="Q62" i="31"/>
  <c r="R62" i="31"/>
  <c r="S62" i="31"/>
  <c r="T62" i="31"/>
  <c r="U62" i="31"/>
  <c r="V62" i="31"/>
  <c r="W62" i="31"/>
  <c r="E63" i="31"/>
  <c r="F63" i="31"/>
  <c r="G63" i="31"/>
  <c r="H63" i="31"/>
  <c r="I63" i="31"/>
  <c r="J63" i="31"/>
  <c r="K63" i="31"/>
  <c r="L63" i="31"/>
  <c r="M63" i="31"/>
  <c r="N63" i="31"/>
  <c r="O63" i="31"/>
  <c r="P63" i="31"/>
  <c r="Q63" i="31"/>
  <c r="R63" i="31"/>
  <c r="S63" i="31"/>
  <c r="T63" i="31"/>
  <c r="U63" i="31"/>
  <c r="V63" i="31"/>
  <c r="W63" i="31"/>
  <c r="E64" i="31"/>
  <c r="F64" i="31"/>
  <c r="G64" i="31"/>
  <c r="H64" i="31"/>
  <c r="I64" i="31"/>
  <c r="J64" i="31"/>
  <c r="K64" i="31"/>
  <c r="L64" i="31"/>
  <c r="M64" i="31"/>
  <c r="N64" i="31"/>
  <c r="O64" i="31"/>
  <c r="P64" i="31"/>
  <c r="Q64" i="31"/>
  <c r="R64" i="31"/>
  <c r="S64" i="31"/>
  <c r="T64" i="31"/>
  <c r="U64" i="31"/>
  <c r="V64" i="31"/>
  <c r="W64" i="31"/>
  <c r="E65" i="31"/>
  <c r="F65" i="31"/>
  <c r="G65" i="31"/>
  <c r="H65" i="31"/>
  <c r="I65" i="31"/>
  <c r="J65" i="31"/>
  <c r="K65" i="31"/>
  <c r="L65" i="31"/>
  <c r="M65" i="31"/>
  <c r="N65" i="31"/>
  <c r="O65" i="31"/>
  <c r="P65" i="31"/>
  <c r="Q65" i="31"/>
  <c r="R65" i="31"/>
  <c r="S65" i="31"/>
  <c r="T65" i="31"/>
  <c r="U65" i="31"/>
  <c r="V65" i="31"/>
  <c r="W65" i="31"/>
  <c r="E66" i="31"/>
  <c r="F66" i="31"/>
  <c r="G66" i="31"/>
  <c r="H66" i="31"/>
  <c r="I66" i="31"/>
  <c r="J66" i="31"/>
  <c r="K66" i="31"/>
  <c r="L66" i="31"/>
  <c r="M66" i="31"/>
  <c r="N66" i="31"/>
  <c r="O66" i="31"/>
  <c r="P66" i="31"/>
  <c r="Q66" i="31"/>
  <c r="R66" i="31"/>
  <c r="S66" i="31"/>
  <c r="T66" i="31"/>
  <c r="U66" i="31"/>
  <c r="V66" i="31"/>
  <c r="W66" i="31"/>
  <c r="E67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R67" i="31"/>
  <c r="S67" i="31"/>
  <c r="T67" i="31"/>
  <c r="U67" i="31"/>
  <c r="V67" i="31"/>
  <c r="W67" i="31"/>
  <c r="E68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W68" i="31"/>
  <c r="E69" i="31"/>
  <c r="F69" i="31"/>
  <c r="G69" i="31"/>
  <c r="H69" i="31"/>
  <c r="I69" i="31"/>
  <c r="J69" i="31"/>
  <c r="K69" i="31"/>
  <c r="L69" i="31"/>
  <c r="M69" i="31"/>
  <c r="N69" i="31"/>
  <c r="O69" i="31"/>
  <c r="P69" i="31"/>
  <c r="Q69" i="31"/>
  <c r="R69" i="31"/>
  <c r="S69" i="31"/>
  <c r="T69" i="31"/>
  <c r="U69" i="31"/>
  <c r="V69" i="31"/>
  <c r="W69" i="31"/>
  <c r="E70" i="31"/>
  <c r="F70" i="31"/>
  <c r="G70" i="31"/>
  <c r="H70" i="31"/>
  <c r="I70" i="31"/>
  <c r="J70" i="31"/>
  <c r="K70" i="31"/>
  <c r="L70" i="31"/>
  <c r="M70" i="31"/>
  <c r="N70" i="31"/>
  <c r="O70" i="31"/>
  <c r="P70" i="31"/>
  <c r="Q70" i="31"/>
  <c r="R70" i="31"/>
  <c r="S70" i="31"/>
  <c r="T70" i="31"/>
  <c r="U70" i="31"/>
  <c r="V70" i="31"/>
  <c r="W70" i="31"/>
  <c r="E71" i="31"/>
  <c r="F71" i="31"/>
  <c r="G71" i="31"/>
  <c r="H71" i="31"/>
  <c r="I71" i="31"/>
  <c r="J71" i="31"/>
  <c r="K71" i="31"/>
  <c r="L71" i="31"/>
  <c r="M71" i="31"/>
  <c r="N71" i="31"/>
  <c r="O71" i="31"/>
  <c r="P71" i="31"/>
  <c r="Q71" i="31"/>
  <c r="R71" i="31"/>
  <c r="S71" i="31"/>
  <c r="T71" i="31"/>
  <c r="U71" i="31"/>
  <c r="V71" i="31"/>
  <c r="W71" i="31"/>
  <c r="E72" i="31"/>
  <c r="F72" i="31"/>
  <c r="G72" i="31"/>
  <c r="H72" i="31"/>
  <c r="I72" i="31"/>
  <c r="J72" i="31"/>
  <c r="K72" i="31"/>
  <c r="L72" i="31"/>
  <c r="M72" i="31"/>
  <c r="N72" i="31"/>
  <c r="O72" i="31"/>
  <c r="P72" i="31"/>
  <c r="Q72" i="31"/>
  <c r="R72" i="31"/>
  <c r="S72" i="31"/>
  <c r="T72" i="31"/>
  <c r="U72" i="31"/>
  <c r="V72" i="31"/>
  <c r="W72" i="31"/>
  <c r="E73" i="31"/>
  <c r="F73" i="31"/>
  <c r="G73" i="31"/>
  <c r="H73" i="31"/>
  <c r="I73" i="31"/>
  <c r="J73" i="31"/>
  <c r="K73" i="31"/>
  <c r="L73" i="31"/>
  <c r="M73" i="31"/>
  <c r="N73" i="31"/>
  <c r="O73" i="31"/>
  <c r="P73" i="31"/>
  <c r="Q73" i="31"/>
  <c r="R73" i="31"/>
  <c r="S73" i="31"/>
  <c r="T73" i="31"/>
  <c r="U73" i="31"/>
  <c r="V73" i="31"/>
  <c r="W73" i="31"/>
  <c r="E74" i="31"/>
  <c r="F74" i="31"/>
  <c r="G74" i="31"/>
  <c r="H74" i="31"/>
  <c r="I74" i="31"/>
  <c r="J74" i="31"/>
  <c r="K74" i="31"/>
  <c r="L74" i="31"/>
  <c r="M74" i="31"/>
  <c r="N74" i="31"/>
  <c r="O74" i="31"/>
  <c r="P74" i="31"/>
  <c r="Q74" i="31"/>
  <c r="R74" i="31"/>
  <c r="S74" i="31"/>
  <c r="T74" i="31"/>
  <c r="U74" i="31"/>
  <c r="V74" i="31"/>
  <c r="W74" i="31"/>
  <c r="E75" i="31"/>
  <c r="F75" i="31"/>
  <c r="G75" i="31"/>
  <c r="H75" i="31"/>
  <c r="I75" i="31"/>
  <c r="J75" i="31"/>
  <c r="K75" i="31"/>
  <c r="L75" i="31"/>
  <c r="M75" i="31"/>
  <c r="N75" i="31"/>
  <c r="O75" i="31"/>
  <c r="P75" i="31"/>
  <c r="Q75" i="31"/>
  <c r="R75" i="31"/>
  <c r="S75" i="31"/>
  <c r="T75" i="31"/>
  <c r="U75" i="31"/>
  <c r="V75" i="31"/>
  <c r="W75" i="31"/>
  <c r="E76" i="31"/>
  <c r="F76" i="31"/>
  <c r="G76" i="31"/>
  <c r="H76" i="31"/>
  <c r="I76" i="31"/>
  <c r="J76" i="31"/>
  <c r="K76" i="31"/>
  <c r="L76" i="31"/>
  <c r="M76" i="31"/>
  <c r="N76" i="31"/>
  <c r="O76" i="31"/>
  <c r="P76" i="31"/>
  <c r="Q76" i="31"/>
  <c r="R76" i="31"/>
  <c r="S76" i="31"/>
  <c r="T76" i="31"/>
  <c r="U76" i="31"/>
  <c r="V76" i="31"/>
  <c r="W76" i="31"/>
  <c r="E77" i="31"/>
  <c r="F77" i="31"/>
  <c r="G77" i="31"/>
  <c r="H77" i="31"/>
  <c r="I77" i="31"/>
  <c r="J77" i="31"/>
  <c r="K77" i="31"/>
  <c r="L77" i="31"/>
  <c r="M77" i="31"/>
  <c r="N77" i="31"/>
  <c r="O77" i="31"/>
  <c r="P77" i="31"/>
  <c r="Q77" i="31"/>
  <c r="R77" i="31"/>
  <c r="S77" i="31"/>
  <c r="T77" i="31"/>
  <c r="U77" i="31"/>
  <c r="V77" i="31"/>
  <c r="W77" i="31"/>
  <c r="E78" i="31"/>
  <c r="F78" i="31"/>
  <c r="G78" i="31"/>
  <c r="H78" i="31"/>
  <c r="I78" i="31"/>
  <c r="J78" i="31"/>
  <c r="K78" i="31"/>
  <c r="L78" i="31"/>
  <c r="M78" i="31"/>
  <c r="N78" i="31"/>
  <c r="O78" i="31"/>
  <c r="P78" i="31"/>
  <c r="Q78" i="31"/>
  <c r="R78" i="31"/>
  <c r="S78" i="31"/>
  <c r="T78" i="31"/>
  <c r="U78" i="31"/>
  <c r="V78" i="31"/>
  <c r="W78" i="31"/>
  <c r="E79" i="31"/>
  <c r="F79" i="31"/>
  <c r="G79" i="31"/>
  <c r="H79" i="31"/>
  <c r="I79" i="31"/>
  <c r="J79" i="31"/>
  <c r="K79" i="31"/>
  <c r="L79" i="31"/>
  <c r="M79" i="31"/>
  <c r="N79" i="31"/>
  <c r="O79" i="31"/>
  <c r="P79" i="31"/>
  <c r="Q79" i="31"/>
  <c r="R79" i="31"/>
  <c r="S79" i="31"/>
  <c r="T79" i="31"/>
  <c r="U79" i="31"/>
  <c r="V79" i="31"/>
  <c r="W79" i="31"/>
  <c r="E80" i="31"/>
  <c r="F80" i="31"/>
  <c r="G80" i="31"/>
  <c r="H80" i="31"/>
  <c r="I80" i="31"/>
  <c r="J80" i="31"/>
  <c r="K80" i="31"/>
  <c r="L80" i="31"/>
  <c r="M80" i="31"/>
  <c r="N80" i="31"/>
  <c r="O80" i="31"/>
  <c r="P80" i="31"/>
  <c r="Q80" i="31"/>
  <c r="R80" i="31"/>
  <c r="S80" i="31"/>
  <c r="T80" i="31"/>
  <c r="U80" i="31"/>
  <c r="V80" i="31"/>
  <c r="W80" i="31"/>
  <c r="E81" i="31"/>
  <c r="F81" i="31"/>
  <c r="G81" i="31"/>
  <c r="H81" i="31"/>
  <c r="I81" i="31"/>
  <c r="J81" i="31"/>
  <c r="K81" i="31"/>
  <c r="L81" i="31"/>
  <c r="M81" i="31"/>
  <c r="N81" i="31"/>
  <c r="O81" i="31"/>
  <c r="P81" i="31"/>
  <c r="Q81" i="31"/>
  <c r="R81" i="31"/>
  <c r="S81" i="31"/>
  <c r="T81" i="31"/>
  <c r="U81" i="31"/>
  <c r="V81" i="31"/>
  <c r="W81" i="31"/>
  <c r="E82" i="31"/>
  <c r="F82" i="31"/>
  <c r="G82" i="31"/>
  <c r="H82" i="31"/>
  <c r="I82" i="31"/>
  <c r="J82" i="31"/>
  <c r="K82" i="31"/>
  <c r="L82" i="31"/>
  <c r="M82" i="31"/>
  <c r="N82" i="31"/>
  <c r="O82" i="31"/>
  <c r="P82" i="31"/>
  <c r="Q82" i="31"/>
  <c r="R82" i="31"/>
  <c r="S82" i="31"/>
  <c r="T82" i="31"/>
  <c r="U82" i="31"/>
  <c r="V82" i="31"/>
  <c r="W82" i="31"/>
  <c r="E83" i="31"/>
  <c r="F83" i="31"/>
  <c r="G83" i="31"/>
  <c r="H83" i="31"/>
  <c r="I83" i="31"/>
  <c r="J83" i="31"/>
  <c r="K83" i="31"/>
  <c r="L83" i="31"/>
  <c r="M83" i="31"/>
  <c r="N83" i="31"/>
  <c r="O83" i="31"/>
  <c r="P83" i="31"/>
  <c r="Q83" i="31"/>
  <c r="R83" i="31"/>
  <c r="S83" i="31"/>
  <c r="T83" i="31"/>
  <c r="U83" i="31"/>
  <c r="V83" i="31"/>
  <c r="W83" i="31"/>
  <c r="E84" i="31"/>
  <c r="F84" i="31"/>
  <c r="G84" i="31"/>
  <c r="H84" i="31"/>
  <c r="I84" i="31"/>
  <c r="J84" i="31"/>
  <c r="K84" i="31"/>
  <c r="L84" i="31"/>
  <c r="M84" i="31"/>
  <c r="N84" i="31"/>
  <c r="O84" i="31"/>
  <c r="P84" i="31"/>
  <c r="Q84" i="31"/>
  <c r="R84" i="31"/>
  <c r="S84" i="31"/>
  <c r="T84" i="31"/>
  <c r="U84" i="31"/>
  <c r="V84" i="31"/>
  <c r="W84" i="31"/>
  <c r="E85" i="31"/>
  <c r="F85" i="31"/>
  <c r="G85" i="31"/>
  <c r="H85" i="31"/>
  <c r="I85" i="31"/>
  <c r="J85" i="31"/>
  <c r="K85" i="31"/>
  <c r="L85" i="31"/>
  <c r="M85" i="31"/>
  <c r="N85" i="31"/>
  <c r="O85" i="31"/>
  <c r="P85" i="31"/>
  <c r="Q85" i="31"/>
  <c r="R85" i="31"/>
  <c r="S85" i="31"/>
  <c r="T85" i="31"/>
  <c r="U85" i="31"/>
  <c r="V85" i="31"/>
  <c r="W85" i="31"/>
  <c r="E86" i="31"/>
  <c r="F86" i="31"/>
  <c r="G86" i="31"/>
  <c r="H86" i="31"/>
  <c r="I86" i="31"/>
  <c r="J86" i="31"/>
  <c r="K86" i="31"/>
  <c r="L86" i="31"/>
  <c r="M86" i="31"/>
  <c r="N86" i="31"/>
  <c r="O86" i="31"/>
  <c r="P86" i="31"/>
  <c r="Q86" i="31"/>
  <c r="R86" i="31"/>
  <c r="S86" i="31"/>
  <c r="T86" i="31"/>
  <c r="U86" i="31"/>
  <c r="V86" i="31"/>
  <c r="W86" i="31"/>
  <c r="E87" i="31"/>
  <c r="F87" i="31"/>
  <c r="G87" i="31"/>
  <c r="H87" i="31"/>
  <c r="I87" i="31"/>
  <c r="J87" i="31"/>
  <c r="K87" i="31"/>
  <c r="L87" i="31"/>
  <c r="M87" i="31"/>
  <c r="N87" i="31"/>
  <c r="O87" i="31"/>
  <c r="P87" i="31"/>
  <c r="Q87" i="31"/>
  <c r="R87" i="31"/>
  <c r="S87" i="31"/>
  <c r="T87" i="31"/>
  <c r="U87" i="31"/>
  <c r="V87" i="31"/>
  <c r="W87" i="31"/>
  <c r="E88" i="31"/>
  <c r="F88" i="31"/>
  <c r="G88" i="31"/>
  <c r="H88" i="31"/>
  <c r="I88" i="31"/>
  <c r="J88" i="31"/>
  <c r="K88" i="31"/>
  <c r="L88" i="31"/>
  <c r="M88" i="31"/>
  <c r="N88" i="31"/>
  <c r="O88" i="31"/>
  <c r="P88" i="31"/>
  <c r="Q88" i="31"/>
  <c r="R88" i="31"/>
  <c r="S88" i="31"/>
  <c r="T88" i="31"/>
  <c r="U88" i="31"/>
  <c r="V88" i="31"/>
  <c r="W88" i="31"/>
  <c r="W9" i="31"/>
  <c r="V9" i="31"/>
  <c r="U9" i="31"/>
  <c r="T9" i="31"/>
  <c r="S9" i="31"/>
  <c r="R9" i="31"/>
  <c r="Q9" i="31"/>
  <c r="P9" i="31"/>
  <c r="O9" i="31"/>
  <c r="N9" i="31"/>
  <c r="M9" i="31"/>
  <c r="L9" i="31"/>
  <c r="K9" i="31"/>
  <c r="J9" i="31"/>
  <c r="I9" i="31"/>
  <c r="H9" i="31"/>
  <c r="G9" i="31"/>
  <c r="F9" i="31"/>
  <c r="E9" i="31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S10" i="22"/>
  <c r="T10" i="22"/>
  <c r="U10" i="22"/>
  <c r="V10" i="22"/>
  <c r="W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R11" i="22"/>
  <c r="S11" i="22"/>
  <c r="T11" i="22"/>
  <c r="U11" i="22"/>
  <c r="V11" i="22"/>
  <c r="W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S12" i="22"/>
  <c r="T12" i="22"/>
  <c r="U12" i="22"/>
  <c r="V12" i="22"/>
  <c r="W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R13" i="22"/>
  <c r="S13" i="22"/>
  <c r="T13" i="22"/>
  <c r="U13" i="22"/>
  <c r="V13" i="22"/>
  <c r="W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R14" i="22"/>
  <c r="S14" i="22"/>
  <c r="T14" i="22"/>
  <c r="U14" i="22"/>
  <c r="V14" i="22"/>
  <c r="W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R15" i="22"/>
  <c r="S15" i="22"/>
  <c r="T15" i="22"/>
  <c r="U15" i="22"/>
  <c r="V15" i="22"/>
  <c r="W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R16" i="22"/>
  <c r="S16" i="22"/>
  <c r="T16" i="22"/>
  <c r="U16" i="22"/>
  <c r="V16" i="22"/>
  <c r="W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R17" i="22"/>
  <c r="S17" i="22"/>
  <c r="T17" i="22"/>
  <c r="U17" i="22"/>
  <c r="V17" i="22"/>
  <c r="W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U18" i="22"/>
  <c r="V18" i="22"/>
  <c r="W18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U19" i="22"/>
  <c r="V19" i="22"/>
  <c r="W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U20" i="22"/>
  <c r="V20" i="22"/>
  <c r="W20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U21" i="22"/>
  <c r="V21" i="22"/>
  <c r="W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U22" i="22"/>
  <c r="V22" i="22"/>
  <c r="W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U23" i="22"/>
  <c r="V23" i="22"/>
  <c r="W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U24" i="22"/>
  <c r="V24" i="22"/>
  <c r="W24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U25" i="22"/>
  <c r="V25" i="22"/>
  <c r="W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R26" i="22"/>
  <c r="S26" i="22"/>
  <c r="T26" i="22"/>
  <c r="U26" i="22"/>
  <c r="V26" i="22"/>
  <c r="W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R27" i="22"/>
  <c r="S27" i="22"/>
  <c r="T27" i="22"/>
  <c r="U27" i="22"/>
  <c r="V27" i="22"/>
  <c r="W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R28" i="22"/>
  <c r="S28" i="22"/>
  <c r="T28" i="22"/>
  <c r="U28" i="22"/>
  <c r="V28" i="22"/>
  <c r="W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R29" i="22"/>
  <c r="S29" i="22"/>
  <c r="T29" i="22"/>
  <c r="U29" i="22"/>
  <c r="V29" i="22"/>
  <c r="W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R30" i="22"/>
  <c r="S30" i="22"/>
  <c r="T30" i="22"/>
  <c r="U30" i="22"/>
  <c r="V30" i="22"/>
  <c r="W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R31" i="22"/>
  <c r="S31" i="22"/>
  <c r="T31" i="22"/>
  <c r="U31" i="22"/>
  <c r="V31" i="22"/>
  <c r="W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R32" i="22"/>
  <c r="S32" i="22"/>
  <c r="T32" i="22"/>
  <c r="U32" i="22"/>
  <c r="V32" i="22"/>
  <c r="W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R33" i="22"/>
  <c r="S33" i="22"/>
  <c r="T33" i="22"/>
  <c r="U33" i="22"/>
  <c r="V33" i="22"/>
  <c r="W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R34" i="22"/>
  <c r="S34" i="22"/>
  <c r="T34" i="22"/>
  <c r="U34" i="22"/>
  <c r="V34" i="22"/>
  <c r="W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R35" i="22"/>
  <c r="S35" i="22"/>
  <c r="T35" i="22"/>
  <c r="U35" i="22"/>
  <c r="V35" i="22"/>
  <c r="W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R36" i="22"/>
  <c r="S36" i="22"/>
  <c r="T36" i="22"/>
  <c r="U36" i="22"/>
  <c r="V36" i="22"/>
  <c r="W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R37" i="22"/>
  <c r="S37" i="22"/>
  <c r="T37" i="22"/>
  <c r="U37" i="22"/>
  <c r="V37" i="22"/>
  <c r="W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R38" i="22"/>
  <c r="S38" i="22"/>
  <c r="T38" i="22"/>
  <c r="U38" i="22"/>
  <c r="V38" i="22"/>
  <c r="W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R39" i="22"/>
  <c r="S39" i="22"/>
  <c r="T39" i="22"/>
  <c r="U39" i="22"/>
  <c r="V39" i="22"/>
  <c r="W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R40" i="22"/>
  <c r="S40" i="22"/>
  <c r="T40" i="22"/>
  <c r="U40" i="22"/>
  <c r="V40" i="22"/>
  <c r="W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R41" i="22"/>
  <c r="S41" i="22"/>
  <c r="T41" i="22"/>
  <c r="U41" i="22"/>
  <c r="V41" i="22"/>
  <c r="W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R42" i="22"/>
  <c r="S42" i="22"/>
  <c r="T42" i="22"/>
  <c r="U42" i="22"/>
  <c r="V42" i="22"/>
  <c r="W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R43" i="22"/>
  <c r="S43" i="22"/>
  <c r="T43" i="22"/>
  <c r="U43" i="22"/>
  <c r="V43" i="22"/>
  <c r="W43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R44" i="22"/>
  <c r="S44" i="22"/>
  <c r="T44" i="22"/>
  <c r="U44" i="22"/>
  <c r="V44" i="22"/>
  <c r="W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R45" i="22"/>
  <c r="S45" i="22"/>
  <c r="T45" i="22"/>
  <c r="U45" i="22"/>
  <c r="V45" i="22"/>
  <c r="W45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R46" i="22"/>
  <c r="S46" i="22"/>
  <c r="T46" i="22"/>
  <c r="U46" i="22"/>
  <c r="V46" i="22"/>
  <c r="W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R47" i="22"/>
  <c r="S47" i="22"/>
  <c r="T47" i="22"/>
  <c r="U47" i="22"/>
  <c r="V47" i="22"/>
  <c r="W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R48" i="22"/>
  <c r="S48" i="22"/>
  <c r="T48" i="22"/>
  <c r="U48" i="22"/>
  <c r="V48" i="22"/>
  <c r="W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R49" i="22"/>
  <c r="S49" i="22"/>
  <c r="T49" i="22"/>
  <c r="U49" i="22"/>
  <c r="V49" i="22"/>
  <c r="W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R50" i="22"/>
  <c r="S50" i="22"/>
  <c r="T50" i="22"/>
  <c r="U50" i="22"/>
  <c r="V50" i="22"/>
  <c r="W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R51" i="22"/>
  <c r="S51" i="22"/>
  <c r="T51" i="22"/>
  <c r="U51" i="22"/>
  <c r="V51" i="22"/>
  <c r="W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R52" i="22"/>
  <c r="S52" i="22"/>
  <c r="T52" i="22"/>
  <c r="U52" i="22"/>
  <c r="V52" i="22"/>
  <c r="W52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R53" i="22"/>
  <c r="S53" i="22"/>
  <c r="T53" i="22"/>
  <c r="U53" i="22"/>
  <c r="V53" i="22"/>
  <c r="W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R54" i="22"/>
  <c r="S54" i="22"/>
  <c r="T54" i="22"/>
  <c r="U54" i="22"/>
  <c r="V54" i="22"/>
  <c r="W54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R55" i="22"/>
  <c r="S55" i="22"/>
  <c r="T55" i="22"/>
  <c r="U55" i="22"/>
  <c r="V55" i="22"/>
  <c r="W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R56" i="22"/>
  <c r="S56" i="22"/>
  <c r="T56" i="22"/>
  <c r="U56" i="22"/>
  <c r="V56" i="22"/>
  <c r="W56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R57" i="22"/>
  <c r="S57" i="22"/>
  <c r="T57" i="22"/>
  <c r="U57" i="22"/>
  <c r="V57" i="22"/>
  <c r="W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R58" i="22"/>
  <c r="S58" i="22"/>
  <c r="T58" i="22"/>
  <c r="U58" i="22"/>
  <c r="V58" i="22"/>
  <c r="W58" i="22"/>
  <c r="W9" i="22"/>
  <c r="V9" i="22"/>
  <c r="U9" i="22"/>
  <c r="T9" i="22"/>
  <c r="S9" i="22"/>
  <c r="R9" i="22"/>
  <c r="Q9" i="22"/>
  <c r="P9" i="22"/>
  <c r="O9" i="22"/>
  <c r="N9" i="22"/>
  <c r="M9" i="22"/>
  <c r="L9" i="22"/>
  <c r="K9" i="22"/>
  <c r="J9" i="22"/>
  <c r="I9" i="22"/>
  <c r="H9" i="22"/>
  <c r="G9" i="22"/>
  <c r="F9" i="22"/>
  <c r="E9" i="22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R10" i="23"/>
  <c r="S10" i="23"/>
  <c r="T10" i="23"/>
  <c r="U10" i="23"/>
  <c r="V10" i="23"/>
  <c r="W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U11" i="23"/>
  <c r="V11" i="23"/>
  <c r="W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T12" i="23"/>
  <c r="U12" i="23"/>
  <c r="V12" i="23"/>
  <c r="W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T13" i="23"/>
  <c r="U13" i="23"/>
  <c r="V13" i="23"/>
  <c r="W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T14" i="23"/>
  <c r="U14" i="23"/>
  <c r="V14" i="23"/>
  <c r="W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R15" i="23"/>
  <c r="S15" i="23"/>
  <c r="T15" i="23"/>
  <c r="U15" i="23"/>
  <c r="V15" i="23"/>
  <c r="W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T16" i="23"/>
  <c r="U16" i="23"/>
  <c r="V16" i="23"/>
  <c r="W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T17" i="23"/>
  <c r="U17" i="23"/>
  <c r="V17" i="23"/>
  <c r="W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T18" i="23"/>
  <c r="U18" i="23"/>
  <c r="V18" i="23"/>
  <c r="W18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T19" i="23"/>
  <c r="U19" i="23"/>
  <c r="V19" i="23"/>
  <c r="W19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T20" i="23"/>
  <c r="U20" i="23"/>
  <c r="V20" i="23"/>
  <c r="W20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R21" i="23"/>
  <c r="S21" i="23"/>
  <c r="T21" i="23"/>
  <c r="U21" i="23"/>
  <c r="V21" i="23"/>
  <c r="W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R22" i="23"/>
  <c r="S22" i="23"/>
  <c r="T22" i="23"/>
  <c r="U22" i="23"/>
  <c r="V22" i="23"/>
  <c r="W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R23" i="23"/>
  <c r="S23" i="23"/>
  <c r="T23" i="23"/>
  <c r="U23" i="23"/>
  <c r="V23" i="23"/>
  <c r="W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T24" i="23"/>
  <c r="U24" i="23"/>
  <c r="V24" i="23"/>
  <c r="W24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U25" i="23"/>
  <c r="V25" i="23"/>
  <c r="W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T26" i="23"/>
  <c r="U26" i="23"/>
  <c r="V26" i="23"/>
  <c r="W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T27" i="23"/>
  <c r="U27" i="23"/>
  <c r="V27" i="23"/>
  <c r="W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R28" i="23"/>
  <c r="S28" i="23"/>
  <c r="T28" i="23"/>
  <c r="U28" i="23"/>
  <c r="V28" i="23"/>
  <c r="W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S29" i="23"/>
  <c r="T29" i="23"/>
  <c r="U29" i="23"/>
  <c r="V29" i="23"/>
  <c r="W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U30" i="23"/>
  <c r="V30" i="23"/>
  <c r="W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T31" i="23"/>
  <c r="U31" i="23"/>
  <c r="V31" i="23"/>
  <c r="W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T32" i="23"/>
  <c r="U32" i="23"/>
  <c r="V32" i="23"/>
  <c r="W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T33" i="23"/>
  <c r="U33" i="23"/>
  <c r="V33" i="23"/>
  <c r="W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T34" i="23"/>
  <c r="U34" i="23"/>
  <c r="V34" i="23"/>
  <c r="W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T35" i="23"/>
  <c r="U35" i="23"/>
  <c r="V35" i="23"/>
  <c r="W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S36" i="23"/>
  <c r="T36" i="23"/>
  <c r="U36" i="23"/>
  <c r="V36" i="23"/>
  <c r="W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S37" i="23"/>
  <c r="T37" i="23"/>
  <c r="U37" i="23"/>
  <c r="V37" i="23"/>
  <c r="W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S38" i="23"/>
  <c r="T38" i="23"/>
  <c r="U38" i="23"/>
  <c r="V38" i="23"/>
  <c r="W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S39" i="23"/>
  <c r="T39" i="23"/>
  <c r="U39" i="23"/>
  <c r="V39" i="23"/>
  <c r="W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S40" i="23"/>
  <c r="T40" i="23"/>
  <c r="U40" i="23"/>
  <c r="V40" i="23"/>
  <c r="W40" i="23"/>
  <c r="W9" i="23"/>
  <c r="V9" i="23"/>
  <c r="U9" i="23"/>
  <c r="T9" i="23"/>
  <c r="S9" i="23"/>
  <c r="R9" i="23"/>
  <c r="Q9" i="23"/>
  <c r="P9" i="23"/>
  <c r="O9" i="23"/>
  <c r="N9" i="23"/>
  <c r="M9" i="23"/>
  <c r="L9" i="23"/>
  <c r="K9" i="23"/>
  <c r="J9" i="23"/>
  <c r="I9" i="23"/>
  <c r="H9" i="23"/>
  <c r="G9" i="23"/>
  <c r="F9" i="23"/>
  <c r="E9" i="23"/>
  <c r="E10" i="24"/>
  <c r="F10" i="24"/>
  <c r="G10" i="24"/>
  <c r="H10" i="24"/>
  <c r="I10" i="24"/>
  <c r="J10" i="24"/>
  <c r="K10" i="24"/>
  <c r="L10" i="24"/>
  <c r="M10" i="24"/>
  <c r="N10" i="24"/>
  <c r="O10" i="24"/>
  <c r="P10" i="24"/>
  <c r="Q10" i="24"/>
  <c r="R10" i="24"/>
  <c r="S10" i="24"/>
  <c r="T10" i="24"/>
  <c r="U10" i="24"/>
  <c r="V10" i="24"/>
  <c r="W10" i="24"/>
  <c r="E11" i="24"/>
  <c r="F11" i="24"/>
  <c r="G11" i="24"/>
  <c r="H11" i="24"/>
  <c r="I11" i="24"/>
  <c r="J11" i="24"/>
  <c r="K11" i="24"/>
  <c r="L11" i="24"/>
  <c r="M11" i="24"/>
  <c r="N11" i="24"/>
  <c r="O11" i="24"/>
  <c r="P11" i="24"/>
  <c r="Q11" i="24"/>
  <c r="R11" i="24"/>
  <c r="S11" i="24"/>
  <c r="T11" i="24"/>
  <c r="U11" i="24"/>
  <c r="V11" i="24"/>
  <c r="W11" i="24"/>
  <c r="E12" i="24"/>
  <c r="F12" i="24"/>
  <c r="G12" i="24"/>
  <c r="H12" i="24"/>
  <c r="I12" i="24"/>
  <c r="J12" i="24"/>
  <c r="K12" i="24"/>
  <c r="L12" i="24"/>
  <c r="M12" i="24"/>
  <c r="N12" i="24"/>
  <c r="O12" i="24"/>
  <c r="P12" i="24"/>
  <c r="Q12" i="24"/>
  <c r="R12" i="24"/>
  <c r="S12" i="24"/>
  <c r="T12" i="24"/>
  <c r="U12" i="24"/>
  <c r="V12" i="24"/>
  <c r="W12" i="24"/>
  <c r="E13" i="24"/>
  <c r="F13" i="24"/>
  <c r="G13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U13" i="24"/>
  <c r="V13" i="24"/>
  <c r="W13" i="24"/>
  <c r="E14" i="24"/>
  <c r="F14" i="24"/>
  <c r="G14" i="24"/>
  <c r="H14" i="24"/>
  <c r="I14" i="24"/>
  <c r="J14" i="24"/>
  <c r="K14" i="24"/>
  <c r="L14" i="24"/>
  <c r="M14" i="24"/>
  <c r="N14" i="24"/>
  <c r="O14" i="24"/>
  <c r="P14" i="24"/>
  <c r="Q14" i="24"/>
  <c r="R14" i="24"/>
  <c r="S14" i="24"/>
  <c r="T14" i="24"/>
  <c r="U14" i="24"/>
  <c r="V14" i="24"/>
  <c r="W14" i="24"/>
  <c r="E15" i="24"/>
  <c r="F15" i="24"/>
  <c r="G15" i="24"/>
  <c r="H15" i="24"/>
  <c r="I15" i="24"/>
  <c r="J15" i="24"/>
  <c r="K15" i="24"/>
  <c r="L15" i="24"/>
  <c r="M15" i="24"/>
  <c r="N15" i="24"/>
  <c r="O15" i="24"/>
  <c r="P15" i="24"/>
  <c r="Q15" i="24"/>
  <c r="R15" i="24"/>
  <c r="S15" i="24"/>
  <c r="T15" i="24"/>
  <c r="U15" i="24"/>
  <c r="V15" i="24"/>
  <c r="W15" i="24"/>
  <c r="E16" i="24"/>
  <c r="F16" i="24"/>
  <c r="G16" i="24"/>
  <c r="H16" i="24"/>
  <c r="I16" i="24"/>
  <c r="J16" i="24"/>
  <c r="K16" i="24"/>
  <c r="L16" i="24"/>
  <c r="M16" i="24"/>
  <c r="N16" i="24"/>
  <c r="O16" i="24"/>
  <c r="P16" i="24"/>
  <c r="Q16" i="24"/>
  <c r="R16" i="24"/>
  <c r="S16" i="24"/>
  <c r="T16" i="24"/>
  <c r="U16" i="24"/>
  <c r="V16" i="24"/>
  <c r="W16" i="24"/>
  <c r="E17" i="24"/>
  <c r="F17" i="24"/>
  <c r="G17" i="24"/>
  <c r="H17" i="24"/>
  <c r="I17" i="24"/>
  <c r="J17" i="24"/>
  <c r="K17" i="24"/>
  <c r="L17" i="24"/>
  <c r="M17" i="24"/>
  <c r="N17" i="24"/>
  <c r="O17" i="24"/>
  <c r="P17" i="24"/>
  <c r="Q17" i="24"/>
  <c r="R17" i="24"/>
  <c r="S17" i="24"/>
  <c r="T17" i="24"/>
  <c r="U17" i="24"/>
  <c r="V17" i="24"/>
  <c r="W17" i="24"/>
  <c r="E18" i="24"/>
  <c r="F18" i="24"/>
  <c r="G18" i="24"/>
  <c r="H18" i="24"/>
  <c r="I18" i="24"/>
  <c r="J18" i="24"/>
  <c r="K18" i="24"/>
  <c r="L18" i="24"/>
  <c r="M18" i="24"/>
  <c r="N18" i="24"/>
  <c r="O18" i="24"/>
  <c r="P18" i="24"/>
  <c r="Q18" i="24"/>
  <c r="R18" i="24"/>
  <c r="S18" i="24"/>
  <c r="T18" i="24"/>
  <c r="U18" i="24"/>
  <c r="V18" i="24"/>
  <c r="W18" i="24"/>
  <c r="E19" i="24"/>
  <c r="F19" i="24"/>
  <c r="G19" i="24"/>
  <c r="H19" i="24"/>
  <c r="I19" i="24"/>
  <c r="J19" i="24"/>
  <c r="K19" i="24"/>
  <c r="L19" i="24"/>
  <c r="M19" i="24"/>
  <c r="N19" i="24"/>
  <c r="O19" i="24"/>
  <c r="P19" i="24"/>
  <c r="Q19" i="24"/>
  <c r="R19" i="24"/>
  <c r="S19" i="24"/>
  <c r="T19" i="24"/>
  <c r="U19" i="24"/>
  <c r="V19" i="24"/>
  <c r="W19" i="24"/>
  <c r="E20" i="24"/>
  <c r="F20" i="24"/>
  <c r="G20" i="24"/>
  <c r="H20" i="24"/>
  <c r="I20" i="24"/>
  <c r="J20" i="24"/>
  <c r="K20" i="24"/>
  <c r="L20" i="24"/>
  <c r="M20" i="24"/>
  <c r="N20" i="24"/>
  <c r="O20" i="24"/>
  <c r="P20" i="24"/>
  <c r="Q20" i="24"/>
  <c r="R20" i="24"/>
  <c r="S20" i="24"/>
  <c r="T20" i="24"/>
  <c r="U20" i="24"/>
  <c r="V20" i="24"/>
  <c r="W20" i="24"/>
  <c r="E21" i="24"/>
  <c r="F21" i="24"/>
  <c r="G21" i="24"/>
  <c r="H21" i="24"/>
  <c r="I21" i="24"/>
  <c r="J21" i="24"/>
  <c r="K21" i="24"/>
  <c r="L21" i="24"/>
  <c r="M21" i="24"/>
  <c r="N21" i="24"/>
  <c r="O21" i="24"/>
  <c r="P21" i="24"/>
  <c r="Q21" i="24"/>
  <c r="R21" i="24"/>
  <c r="S21" i="24"/>
  <c r="T21" i="24"/>
  <c r="U21" i="24"/>
  <c r="V21" i="24"/>
  <c r="W21" i="24"/>
  <c r="E22" i="24"/>
  <c r="F22" i="24"/>
  <c r="G22" i="24"/>
  <c r="H22" i="24"/>
  <c r="I22" i="24"/>
  <c r="J22" i="24"/>
  <c r="K22" i="24"/>
  <c r="L22" i="24"/>
  <c r="M22" i="24"/>
  <c r="N22" i="24"/>
  <c r="O22" i="24"/>
  <c r="P22" i="24"/>
  <c r="Q22" i="24"/>
  <c r="R22" i="24"/>
  <c r="S22" i="24"/>
  <c r="T22" i="24"/>
  <c r="U22" i="24"/>
  <c r="V22" i="24"/>
  <c r="W22" i="24"/>
  <c r="E23" i="24"/>
  <c r="F23" i="24"/>
  <c r="G23" i="24"/>
  <c r="H23" i="24"/>
  <c r="I23" i="24"/>
  <c r="J23" i="24"/>
  <c r="K23" i="24"/>
  <c r="L23" i="24"/>
  <c r="M23" i="24"/>
  <c r="N23" i="24"/>
  <c r="O23" i="24"/>
  <c r="P23" i="24"/>
  <c r="Q23" i="24"/>
  <c r="R23" i="24"/>
  <c r="S23" i="24"/>
  <c r="T23" i="24"/>
  <c r="U23" i="24"/>
  <c r="V23" i="24"/>
  <c r="W23" i="24"/>
  <c r="E24" i="24"/>
  <c r="F24" i="24"/>
  <c r="G24" i="24"/>
  <c r="H24" i="24"/>
  <c r="I24" i="24"/>
  <c r="J24" i="24"/>
  <c r="K24" i="24"/>
  <c r="L24" i="24"/>
  <c r="M24" i="24"/>
  <c r="N24" i="24"/>
  <c r="O24" i="24"/>
  <c r="P24" i="24"/>
  <c r="Q24" i="24"/>
  <c r="R24" i="24"/>
  <c r="S24" i="24"/>
  <c r="T24" i="24"/>
  <c r="U24" i="24"/>
  <c r="V24" i="24"/>
  <c r="W24" i="24"/>
  <c r="E25" i="24"/>
  <c r="F25" i="24"/>
  <c r="G25" i="24"/>
  <c r="H25" i="24"/>
  <c r="I25" i="24"/>
  <c r="J25" i="24"/>
  <c r="K25" i="24"/>
  <c r="L25" i="24"/>
  <c r="M25" i="24"/>
  <c r="N25" i="24"/>
  <c r="O25" i="24"/>
  <c r="P25" i="24"/>
  <c r="Q25" i="24"/>
  <c r="R25" i="24"/>
  <c r="S25" i="24"/>
  <c r="T25" i="24"/>
  <c r="U25" i="24"/>
  <c r="V25" i="24"/>
  <c r="W25" i="24"/>
  <c r="E26" i="24"/>
  <c r="F26" i="24"/>
  <c r="G26" i="24"/>
  <c r="H26" i="24"/>
  <c r="I26" i="24"/>
  <c r="J26" i="24"/>
  <c r="K26" i="24"/>
  <c r="L26" i="24"/>
  <c r="M26" i="24"/>
  <c r="N26" i="24"/>
  <c r="O26" i="24"/>
  <c r="P26" i="24"/>
  <c r="Q26" i="24"/>
  <c r="R26" i="24"/>
  <c r="S26" i="24"/>
  <c r="T26" i="24"/>
  <c r="U26" i="24"/>
  <c r="V26" i="24"/>
  <c r="W26" i="24"/>
  <c r="E27" i="24"/>
  <c r="F27" i="24"/>
  <c r="G27" i="24"/>
  <c r="H27" i="24"/>
  <c r="I27" i="24"/>
  <c r="J27" i="24"/>
  <c r="K27" i="24"/>
  <c r="L27" i="24"/>
  <c r="M27" i="24"/>
  <c r="N27" i="24"/>
  <c r="O27" i="24"/>
  <c r="P27" i="24"/>
  <c r="Q27" i="24"/>
  <c r="R27" i="24"/>
  <c r="S27" i="24"/>
  <c r="T27" i="24"/>
  <c r="U27" i="24"/>
  <c r="V27" i="24"/>
  <c r="W27" i="24"/>
  <c r="E28" i="24"/>
  <c r="F28" i="24"/>
  <c r="G28" i="24"/>
  <c r="H28" i="24"/>
  <c r="I28" i="24"/>
  <c r="J28" i="24"/>
  <c r="K28" i="24"/>
  <c r="L28" i="24"/>
  <c r="M28" i="24"/>
  <c r="N28" i="24"/>
  <c r="O28" i="24"/>
  <c r="P28" i="24"/>
  <c r="Q28" i="24"/>
  <c r="R28" i="24"/>
  <c r="S28" i="24"/>
  <c r="T28" i="24"/>
  <c r="U28" i="24"/>
  <c r="V28" i="24"/>
  <c r="W28" i="24"/>
  <c r="W9" i="24"/>
  <c r="V9" i="24"/>
  <c r="U9" i="24"/>
  <c r="T9" i="24"/>
  <c r="S9" i="24"/>
  <c r="R9" i="24"/>
  <c r="Q9" i="24"/>
  <c r="P9" i="24"/>
  <c r="O9" i="24"/>
  <c r="N9" i="24"/>
  <c r="M9" i="24"/>
  <c r="L9" i="24"/>
  <c r="K9" i="24"/>
  <c r="J9" i="24"/>
  <c r="I9" i="24"/>
  <c r="H9" i="24"/>
  <c r="G9" i="24"/>
  <c r="F9" i="24"/>
  <c r="E9" i="24"/>
  <c r="E10" i="29"/>
  <c r="F10" i="29"/>
  <c r="G10" i="29"/>
  <c r="H10" i="29"/>
  <c r="I10" i="29"/>
  <c r="J10" i="29"/>
  <c r="K10" i="29"/>
  <c r="L10" i="29"/>
  <c r="M10" i="29"/>
  <c r="N10" i="29"/>
  <c r="O10" i="29"/>
  <c r="P10" i="29"/>
  <c r="Q10" i="29"/>
  <c r="R10" i="29"/>
  <c r="S10" i="29"/>
  <c r="T10" i="29"/>
  <c r="U10" i="29"/>
  <c r="V10" i="29"/>
  <c r="W10" i="29"/>
  <c r="E11" i="29"/>
  <c r="F11" i="29"/>
  <c r="G11" i="29"/>
  <c r="H11" i="29"/>
  <c r="I11" i="29"/>
  <c r="J11" i="29"/>
  <c r="K11" i="29"/>
  <c r="L11" i="29"/>
  <c r="M11" i="29"/>
  <c r="N11" i="29"/>
  <c r="O11" i="29"/>
  <c r="P11" i="29"/>
  <c r="Q11" i="29"/>
  <c r="R11" i="29"/>
  <c r="S11" i="29"/>
  <c r="T11" i="29"/>
  <c r="U11" i="29"/>
  <c r="V11" i="29"/>
  <c r="W11" i="29"/>
  <c r="E12" i="29"/>
  <c r="F12" i="29"/>
  <c r="G12" i="29"/>
  <c r="H12" i="29"/>
  <c r="I12" i="29"/>
  <c r="J12" i="29"/>
  <c r="K12" i="29"/>
  <c r="L12" i="29"/>
  <c r="M12" i="29"/>
  <c r="N12" i="29"/>
  <c r="O12" i="29"/>
  <c r="P12" i="29"/>
  <c r="Q12" i="29"/>
  <c r="R12" i="29"/>
  <c r="S12" i="29"/>
  <c r="T12" i="29"/>
  <c r="U12" i="29"/>
  <c r="V12" i="29"/>
  <c r="W12" i="29"/>
  <c r="E13" i="29"/>
  <c r="F13" i="29"/>
  <c r="G13" i="29"/>
  <c r="H13" i="29"/>
  <c r="I13" i="29"/>
  <c r="J13" i="29"/>
  <c r="K13" i="29"/>
  <c r="L13" i="29"/>
  <c r="M13" i="29"/>
  <c r="N13" i="29"/>
  <c r="O13" i="29"/>
  <c r="P13" i="29"/>
  <c r="Q13" i="29"/>
  <c r="R13" i="29"/>
  <c r="S13" i="29"/>
  <c r="T13" i="29"/>
  <c r="U13" i="29"/>
  <c r="V13" i="29"/>
  <c r="W13" i="29"/>
  <c r="E14" i="29"/>
  <c r="F14" i="29"/>
  <c r="G14" i="29"/>
  <c r="H14" i="29"/>
  <c r="I14" i="29"/>
  <c r="J14" i="29"/>
  <c r="K14" i="29"/>
  <c r="L14" i="29"/>
  <c r="M14" i="29"/>
  <c r="N14" i="29"/>
  <c r="O14" i="29"/>
  <c r="P14" i="29"/>
  <c r="Q14" i="29"/>
  <c r="R14" i="29"/>
  <c r="S14" i="29"/>
  <c r="T14" i="29"/>
  <c r="U14" i="29"/>
  <c r="V14" i="29"/>
  <c r="W14" i="29"/>
  <c r="E15" i="29"/>
  <c r="F15" i="29"/>
  <c r="G15" i="29"/>
  <c r="H15" i="29"/>
  <c r="I15" i="29"/>
  <c r="J15" i="29"/>
  <c r="K15" i="29"/>
  <c r="L15" i="29"/>
  <c r="M15" i="29"/>
  <c r="N15" i="29"/>
  <c r="O15" i="29"/>
  <c r="P15" i="29"/>
  <c r="Q15" i="29"/>
  <c r="R15" i="29"/>
  <c r="S15" i="29"/>
  <c r="T15" i="29"/>
  <c r="U15" i="29"/>
  <c r="V15" i="29"/>
  <c r="W15" i="29"/>
  <c r="E16" i="29"/>
  <c r="F16" i="29"/>
  <c r="G16" i="29"/>
  <c r="H16" i="29"/>
  <c r="I16" i="29"/>
  <c r="J16" i="29"/>
  <c r="K16" i="29"/>
  <c r="L16" i="29"/>
  <c r="M16" i="29"/>
  <c r="N16" i="29"/>
  <c r="O16" i="29"/>
  <c r="P16" i="29"/>
  <c r="Q16" i="29"/>
  <c r="R16" i="29"/>
  <c r="S16" i="29"/>
  <c r="T16" i="29"/>
  <c r="U16" i="29"/>
  <c r="V16" i="29"/>
  <c r="W16" i="29"/>
  <c r="E17" i="29"/>
  <c r="F17" i="29"/>
  <c r="G17" i="29"/>
  <c r="H17" i="29"/>
  <c r="I17" i="29"/>
  <c r="J17" i="29"/>
  <c r="K17" i="29"/>
  <c r="L17" i="29"/>
  <c r="M17" i="29"/>
  <c r="N17" i="29"/>
  <c r="O17" i="29"/>
  <c r="P17" i="29"/>
  <c r="Q17" i="29"/>
  <c r="R17" i="29"/>
  <c r="S17" i="29"/>
  <c r="T17" i="29"/>
  <c r="U17" i="29"/>
  <c r="V17" i="29"/>
  <c r="W17" i="29"/>
  <c r="E18" i="29"/>
  <c r="F18" i="29"/>
  <c r="G18" i="29"/>
  <c r="H18" i="29"/>
  <c r="I18" i="29"/>
  <c r="J18" i="29"/>
  <c r="K18" i="29"/>
  <c r="L18" i="29"/>
  <c r="M18" i="29"/>
  <c r="N18" i="29"/>
  <c r="O18" i="29"/>
  <c r="P18" i="29"/>
  <c r="Q18" i="29"/>
  <c r="R18" i="29"/>
  <c r="S18" i="29"/>
  <c r="T18" i="29"/>
  <c r="U18" i="29"/>
  <c r="V18" i="29"/>
  <c r="W18" i="29"/>
  <c r="E19" i="29"/>
  <c r="F19" i="29"/>
  <c r="G19" i="29"/>
  <c r="H19" i="29"/>
  <c r="I19" i="29"/>
  <c r="J19" i="29"/>
  <c r="K19" i="29"/>
  <c r="L19" i="29"/>
  <c r="M19" i="29"/>
  <c r="N19" i="29"/>
  <c r="O19" i="29"/>
  <c r="P19" i="29"/>
  <c r="Q19" i="29"/>
  <c r="R19" i="29"/>
  <c r="S19" i="29"/>
  <c r="T19" i="29"/>
  <c r="U19" i="29"/>
  <c r="V19" i="29"/>
  <c r="W19" i="29"/>
  <c r="E20" i="29"/>
  <c r="F20" i="29"/>
  <c r="G20" i="29"/>
  <c r="H20" i="29"/>
  <c r="I20" i="29"/>
  <c r="J20" i="29"/>
  <c r="K20" i="29"/>
  <c r="L20" i="29"/>
  <c r="M20" i="29"/>
  <c r="N20" i="29"/>
  <c r="O20" i="29"/>
  <c r="P20" i="29"/>
  <c r="Q20" i="29"/>
  <c r="R20" i="29"/>
  <c r="S20" i="29"/>
  <c r="T20" i="29"/>
  <c r="U20" i="29"/>
  <c r="V20" i="29"/>
  <c r="W20" i="29"/>
  <c r="E21" i="29"/>
  <c r="F21" i="29"/>
  <c r="G21" i="29"/>
  <c r="H21" i="29"/>
  <c r="I21" i="29"/>
  <c r="J21" i="29"/>
  <c r="K21" i="29"/>
  <c r="L21" i="29"/>
  <c r="M21" i="29"/>
  <c r="N21" i="29"/>
  <c r="O21" i="29"/>
  <c r="P21" i="29"/>
  <c r="Q21" i="29"/>
  <c r="R21" i="29"/>
  <c r="S21" i="29"/>
  <c r="T21" i="29"/>
  <c r="U21" i="29"/>
  <c r="V21" i="29"/>
  <c r="W21" i="29"/>
  <c r="E22" i="29"/>
  <c r="F22" i="29"/>
  <c r="G22" i="29"/>
  <c r="H22" i="29"/>
  <c r="I22" i="29"/>
  <c r="J22" i="29"/>
  <c r="K22" i="29"/>
  <c r="L22" i="29"/>
  <c r="M22" i="29"/>
  <c r="N22" i="29"/>
  <c r="O22" i="29"/>
  <c r="P22" i="29"/>
  <c r="Q22" i="29"/>
  <c r="R22" i="29"/>
  <c r="S22" i="29"/>
  <c r="T22" i="29"/>
  <c r="U22" i="29"/>
  <c r="V22" i="29"/>
  <c r="W22" i="29"/>
  <c r="E23" i="29"/>
  <c r="F23" i="29"/>
  <c r="G23" i="29"/>
  <c r="H23" i="29"/>
  <c r="I23" i="29"/>
  <c r="J23" i="29"/>
  <c r="K23" i="29"/>
  <c r="L23" i="29"/>
  <c r="M23" i="29"/>
  <c r="N23" i="29"/>
  <c r="O23" i="29"/>
  <c r="P23" i="29"/>
  <c r="Q23" i="29"/>
  <c r="R23" i="29"/>
  <c r="S23" i="29"/>
  <c r="T23" i="29"/>
  <c r="U23" i="29"/>
  <c r="V23" i="29"/>
  <c r="W23" i="29"/>
  <c r="E24" i="29"/>
  <c r="F24" i="29"/>
  <c r="G24" i="29"/>
  <c r="H24" i="29"/>
  <c r="I24" i="29"/>
  <c r="J24" i="29"/>
  <c r="K24" i="29"/>
  <c r="L24" i="29"/>
  <c r="M24" i="29"/>
  <c r="N24" i="29"/>
  <c r="O24" i="29"/>
  <c r="P24" i="29"/>
  <c r="Q24" i="29"/>
  <c r="R24" i="29"/>
  <c r="S24" i="29"/>
  <c r="T24" i="29"/>
  <c r="U24" i="29"/>
  <c r="V24" i="29"/>
  <c r="W24" i="29"/>
  <c r="E25" i="29"/>
  <c r="F25" i="29"/>
  <c r="G25" i="29"/>
  <c r="H25" i="29"/>
  <c r="I25" i="29"/>
  <c r="J25" i="29"/>
  <c r="K25" i="29"/>
  <c r="L25" i="29"/>
  <c r="M25" i="29"/>
  <c r="N25" i="29"/>
  <c r="O25" i="29"/>
  <c r="P25" i="29"/>
  <c r="Q25" i="29"/>
  <c r="R25" i="29"/>
  <c r="S25" i="29"/>
  <c r="T25" i="29"/>
  <c r="U25" i="29"/>
  <c r="V25" i="29"/>
  <c r="W25" i="29"/>
  <c r="E26" i="29"/>
  <c r="F26" i="29"/>
  <c r="G26" i="29"/>
  <c r="H26" i="29"/>
  <c r="I26" i="29"/>
  <c r="J26" i="29"/>
  <c r="K26" i="29"/>
  <c r="L26" i="29"/>
  <c r="M26" i="29"/>
  <c r="N26" i="29"/>
  <c r="O26" i="29"/>
  <c r="P26" i="29"/>
  <c r="Q26" i="29"/>
  <c r="R26" i="29"/>
  <c r="S26" i="29"/>
  <c r="T26" i="29"/>
  <c r="U26" i="29"/>
  <c r="V26" i="29"/>
  <c r="W26" i="29"/>
  <c r="W9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E10" i="30"/>
  <c r="F10" i="30"/>
  <c r="G10" i="30"/>
  <c r="H10" i="30"/>
  <c r="I10" i="30"/>
  <c r="J10" i="30"/>
  <c r="K10" i="30"/>
  <c r="L10" i="30"/>
  <c r="M10" i="30"/>
  <c r="N10" i="30"/>
  <c r="O10" i="30"/>
  <c r="P10" i="30"/>
  <c r="Q10" i="30"/>
  <c r="R10" i="30"/>
  <c r="S10" i="30"/>
  <c r="T10" i="30"/>
  <c r="U10" i="30"/>
  <c r="V10" i="30"/>
  <c r="W10" i="30"/>
  <c r="E11" i="30"/>
  <c r="F11" i="30"/>
  <c r="G11" i="30"/>
  <c r="H11" i="30"/>
  <c r="I11" i="30"/>
  <c r="J11" i="30"/>
  <c r="K11" i="30"/>
  <c r="L11" i="30"/>
  <c r="M11" i="30"/>
  <c r="N11" i="30"/>
  <c r="O11" i="30"/>
  <c r="P11" i="30"/>
  <c r="Q11" i="30"/>
  <c r="R11" i="30"/>
  <c r="S11" i="30"/>
  <c r="T11" i="30"/>
  <c r="U11" i="30"/>
  <c r="V11" i="30"/>
  <c r="W11" i="30"/>
  <c r="E12" i="30"/>
  <c r="F12" i="30"/>
  <c r="G12" i="30"/>
  <c r="H12" i="30"/>
  <c r="I12" i="30"/>
  <c r="J12" i="30"/>
  <c r="K12" i="30"/>
  <c r="L12" i="30"/>
  <c r="M12" i="30"/>
  <c r="N12" i="30"/>
  <c r="O12" i="30"/>
  <c r="P12" i="30"/>
  <c r="Q12" i="30"/>
  <c r="R12" i="30"/>
  <c r="S12" i="30"/>
  <c r="T12" i="30"/>
  <c r="U12" i="30"/>
  <c r="V12" i="30"/>
  <c r="W12" i="30"/>
  <c r="E13" i="30"/>
  <c r="F13" i="30"/>
  <c r="G13" i="30"/>
  <c r="H13" i="30"/>
  <c r="I13" i="30"/>
  <c r="J13" i="30"/>
  <c r="K13" i="30"/>
  <c r="L13" i="30"/>
  <c r="M13" i="30"/>
  <c r="N13" i="30"/>
  <c r="O13" i="30"/>
  <c r="P13" i="30"/>
  <c r="Q13" i="30"/>
  <c r="R13" i="30"/>
  <c r="S13" i="30"/>
  <c r="T13" i="30"/>
  <c r="U13" i="30"/>
  <c r="V13" i="30"/>
  <c r="W13" i="30"/>
  <c r="E14" i="30"/>
  <c r="F14" i="30"/>
  <c r="G14" i="30"/>
  <c r="H14" i="30"/>
  <c r="I14" i="30"/>
  <c r="J14" i="30"/>
  <c r="K14" i="30"/>
  <c r="L14" i="30"/>
  <c r="M14" i="30"/>
  <c r="N14" i="30"/>
  <c r="O14" i="30"/>
  <c r="P14" i="30"/>
  <c r="Q14" i="30"/>
  <c r="R14" i="30"/>
  <c r="S14" i="30"/>
  <c r="T14" i="30"/>
  <c r="U14" i="30"/>
  <c r="V14" i="30"/>
  <c r="W14" i="30"/>
  <c r="E15" i="30"/>
  <c r="F15" i="30"/>
  <c r="G15" i="30"/>
  <c r="H15" i="30"/>
  <c r="I15" i="30"/>
  <c r="J15" i="30"/>
  <c r="K15" i="30"/>
  <c r="L15" i="30"/>
  <c r="M15" i="30"/>
  <c r="N15" i="30"/>
  <c r="O15" i="30"/>
  <c r="P15" i="30"/>
  <c r="Q15" i="30"/>
  <c r="R15" i="30"/>
  <c r="S15" i="30"/>
  <c r="T15" i="30"/>
  <c r="U15" i="30"/>
  <c r="V15" i="30"/>
  <c r="W15" i="30"/>
  <c r="E16" i="30"/>
  <c r="F16" i="30"/>
  <c r="G16" i="30"/>
  <c r="H16" i="30"/>
  <c r="I16" i="30"/>
  <c r="J16" i="30"/>
  <c r="K16" i="30"/>
  <c r="L16" i="30"/>
  <c r="M16" i="30"/>
  <c r="N16" i="30"/>
  <c r="O16" i="30"/>
  <c r="P16" i="30"/>
  <c r="Q16" i="30"/>
  <c r="R16" i="30"/>
  <c r="S16" i="30"/>
  <c r="T16" i="30"/>
  <c r="U16" i="30"/>
  <c r="V16" i="30"/>
  <c r="W16" i="30"/>
  <c r="E17" i="30"/>
  <c r="F17" i="30"/>
  <c r="G17" i="30"/>
  <c r="H17" i="30"/>
  <c r="I17" i="30"/>
  <c r="J17" i="30"/>
  <c r="K17" i="30"/>
  <c r="L17" i="30"/>
  <c r="M17" i="30"/>
  <c r="N17" i="30"/>
  <c r="O17" i="30"/>
  <c r="P17" i="30"/>
  <c r="Q17" i="30"/>
  <c r="R17" i="30"/>
  <c r="S17" i="30"/>
  <c r="T17" i="30"/>
  <c r="U17" i="30"/>
  <c r="V17" i="30"/>
  <c r="W17" i="30"/>
  <c r="E18" i="30"/>
  <c r="F18" i="30"/>
  <c r="G18" i="30"/>
  <c r="H18" i="30"/>
  <c r="I18" i="30"/>
  <c r="J18" i="30"/>
  <c r="K18" i="30"/>
  <c r="L18" i="30"/>
  <c r="M18" i="30"/>
  <c r="N18" i="30"/>
  <c r="O18" i="30"/>
  <c r="P18" i="30"/>
  <c r="Q18" i="30"/>
  <c r="R18" i="30"/>
  <c r="S18" i="30"/>
  <c r="T18" i="30"/>
  <c r="U18" i="30"/>
  <c r="V18" i="30"/>
  <c r="W18" i="30"/>
  <c r="E19" i="30"/>
  <c r="F19" i="30"/>
  <c r="G19" i="30"/>
  <c r="H19" i="30"/>
  <c r="I19" i="30"/>
  <c r="J19" i="30"/>
  <c r="K19" i="30"/>
  <c r="L19" i="30"/>
  <c r="M19" i="30"/>
  <c r="N19" i="30"/>
  <c r="O19" i="30"/>
  <c r="P19" i="30"/>
  <c r="Q19" i="30"/>
  <c r="R19" i="30"/>
  <c r="S19" i="30"/>
  <c r="T19" i="30"/>
  <c r="U19" i="30"/>
  <c r="V19" i="30"/>
  <c r="W19" i="30"/>
  <c r="E20" i="30"/>
  <c r="F20" i="30"/>
  <c r="G20" i="30"/>
  <c r="H20" i="30"/>
  <c r="I20" i="30"/>
  <c r="J20" i="30"/>
  <c r="K20" i="30"/>
  <c r="L20" i="30"/>
  <c r="M20" i="30"/>
  <c r="N20" i="30"/>
  <c r="O20" i="30"/>
  <c r="P20" i="30"/>
  <c r="Q20" i="30"/>
  <c r="R20" i="30"/>
  <c r="S20" i="30"/>
  <c r="T20" i="30"/>
  <c r="U20" i="30"/>
  <c r="V20" i="30"/>
  <c r="W20" i="30"/>
  <c r="E21" i="30"/>
  <c r="F21" i="30"/>
  <c r="G21" i="30"/>
  <c r="H21" i="30"/>
  <c r="I21" i="30"/>
  <c r="J21" i="30"/>
  <c r="K21" i="30"/>
  <c r="L21" i="30"/>
  <c r="M21" i="30"/>
  <c r="N21" i="30"/>
  <c r="O21" i="30"/>
  <c r="P21" i="30"/>
  <c r="Q21" i="30"/>
  <c r="R21" i="30"/>
  <c r="S21" i="30"/>
  <c r="T21" i="30"/>
  <c r="U21" i="30"/>
  <c r="V21" i="30"/>
  <c r="W21" i="30"/>
  <c r="E22" i="30"/>
  <c r="F22" i="30"/>
  <c r="G22" i="30"/>
  <c r="H22" i="30"/>
  <c r="I22" i="30"/>
  <c r="J22" i="30"/>
  <c r="K22" i="30"/>
  <c r="L22" i="30"/>
  <c r="M22" i="30"/>
  <c r="N22" i="30"/>
  <c r="O22" i="30"/>
  <c r="P22" i="30"/>
  <c r="Q22" i="30"/>
  <c r="R22" i="30"/>
  <c r="S22" i="30"/>
  <c r="T22" i="30"/>
  <c r="U22" i="30"/>
  <c r="V22" i="30"/>
  <c r="W22" i="30"/>
  <c r="E23" i="30"/>
  <c r="F23" i="30"/>
  <c r="G23" i="30"/>
  <c r="H23" i="30"/>
  <c r="I23" i="30"/>
  <c r="J23" i="30"/>
  <c r="K23" i="30"/>
  <c r="L23" i="30"/>
  <c r="M23" i="30"/>
  <c r="N23" i="30"/>
  <c r="O23" i="30"/>
  <c r="P23" i="30"/>
  <c r="Q23" i="30"/>
  <c r="R23" i="30"/>
  <c r="S23" i="30"/>
  <c r="T23" i="30"/>
  <c r="U23" i="30"/>
  <c r="V23" i="30"/>
  <c r="W23" i="30"/>
  <c r="E24" i="30"/>
  <c r="F24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W24" i="30"/>
  <c r="W9" i="30"/>
  <c r="V9" i="30"/>
  <c r="U9" i="30"/>
  <c r="T9" i="30"/>
  <c r="S9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E10" i="28"/>
  <c r="F10" i="28"/>
  <c r="G10" i="28"/>
  <c r="H10" i="28"/>
  <c r="I10" i="28"/>
  <c r="J10" i="28"/>
  <c r="K10" i="28"/>
  <c r="L10" i="28"/>
  <c r="M10" i="28"/>
  <c r="N10" i="28"/>
  <c r="O10" i="28"/>
  <c r="P10" i="28"/>
  <c r="Q10" i="28"/>
  <c r="R10" i="28"/>
  <c r="S10" i="28"/>
  <c r="T10" i="28"/>
  <c r="U10" i="28"/>
  <c r="V10" i="28"/>
  <c r="W10" i="28"/>
  <c r="E11" i="28"/>
  <c r="F11" i="28"/>
  <c r="G11" i="28"/>
  <c r="H11" i="28"/>
  <c r="I11" i="28"/>
  <c r="J11" i="28"/>
  <c r="K11" i="28"/>
  <c r="L11" i="28"/>
  <c r="M11" i="28"/>
  <c r="N11" i="28"/>
  <c r="O11" i="28"/>
  <c r="P11" i="28"/>
  <c r="Q11" i="28"/>
  <c r="R11" i="28"/>
  <c r="S11" i="28"/>
  <c r="T11" i="28"/>
  <c r="U11" i="28"/>
  <c r="V11" i="28"/>
  <c r="W11" i="28"/>
  <c r="E12" i="28"/>
  <c r="F12" i="28"/>
  <c r="G12" i="28"/>
  <c r="H12" i="28"/>
  <c r="I12" i="28"/>
  <c r="J12" i="28"/>
  <c r="K12" i="28"/>
  <c r="L12" i="28"/>
  <c r="M12" i="28"/>
  <c r="N12" i="28"/>
  <c r="O12" i="28"/>
  <c r="P12" i="28"/>
  <c r="Q12" i="28"/>
  <c r="R12" i="28"/>
  <c r="S12" i="28"/>
  <c r="T12" i="28"/>
  <c r="U12" i="28"/>
  <c r="V12" i="28"/>
  <c r="W12" i="28"/>
  <c r="E13" i="28"/>
  <c r="F13" i="28"/>
  <c r="G13" i="28"/>
  <c r="H13" i="28"/>
  <c r="I13" i="28"/>
  <c r="J13" i="28"/>
  <c r="K13" i="28"/>
  <c r="L13" i="28"/>
  <c r="M13" i="28"/>
  <c r="N13" i="28"/>
  <c r="O13" i="28"/>
  <c r="P13" i="28"/>
  <c r="Q13" i="28"/>
  <c r="R13" i="28"/>
  <c r="S13" i="28"/>
  <c r="T13" i="28"/>
  <c r="U13" i="28"/>
  <c r="V13" i="28"/>
  <c r="W13" i="28"/>
  <c r="E14" i="28"/>
  <c r="F14" i="28"/>
  <c r="G14" i="28"/>
  <c r="H14" i="28"/>
  <c r="I14" i="28"/>
  <c r="J14" i="28"/>
  <c r="K14" i="28"/>
  <c r="L14" i="28"/>
  <c r="M14" i="28"/>
  <c r="N14" i="28"/>
  <c r="O14" i="28"/>
  <c r="P14" i="28"/>
  <c r="Q14" i="28"/>
  <c r="R14" i="28"/>
  <c r="S14" i="28"/>
  <c r="T14" i="28"/>
  <c r="U14" i="28"/>
  <c r="V14" i="28"/>
  <c r="W14" i="28"/>
  <c r="E15" i="28"/>
  <c r="F15" i="28"/>
  <c r="G15" i="28"/>
  <c r="H15" i="28"/>
  <c r="I15" i="28"/>
  <c r="J15" i="28"/>
  <c r="K15" i="28"/>
  <c r="L15" i="28"/>
  <c r="M15" i="28"/>
  <c r="N15" i="28"/>
  <c r="O15" i="28"/>
  <c r="P15" i="28"/>
  <c r="Q15" i="28"/>
  <c r="R15" i="28"/>
  <c r="S15" i="28"/>
  <c r="T15" i="28"/>
  <c r="U15" i="28"/>
  <c r="V15" i="28"/>
  <c r="W15" i="28"/>
  <c r="E16" i="28"/>
  <c r="F16" i="28"/>
  <c r="G16" i="28"/>
  <c r="H16" i="28"/>
  <c r="I16" i="28"/>
  <c r="J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W16" i="28"/>
  <c r="E17" i="28"/>
  <c r="F17" i="28"/>
  <c r="G17" i="28"/>
  <c r="H17" i="28"/>
  <c r="I17" i="28"/>
  <c r="J17" i="28"/>
  <c r="K17" i="28"/>
  <c r="L17" i="28"/>
  <c r="M17" i="28"/>
  <c r="N17" i="28"/>
  <c r="O17" i="28"/>
  <c r="P17" i="28"/>
  <c r="Q17" i="28"/>
  <c r="R17" i="28"/>
  <c r="S17" i="28"/>
  <c r="T17" i="28"/>
  <c r="U17" i="28"/>
  <c r="V17" i="28"/>
  <c r="W17" i="28"/>
  <c r="E18" i="28"/>
  <c r="F18" i="28"/>
  <c r="G18" i="28"/>
  <c r="H18" i="28"/>
  <c r="I18" i="28"/>
  <c r="J18" i="28"/>
  <c r="K18" i="28"/>
  <c r="L18" i="28"/>
  <c r="M18" i="28"/>
  <c r="N18" i="28"/>
  <c r="O18" i="28"/>
  <c r="P18" i="28"/>
  <c r="Q18" i="28"/>
  <c r="R18" i="28"/>
  <c r="S18" i="28"/>
  <c r="T18" i="28"/>
  <c r="U18" i="28"/>
  <c r="V18" i="28"/>
  <c r="W18" i="28"/>
  <c r="E19" i="28"/>
  <c r="F19" i="28"/>
  <c r="G19" i="28"/>
  <c r="H19" i="28"/>
  <c r="I19" i="28"/>
  <c r="J19" i="28"/>
  <c r="K19" i="28"/>
  <c r="L19" i="28"/>
  <c r="M19" i="28"/>
  <c r="N19" i="28"/>
  <c r="O19" i="28"/>
  <c r="P19" i="28"/>
  <c r="Q19" i="28"/>
  <c r="R19" i="28"/>
  <c r="S19" i="28"/>
  <c r="T19" i="28"/>
  <c r="U19" i="28"/>
  <c r="V19" i="28"/>
  <c r="W19" i="28"/>
  <c r="E20" i="28"/>
  <c r="F20" i="28"/>
  <c r="G20" i="28"/>
  <c r="H20" i="28"/>
  <c r="I20" i="28"/>
  <c r="J20" i="28"/>
  <c r="K20" i="28"/>
  <c r="L20" i="28"/>
  <c r="M20" i="28"/>
  <c r="N20" i="28"/>
  <c r="O20" i="28"/>
  <c r="P20" i="28"/>
  <c r="Q20" i="28"/>
  <c r="R20" i="28"/>
  <c r="S20" i="28"/>
  <c r="T20" i="28"/>
  <c r="U20" i="28"/>
  <c r="V20" i="28"/>
  <c r="W20" i="28"/>
  <c r="E21" i="28"/>
  <c r="F21" i="28"/>
  <c r="G21" i="28"/>
  <c r="H21" i="28"/>
  <c r="I21" i="28"/>
  <c r="J21" i="28"/>
  <c r="K21" i="28"/>
  <c r="L21" i="28"/>
  <c r="M21" i="28"/>
  <c r="N21" i="28"/>
  <c r="O21" i="28"/>
  <c r="P21" i="28"/>
  <c r="Q21" i="28"/>
  <c r="R21" i="28"/>
  <c r="S21" i="28"/>
  <c r="T21" i="28"/>
  <c r="U21" i="28"/>
  <c r="V21" i="28"/>
  <c r="W21" i="28"/>
  <c r="E22" i="28"/>
  <c r="F22" i="28"/>
  <c r="G22" i="28"/>
  <c r="H22" i="28"/>
  <c r="I22" i="28"/>
  <c r="J22" i="28"/>
  <c r="K22" i="28"/>
  <c r="L22" i="28"/>
  <c r="M22" i="28"/>
  <c r="N22" i="28"/>
  <c r="O22" i="28"/>
  <c r="P22" i="28"/>
  <c r="Q22" i="28"/>
  <c r="R22" i="28"/>
  <c r="S22" i="28"/>
  <c r="T22" i="28"/>
  <c r="U22" i="28"/>
  <c r="V22" i="28"/>
  <c r="W22" i="28"/>
  <c r="E23" i="28"/>
  <c r="F23" i="28"/>
  <c r="G23" i="28"/>
  <c r="H23" i="28"/>
  <c r="I23" i="28"/>
  <c r="J23" i="28"/>
  <c r="K23" i="28"/>
  <c r="L23" i="28"/>
  <c r="M23" i="28"/>
  <c r="N23" i="28"/>
  <c r="O23" i="28"/>
  <c r="P23" i="28"/>
  <c r="Q23" i="28"/>
  <c r="R23" i="28"/>
  <c r="S23" i="28"/>
  <c r="T23" i="28"/>
  <c r="U23" i="28"/>
  <c r="V23" i="28"/>
  <c r="W23" i="28"/>
  <c r="W9" i="28"/>
  <c r="V9" i="28"/>
  <c r="U9" i="28"/>
  <c r="T9" i="28"/>
  <c r="S9" i="28"/>
  <c r="R9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R10" i="27"/>
  <c r="S10" i="27"/>
  <c r="R11" i="27"/>
  <c r="S11" i="27"/>
  <c r="R12" i="27"/>
  <c r="S12" i="27"/>
  <c r="R13" i="27"/>
  <c r="S13" i="27"/>
  <c r="R14" i="27"/>
  <c r="S14" i="27"/>
  <c r="R15" i="27"/>
  <c r="S15" i="27"/>
  <c r="R16" i="27"/>
  <c r="S16" i="27"/>
  <c r="R17" i="27"/>
  <c r="S17" i="27"/>
  <c r="R18" i="27"/>
  <c r="S18" i="27"/>
  <c r="R19" i="27"/>
  <c r="S19" i="27"/>
  <c r="R20" i="27"/>
  <c r="S20" i="27"/>
  <c r="R21" i="27"/>
  <c r="S21" i="27"/>
  <c r="S9" i="27"/>
  <c r="R9" i="27"/>
  <c r="L10" i="27"/>
  <c r="M10" i="27"/>
  <c r="L11" i="27"/>
  <c r="M11" i="27"/>
  <c r="L12" i="27"/>
  <c r="M12" i="27"/>
  <c r="L13" i="27"/>
  <c r="M13" i="27"/>
  <c r="L14" i="27"/>
  <c r="M14" i="27"/>
  <c r="L15" i="27"/>
  <c r="M15" i="27"/>
  <c r="L16" i="27"/>
  <c r="M16" i="27"/>
  <c r="L17" i="27"/>
  <c r="M17" i="27"/>
  <c r="L18" i="27"/>
  <c r="M18" i="27"/>
  <c r="L19" i="27"/>
  <c r="M19" i="27"/>
  <c r="L20" i="27"/>
  <c r="M20" i="27"/>
  <c r="L21" i="27"/>
  <c r="M21" i="27"/>
  <c r="M9" i="27"/>
  <c r="L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9" i="27"/>
  <c r="A10" i="24" l="1"/>
  <c r="B10" i="24"/>
  <c r="C10" i="24"/>
  <c r="D10" i="24"/>
  <c r="X10" i="24"/>
  <c r="A11" i="24"/>
  <c r="B11" i="24"/>
  <c r="C11" i="24"/>
  <c r="D11" i="24"/>
  <c r="X11" i="24"/>
  <c r="A12" i="24"/>
  <c r="B12" i="24"/>
  <c r="C12" i="24"/>
  <c r="D12" i="24"/>
  <c r="X12" i="24"/>
  <c r="A13" i="24"/>
  <c r="B13" i="24"/>
  <c r="C13" i="24"/>
  <c r="D13" i="24"/>
  <c r="X13" i="24"/>
  <c r="A14" i="24"/>
  <c r="B14" i="24"/>
  <c r="C14" i="24"/>
  <c r="D14" i="24"/>
  <c r="X14" i="24"/>
  <c r="A15" i="24"/>
  <c r="B15" i="24"/>
  <c r="C15" i="24"/>
  <c r="D15" i="24"/>
  <c r="X15" i="24"/>
  <c r="A16" i="24"/>
  <c r="B16" i="24"/>
  <c r="C16" i="24"/>
  <c r="D16" i="24"/>
  <c r="X16" i="24"/>
  <c r="A17" i="24"/>
  <c r="B17" i="24"/>
  <c r="C17" i="24"/>
  <c r="D17" i="24"/>
  <c r="X17" i="24"/>
  <c r="A18" i="24"/>
  <c r="B18" i="24"/>
  <c r="C18" i="24"/>
  <c r="D18" i="24"/>
  <c r="X18" i="24"/>
  <c r="A19" i="24"/>
  <c r="B19" i="24"/>
  <c r="C19" i="24"/>
  <c r="D19" i="24"/>
  <c r="X19" i="24"/>
  <c r="A20" i="24"/>
  <c r="B20" i="24"/>
  <c r="C20" i="24"/>
  <c r="D20" i="24"/>
  <c r="Y20" i="24"/>
  <c r="X20" i="24"/>
  <c r="A21" i="24"/>
  <c r="B21" i="24"/>
  <c r="C21" i="24"/>
  <c r="D21" i="24"/>
  <c r="Y21" i="24" s="1"/>
  <c r="X21" i="24"/>
  <c r="A22" i="24"/>
  <c r="B22" i="24"/>
  <c r="C22" i="24"/>
  <c r="D22" i="24"/>
  <c r="Y22" i="24"/>
  <c r="X22" i="24"/>
  <c r="A23" i="24"/>
  <c r="B23" i="24"/>
  <c r="C23" i="24"/>
  <c r="D23" i="24"/>
  <c r="Y23" i="24" s="1"/>
  <c r="X23" i="24"/>
  <c r="A24" i="24"/>
  <c r="B24" i="24"/>
  <c r="C24" i="24"/>
  <c r="D24" i="24"/>
  <c r="X24" i="24"/>
  <c r="A25" i="24"/>
  <c r="B25" i="24"/>
  <c r="C25" i="24"/>
  <c r="D25" i="24"/>
  <c r="Y25" i="24" s="1"/>
  <c r="X25" i="24"/>
  <c r="A26" i="24"/>
  <c r="B26" i="24"/>
  <c r="C26" i="24"/>
  <c r="D26" i="24"/>
  <c r="X26" i="24"/>
  <c r="A27" i="24"/>
  <c r="B27" i="24"/>
  <c r="C27" i="24"/>
  <c r="D27" i="24"/>
  <c r="Y27" i="24" s="1"/>
  <c r="X27" i="24"/>
  <c r="A28" i="24"/>
  <c r="B28" i="24"/>
  <c r="C28" i="24"/>
  <c r="D28" i="24"/>
  <c r="Y28" i="24" s="1"/>
  <c r="X28" i="24"/>
  <c r="W7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H7" i="27"/>
  <c r="G7" i="27"/>
  <c r="F7" i="27"/>
  <c r="E7" i="27"/>
  <c r="W6" i="27"/>
  <c r="V6" i="27"/>
  <c r="U6" i="27"/>
  <c r="T6" i="27"/>
  <c r="S6" i="27"/>
  <c r="R6" i="27"/>
  <c r="R22" i="27" s="1"/>
  <c r="Q6" i="27"/>
  <c r="P6" i="27"/>
  <c r="O6" i="27"/>
  <c r="N6" i="27"/>
  <c r="M6" i="27"/>
  <c r="M22" i="27" s="1"/>
  <c r="L6" i="27"/>
  <c r="L22" i="27" s="1"/>
  <c r="K6" i="27"/>
  <c r="J6" i="27"/>
  <c r="I6" i="27"/>
  <c r="H6" i="27"/>
  <c r="G6" i="27"/>
  <c r="F6" i="27"/>
  <c r="E6" i="27"/>
  <c r="W7" i="28"/>
  <c r="V7" i="28"/>
  <c r="U7" i="28"/>
  <c r="T7" i="28"/>
  <c r="S7" i="28"/>
  <c r="R7" i="28"/>
  <c r="Q7" i="28"/>
  <c r="P7" i="28"/>
  <c r="O7" i="28"/>
  <c r="N7" i="28"/>
  <c r="M7" i="28"/>
  <c r="L7" i="28"/>
  <c r="K7" i="28"/>
  <c r="J7" i="28"/>
  <c r="I7" i="28"/>
  <c r="H7" i="28"/>
  <c r="G7" i="28"/>
  <c r="F7" i="28"/>
  <c r="E7" i="28"/>
  <c r="W6" i="28"/>
  <c r="V6" i="28"/>
  <c r="U6" i="28"/>
  <c r="T6" i="28"/>
  <c r="S6" i="28"/>
  <c r="S24" i="28" s="1"/>
  <c r="R6" i="28"/>
  <c r="R24" i="28" s="1"/>
  <c r="Q6" i="28"/>
  <c r="P6" i="28"/>
  <c r="O6" i="28"/>
  <c r="N6" i="28"/>
  <c r="M6" i="28"/>
  <c r="L6" i="28"/>
  <c r="L24" i="28" s="1"/>
  <c r="K6" i="28"/>
  <c r="K24" i="28" s="1"/>
  <c r="J6" i="28"/>
  <c r="I6" i="28"/>
  <c r="H6" i="28"/>
  <c r="H24" i="28" s="1"/>
  <c r="G6" i="28"/>
  <c r="F6" i="28"/>
  <c r="E6" i="28"/>
  <c r="W7" i="30"/>
  <c r="V7" i="30"/>
  <c r="U7" i="30"/>
  <c r="T7" i="30"/>
  <c r="S7" i="30"/>
  <c r="R7" i="30"/>
  <c r="Q7" i="30"/>
  <c r="P7" i="30"/>
  <c r="O7" i="30"/>
  <c r="N7" i="30"/>
  <c r="M7" i="30"/>
  <c r="L7" i="30"/>
  <c r="K7" i="30"/>
  <c r="J7" i="30"/>
  <c r="I7" i="30"/>
  <c r="H7" i="30"/>
  <c r="G7" i="30"/>
  <c r="F7" i="30"/>
  <c r="E7" i="30"/>
  <c r="W6" i="30"/>
  <c r="V6" i="30"/>
  <c r="U6" i="30"/>
  <c r="T6" i="30"/>
  <c r="S6" i="30"/>
  <c r="R6" i="30"/>
  <c r="R25" i="30" s="1"/>
  <c r="Q6" i="30"/>
  <c r="Q25" i="30" s="1"/>
  <c r="P6" i="30"/>
  <c r="O6" i="30"/>
  <c r="N6" i="30"/>
  <c r="N25" i="30" s="1"/>
  <c r="M6" i="30"/>
  <c r="L6" i="30"/>
  <c r="L25" i="30" s="1"/>
  <c r="K6" i="30"/>
  <c r="J6" i="30"/>
  <c r="I6" i="30"/>
  <c r="I25" i="30" s="1"/>
  <c r="H6" i="30"/>
  <c r="H25" i="30" s="1"/>
  <c r="G6" i="30"/>
  <c r="F6" i="30"/>
  <c r="E6" i="30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W6" i="29"/>
  <c r="W27" i="29" s="1"/>
  <c r="V6" i="29"/>
  <c r="U6" i="29"/>
  <c r="T6" i="29"/>
  <c r="S6" i="29"/>
  <c r="R6" i="29"/>
  <c r="R27" i="29" s="1"/>
  <c r="Q6" i="29"/>
  <c r="P6" i="29"/>
  <c r="O6" i="29"/>
  <c r="O27" i="29" s="1"/>
  <c r="N6" i="29"/>
  <c r="N27" i="29" s="1"/>
  <c r="M6" i="29"/>
  <c r="L6" i="29"/>
  <c r="K6" i="29"/>
  <c r="J6" i="29"/>
  <c r="J27" i="29" s="1"/>
  <c r="I6" i="29"/>
  <c r="H6" i="29"/>
  <c r="H27" i="29" s="1"/>
  <c r="G6" i="29"/>
  <c r="G27" i="29" s="1"/>
  <c r="F6" i="29"/>
  <c r="E6" i="29"/>
  <c r="W7" i="24"/>
  <c r="V7" i="24"/>
  <c r="U7" i="24"/>
  <c r="T7" i="24"/>
  <c r="S7" i="24"/>
  <c r="R7" i="24"/>
  <c r="Q7" i="24"/>
  <c r="P7" i="24"/>
  <c r="O7" i="24"/>
  <c r="N7" i="24"/>
  <c r="M7" i="24"/>
  <c r="L7" i="24"/>
  <c r="K7" i="24"/>
  <c r="J7" i="24"/>
  <c r="I7" i="24"/>
  <c r="H7" i="24"/>
  <c r="G7" i="24"/>
  <c r="F7" i="24"/>
  <c r="E7" i="24"/>
  <c r="W6" i="24"/>
  <c r="V6" i="24"/>
  <c r="U6" i="24"/>
  <c r="T6" i="24"/>
  <c r="S6" i="24"/>
  <c r="R6" i="24"/>
  <c r="Q6" i="24"/>
  <c r="P6" i="24"/>
  <c r="P29" i="24" s="1"/>
  <c r="O6" i="24"/>
  <c r="N6" i="24"/>
  <c r="N29" i="24" s="1"/>
  <c r="M6" i="24"/>
  <c r="M29" i="24" s="1"/>
  <c r="L6" i="24"/>
  <c r="K6" i="24"/>
  <c r="J6" i="24"/>
  <c r="I6" i="24"/>
  <c r="H6" i="24"/>
  <c r="H29" i="24" s="1"/>
  <c r="G6" i="24"/>
  <c r="F6" i="24"/>
  <c r="E6" i="24"/>
  <c r="W7" i="23"/>
  <c r="V7" i="23"/>
  <c r="U7" i="23"/>
  <c r="T7" i="23"/>
  <c r="S7" i="23"/>
  <c r="R7" i="23"/>
  <c r="Q7" i="23"/>
  <c r="P7" i="23"/>
  <c r="O7" i="23"/>
  <c r="N7" i="23"/>
  <c r="M7" i="23"/>
  <c r="L7" i="23"/>
  <c r="K7" i="23"/>
  <c r="J7" i="23"/>
  <c r="I7" i="23"/>
  <c r="H7" i="23"/>
  <c r="G7" i="23"/>
  <c r="F7" i="23"/>
  <c r="E7" i="23"/>
  <c r="W6" i="23"/>
  <c r="V6" i="23"/>
  <c r="U6" i="23"/>
  <c r="T6" i="23"/>
  <c r="S6" i="23"/>
  <c r="S41" i="23" s="1"/>
  <c r="R6" i="23"/>
  <c r="Q6" i="23"/>
  <c r="P6" i="23"/>
  <c r="O6" i="23"/>
  <c r="N6" i="23"/>
  <c r="N41" i="23" s="1"/>
  <c r="M6" i="23"/>
  <c r="L6" i="23"/>
  <c r="K6" i="23"/>
  <c r="J6" i="23"/>
  <c r="I6" i="23"/>
  <c r="H6" i="23"/>
  <c r="G6" i="23"/>
  <c r="F6" i="23"/>
  <c r="E6" i="23"/>
  <c r="W7" i="22"/>
  <c r="V7" i="22"/>
  <c r="U7" i="22"/>
  <c r="T7" i="22"/>
  <c r="S7" i="22"/>
  <c r="R7" i="22"/>
  <c r="Q7" i="22"/>
  <c r="P7" i="22"/>
  <c r="O7" i="22"/>
  <c r="N7" i="22"/>
  <c r="M7" i="22"/>
  <c r="L7" i="22"/>
  <c r="K7" i="22"/>
  <c r="J7" i="22"/>
  <c r="I7" i="22"/>
  <c r="H7" i="22"/>
  <c r="G7" i="22"/>
  <c r="F7" i="22"/>
  <c r="E7" i="22"/>
  <c r="W6" i="22"/>
  <c r="V6" i="22"/>
  <c r="U6" i="22"/>
  <c r="T6" i="22"/>
  <c r="S6" i="22"/>
  <c r="R6" i="22"/>
  <c r="Q6" i="22"/>
  <c r="P6" i="22"/>
  <c r="O6" i="22"/>
  <c r="N6" i="22"/>
  <c r="M6" i="22"/>
  <c r="L6" i="22"/>
  <c r="L59" i="22" s="1"/>
  <c r="K6" i="22"/>
  <c r="J6" i="22"/>
  <c r="I6" i="22"/>
  <c r="I59" i="22" s="1"/>
  <c r="H6" i="22"/>
  <c r="G6" i="22"/>
  <c r="F6" i="22"/>
  <c r="E6" i="22"/>
  <c r="W7" i="31"/>
  <c r="V7" i="31"/>
  <c r="U7" i="31"/>
  <c r="T7" i="31"/>
  <c r="S7" i="31"/>
  <c r="R7" i="31"/>
  <c r="Q7" i="31"/>
  <c r="P7" i="31"/>
  <c r="O7" i="31"/>
  <c r="N7" i="31"/>
  <c r="M7" i="31"/>
  <c r="L7" i="31"/>
  <c r="K7" i="31"/>
  <c r="J7" i="31"/>
  <c r="I7" i="31"/>
  <c r="H7" i="31"/>
  <c r="G7" i="31"/>
  <c r="F7" i="31"/>
  <c r="E7" i="31"/>
  <c r="W6" i="31"/>
  <c r="W89" i="31" s="1"/>
  <c r="V6" i="31"/>
  <c r="U6" i="31"/>
  <c r="T6" i="31"/>
  <c r="S6" i="31"/>
  <c r="R6" i="31"/>
  <c r="R89" i="31" s="1"/>
  <c r="Q6" i="31"/>
  <c r="P6" i="31"/>
  <c r="O6" i="31"/>
  <c r="O89" i="31" s="1"/>
  <c r="N6" i="31"/>
  <c r="M6" i="31"/>
  <c r="L6" i="31"/>
  <c r="K6" i="31"/>
  <c r="J6" i="31"/>
  <c r="J89" i="31" s="1"/>
  <c r="I6" i="31"/>
  <c r="H6" i="31"/>
  <c r="G6" i="31"/>
  <c r="G89" i="31" s="1"/>
  <c r="F6" i="31"/>
  <c r="E6" i="31"/>
  <c r="W7" i="32"/>
  <c r="V7" i="32"/>
  <c r="U7" i="32"/>
  <c r="T7" i="32"/>
  <c r="S7" i="32"/>
  <c r="R7" i="32"/>
  <c r="Q7" i="32"/>
  <c r="P7" i="32"/>
  <c r="O7" i="32"/>
  <c r="N7" i="32"/>
  <c r="M7" i="32"/>
  <c r="L7" i="32"/>
  <c r="K7" i="32"/>
  <c r="J7" i="32"/>
  <c r="I7" i="32"/>
  <c r="H7" i="32"/>
  <c r="G7" i="32"/>
  <c r="F7" i="32"/>
  <c r="E7" i="32"/>
  <c r="W6" i="32"/>
  <c r="V6" i="32"/>
  <c r="U6" i="32"/>
  <c r="T6" i="32"/>
  <c r="S6" i="32"/>
  <c r="R6" i="32"/>
  <c r="Q6" i="32"/>
  <c r="P6" i="32"/>
  <c r="P134" i="32" s="1"/>
  <c r="O6" i="32"/>
  <c r="N6" i="32"/>
  <c r="M6" i="32"/>
  <c r="M134" i="32" s="1"/>
  <c r="L6" i="32"/>
  <c r="K6" i="32"/>
  <c r="J6" i="32"/>
  <c r="I6" i="32"/>
  <c r="H6" i="32"/>
  <c r="H134" i="32" s="1"/>
  <c r="G6" i="32"/>
  <c r="F6" i="32"/>
  <c r="E6" i="32"/>
  <c r="S6" i="33"/>
  <c r="V134" i="32" l="1"/>
  <c r="H89" i="31"/>
  <c r="R59" i="22"/>
  <c r="G134" i="32"/>
  <c r="O134" i="32"/>
  <c r="W134" i="32"/>
  <c r="I89" i="31"/>
  <c r="Q89" i="31"/>
  <c r="K59" i="22"/>
  <c r="S59" i="22"/>
  <c r="M41" i="23"/>
  <c r="G29" i="24"/>
  <c r="O29" i="24"/>
  <c r="W29" i="24"/>
  <c r="I27" i="29"/>
  <c r="Q27" i="29"/>
  <c r="K25" i="30"/>
  <c r="S25" i="30"/>
  <c r="M24" i="28"/>
  <c r="N134" i="32"/>
  <c r="P89" i="31"/>
  <c r="J59" i="22"/>
  <c r="L41" i="23"/>
  <c r="N24" i="28"/>
  <c r="V24" i="28"/>
  <c r="M25" i="30"/>
  <c r="G24" i="28"/>
  <c r="W24" i="28"/>
  <c r="Q134" i="32"/>
  <c r="K89" i="31"/>
  <c r="O41" i="23"/>
  <c r="I29" i="24"/>
  <c r="S27" i="29"/>
  <c r="I24" i="28"/>
  <c r="S22" i="27"/>
  <c r="V29" i="24"/>
  <c r="P27" i="29"/>
  <c r="J25" i="30"/>
  <c r="L134" i="32"/>
  <c r="V89" i="31"/>
  <c r="P59" i="22"/>
  <c r="J41" i="23"/>
  <c r="Q59" i="22"/>
  <c r="K41" i="23"/>
  <c r="R134" i="32"/>
  <c r="L89" i="31"/>
  <c r="V59" i="22"/>
  <c r="P41" i="23"/>
  <c r="J29" i="24"/>
  <c r="S134" i="32"/>
  <c r="M89" i="31"/>
  <c r="G59" i="22"/>
  <c r="W59" i="22"/>
  <c r="Q41" i="23"/>
  <c r="K29" i="24"/>
  <c r="O25" i="30"/>
  <c r="N89" i="31"/>
  <c r="H59" i="22"/>
  <c r="R41" i="23"/>
  <c r="L29" i="24"/>
  <c r="V27" i="29"/>
  <c r="P25" i="30"/>
  <c r="J24" i="28"/>
  <c r="I134" i="32"/>
  <c r="S89" i="31"/>
  <c r="M59" i="22"/>
  <c r="G41" i="23"/>
  <c r="W41" i="23"/>
  <c r="Q29" i="24"/>
  <c r="K27" i="29"/>
  <c r="O24" i="28"/>
  <c r="J134" i="32"/>
  <c r="N59" i="22"/>
  <c r="H41" i="23"/>
  <c r="R29" i="24"/>
  <c r="L27" i="29"/>
  <c r="V25" i="30"/>
  <c r="P24" i="28"/>
  <c r="K134" i="32"/>
  <c r="O59" i="22"/>
  <c r="I41" i="23"/>
  <c r="S29" i="24"/>
  <c r="M27" i="29"/>
  <c r="G25" i="30"/>
  <c r="W25" i="30"/>
  <c r="Q24" i="28"/>
  <c r="Y24" i="24"/>
  <c r="Y26" i="24"/>
  <c r="Y14" i="24"/>
  <c r="Y16" i="24"/>
  <c r="Y15" i="24"/>
  <c r="Y19" i="24"/>
  <c r="Y17" i="24"/>
  <c r="Y11" i="24"/>
  <c r="Y12" i="24"/>
  <c r="Y18" i="24"/>
  <c r="Y10" i="24"/>
  <c r="Y13" i="24"/>
  <c r="F9" i="27"/>
  <c r="B9" i="27"/>
  <c r="A133" i="33"/>
  <c r="B133" i="33"/>
  <c r="C133" i="33"/>
  <c r="D133" i="33"/>
  <c r="Y133" i="33" s="1"/>
  <c r="X133" i="33"/>
  <c r="A134" i="33"/>
  <c r="B134" i="33"/>
  <c r="C134" i="33"/>
  <c r="D134" i="33"/>
  <c r="Y134" i="33" s="1"/>
  <c r="X134" i="33"/>
  <c r="A135" i="33"/>
  <c r="B135" i="33"/>
  <c r="C135" i="33"/>
  <c r="D135" i="33"/>
  <c r="Y135" i="33" s="1"/>
  <c r="X135" i="33"/>
  <c r="A136" i="33"/>
  <c r="B136" i="33"/>
  <c r="C136" i="33"/>
  <c r="D136" i="33"/>
  <c r="Y136" i="33" s="1"/>
  <c r="X136" i="33"/>
  <c r="A137" i="33"/>
  <c r="B137" i="33"/>
  <c r="C137" i="33"/>
  <c r="D137" i="33"/>
  <c r="Y137" i="33" s="1"/>
  <c r="X137" i="33"/>
  <c r="A138" i="33"/>
  <c r="B138" i="33"/>
  <c r="C138" i="33"/>
  <c r="D138" i="33"/>
  <c r="Y138" i="33" s="1"/>
  <c r="X138" i="33"/>
  <c r="A139" i="33"/>
  <c r="B139" i="33"/>
  <c r="C139" i="33"/>
  <c r="D139" i="33"/>
  <c r="Y139" i="33" s="1"/>
  <c r="X139" i="33"/>
  <c r="A140" i="33"/>
  <c r="B140" i="33"/>
  <c r="C140" i="33"/>
  <c r="D140" i="33"/>
  <c r="Y140" i="33" s="1"/>
  <c r="X140" i="33"/>
  <c r="A141" i="33"/>
  <c r="B141" i="33"/>
  <c r="C141" i="33"/>
  <c r="D141" i="33"/>
  <c r="Y141" i="33" s="1"/>
  <c r="X141" i="33"/>
  <c r="A142" i="33"/>
  <c r="B142" i="33"/>
  <c r="C142" i="33"/>
  <c r="D142" i="33"/>
  <c r="Y142" i="33" s="1"/>
  <c r="X142" i="33"/>
  <c r="A143" i="33"/>
  <c r="B143" i="33"/>
  <c r="C143" i="33"/>
  <c r="D143" i="33"/>
  <c r="Y143" i="33" s="1"/>
  <c r="X143" i="33"/>
  <c r="A144" i="33"/>
  <c r="B144" i="33"/>
  <c r="C144" i="33"/>
  <c r="D144" i="33"/>
  <c r="Y144" i="33" s="1"/>
  <c r="X144" i="33"/>
  <c r="A145" i="33"/>
  <c r="B145" i="33"/>
  <c r="C145" i="33"/>
  <c r="D145" i="33"/>
  <c r="Y145" i="33" s="1"/>
  <c r="X145" i="33"/>
  <c r="A146" i="33"/>
  <c r="B146" i="33"/>
  <c r="C146" i="33"/>
  <c r="D146" i="33"/>
  <c r="Y146" i="33" s="1"/>
  <c r="X146" i="33"/>
  <c r="A147" i="33"/>
  <c r="B147" i="33"/>
  <c r="C147" i="33"/>
  <c r="D147" i="33"/>
  <c r="Y147" i="33" s="1"/>
  <c r="X147" i="33"/>
  <c r="A148" i="33"/>
  <c r="B148" i="33"/>
  <c r="C148" i="33"/>
  <c r="D148" i="33"/>
  <c r="Y148" i="33" s="1"/>
  <c r="X148" i="33"/>
  <c r="A149" i="33"/>
  <c r="B149" i="33"/>
  <c r="C149" i="33"/>
  <c r="D149" i="33"/>
  <c r="Y149" i="33" s="1"/>
  <c r="X149" i="33"/>
  <c r="A150" i="33"/>
  <c r="B150" i="33"/>
  <c r="C150" i="33"/>
  <c r="D150" i="33"/>
  <c r="Y150" i="33" s="1"/>
  <c r="X150" i="33"/>
  <c r="A151" i="33"/>
  <c r="B151" i="33"/>
  <c r="C151" i="33"/>
  <c r="D151" i="33"/>
  <c r="Y151" i="33" s="1"/>
  <c r="X151" i="33"/>
  <c r="A152" i="33"/>
  <c r="B152" i="33"/>
  <c r="C152" i="33"/>
  <c r="D152" i="33"/>
  <c r="Y152" i="33" s="1"/>
  <c r="X152" i="33"/>
  <c r="A153" i="33"/>
  <c r="B153" i="33"/>
  <c r="C153" i="33"/>
  <c r="D153" i="33"/>
  <c r="Y153" i="33" s="1"/>
  <c r="X153" i="33"/>
  <c r="A154" i="33"/>
  <c r="B154" i="33"/>
  <c r="C154" i="33"/>
  <c r="D154" i="33"/>
  <c r="Y154" i="33" s="1"/>
  <c r="X154" i="33"/>
  <c r="A155" i="33"/>
  <c r="B155" i="33"/>
  <c r="C155" i="33"/>
  <c r="D155" i="33"/>
  <c r="Y155" i="33" s="1"/>
  <c r="X155" i="33"/>
  <c r="A156" i="33"/>
  <c r="B156" i="33"/>
  <c r="C156" i="33"/>
  <c r="D156" i="33"/>
  <c r="Y156" i="33" s="1"/>
  <c r="X156" i="33"/>
  <c r="A157" i="33"/>
  <c r="B157" i="33"/>
  <c r="C157" i="33"/>
  <c r="D157" i="33"/>
  <c r="Y157" i="33" s="1"/>
  <c r="X157" i="33"/>
  <c r="A158" i="33"/>
  <c r="B158" i="33"/>
  <c r="C158" i="33"/>
  <c r="D158" i="33"/>
  <c r="Y158" i="33" s="1"/>
  <c r="X158" i="33"/>
  <c r="A159" i="33"/>
  <c r="B159" i="33"/>
  <c r="C159" i="33"/>
  <c r="D159" i="33"/>
  <c r="Y159" i="33" s="1"/>
  <c r="X159" i="33"/>
  <c r="A160" i="33"/>
  <c r="B160" i="33"/>
  <c r="C160" i="33"/>
  <c r="D160" i="33"/>
  <c r="Y160" i="33" s="1"/>
  <c r="X160" i="33"/>
  <c r="A161" i="33"/>
  <c r="B161" i="33"/>
  <c r="C161" i="33"/>
  <c r="D161" i="33"/>
  <c r="Y161" i="33" s="1"/>
  <c r="X161" i="33"/>
  <c r="A162" i="33"/>
  <c r="B162" i="33"/>
  <c r="C162" i="33"/>
  <c r="D162" i="33"/>
  <c r="Y162" i="33" s="1"/>
  <c r="X162" i="33"/>
  <c r="A163" i="33"/>
  <c r="B163" i="33"/>
  <c r="C163" i="33"/>
  <c r="D163" i="33"/>
  <c r="Y163" i="33" s="1"/>
  <c r="X163" i="33"/>
  <c r="A164" i="33"/>
  <c r="B164" i="33"/>
  <c r="C164" i="33"/>
  <c r="D164" i="33"/>
  <c r="Y164" i="33" s="1"/>
  <c r="X164" i="33"/>
  <c r="A165" i="33"/>
  <c r="B165" i="33"/>
  <c r="C165" i="33"/>
  <c r="D165" i="33"/>
  <c r="Y165" i="33" s="1"/>
  <c r="X165" i="33"/>
  <c r="A166" i="33"/>
  <c r="B166" i="33"/>
  <c r="C166" i="33"/>
  <c r="D166" i="33"/>
  <c r="Y166" i="33" s="1"/>
  <c r="X166" i="33"/>
  <c r="A167" i="33"/>
  <c r="B167" i="33"/>
  <c r="C167" i="33"/>
  <c r="D167" i="33"/>
  <c r="Y167" i="33" s="1"/>
  <c r="X167" i="33"/>
  <c r="A168" i="33"/>
  <c r="B168" i="33"/>
  <c r="C168" i="33"/>
  <c r="D168" i="33"/>
  <c r="Y168" i="33" s="1"/>
  <c r="X168" i="33"/>
  <c r="A169" i="33"/>
  <c r="B169" i="33"/>
  <c r="C169" i="33"/>
  <c r="D169" i="33"/>
  <c r="Y169" i="33" s="1"/>
  <c r="X169" i="33"/>
  <c r="A170" i="33"/>
  <c r="B170" i="33"/>
  <c r="C170" i="33"/>
  <c r="D170" i="33"/>
  <c r="Y170" i="33" s="1"/>
  <c r="X170" i="33"/>
  <c r="A171" i="33"/>
  <c r="B171" i="33"/>
  <c r="C171" i="33"/>
  <c r="D171" i="33"/>
  <c r="Y171" i="33" s="1"/>
  <c r="X171" i="33"/>
  <c r="A172" i="33"/>
  <c r="B172" i="33"/>
  <c r="C172" i="33"/>
  <c r="D172" i="33"/>
  <c r="Y172" i="33" s="1"/>
  <c r="X172" i="33"/>
  <c r="A173" i="33"/>
  <c r="B173" i="33"/>
  <c r="C173" i="33"/>
  <c r="D173" i="33"/>
  <c r="Y173" i="33" s="1"/>
  <c r="X173" i="33"/>
  <c r="A174" i="33"/>
  <c r="B174" i="33"/>
  <c r="C174" i="33"/>
  <c r="D174" i="33"/>
  <c r="Y174" i="33" s="1"/>
  <c r="X174" i="33"/>
  <c r="A175" i="33"/>
  <c r="B175" i="33"/>
  <c r="C175" i="33"/>
  <c r="D175" i="33"/>
  <c r="Y175" i="33" s="1"/>
  <c r="X175" i="33"/>
  <c r="A176" i="33"/>
  <c r="B176" i="33"/>
  <c r="C176" i="33"/>
  <c r="D176" i="33"/>
  <c r="Y176" i="33" s="1"/>
  <c r="X176" i="33"/>
  <c r="A177" i="33"/>
  <c r="B177" i="33"/>
  <c r="C177" i="33"/>
  <c r="D177" i="33"/>
  <c r="Y177" i="33" s="1"/>
  <c r="X177" i="33"/>
  <c r="A178" i="33"/>
  <c r="B178" i="33"/>
  <c r="C178" i="33"/>
  <c r="D178" i="33"/>
  <c r="Y178" i="33" s="1"/>
  <c r="X178" i="33"/>
  <c r="A179" i="33"/>
  <c r="B179" i="33"/>
  <c r="C179" i="33"/>
  <c r="D179" i="33"/>
  <c r="Y179" i="33" s="1"/>
  <c r="X179" i="33"/>
  <c r="A180" i="33"/>
  <c r="B180" i="33"/>
  <c r="C180" i="33"/>
  <c r="D180" i="33"/>
  <c r="Y180" i="33" s="1"/>
  <c r="X180" i="33"/>
  <c r="A181" i="33"/>
  <c r="B181" i="33"/>
  <c r="C181" i="33"/>
  <c r="D181" i="33"/>
  <c r="Y181" i="33" s="1"/>
  <c r="X181" i="33"/>
  <c r="A182" i="33"/>
  <c r="B182" i="33"/>
  <c r="C182" i="33"/>
  <c r="D182" i="33"/>
  <c r="Y182" i="33" s="1"/>
  <c r="X182" i="33"/>
  <c r="A183" i="33"/>
  <c r="B183" i="33"/>
  <c r="C183" i="33"/>
  <c r="D183" i="33"/>
  <c r="Y183" i="33" s="1"/>
  <c r="X183" i="33"/>
  <c r="A184" i="33"/>
  <c r="B184" i="33"/>
  <c r="C184" i="33"/>
  <c r="D184" i="33"/>
  <c r="Y184" i="33" s="1"/>
  <c r="X184" i="33"/>
  <c r="A185" i="33"/>
  <c r="B185" i="33"/>
  <c r="C185" i="33"/>
  <c r="D185" i="33"/>
  <c r="Y185" i="33" s="1"/>
  <c r="X185" i="33"/>
  <c r="A186" i="33"/>
  <c r="B186" i="33"/>
  <c r="C186" i="33"/>
  <c r="D186" i="33"/>
  <c r="Y186" i="33" s="1"/>
  <c r="X186" i="33"/>
  <c r="A187" i="33"/>
  <c r="B187" i="33"/>
  <c r="C187" i="33"/>
  <c r="D187" i="33"/>
  <c r="Y187" i="33" s="1"/>
  <c r="X187" i="33"/>
  <c r="A188" i="33"/>
  <c r="B188" i="33"/>
  <c r="C188" i="33"/>
  <c r="D188" i="33"/>
  <c r="Y188" i="33" s="1"/>
  <c r="X188" i="33"/>
  <c r="A189" i="33"/>
  <c r="B189" i="33"/>
  <c r="C189" i="33"/>
  <c r="D189" i="33"/>
  <c r="Y189" i="33" s="1"/>
  <c r="X189" i="33"/>
  <c r="A190" i="33"/>
  <c r="B190" i="33"/>
  <c r="C190" i="33"/>
  <c r="D190" i="33"/>
  <c r="Y190" i="33" s="1"/>
  <c r="X190" i="33"/>
  <c r="A191" i="33"/>
  <c r="B191" i="33"/>
  <c r="C191" i="33"/>
  <c r="D191" i="33"/>
  <c r="Y191" i="33" s="1"/>
  <c r="X191" i="33"/>
  <c r="A192" i="33"/>
  <c r="B192" i="33"/>
  <c r="C192" i="33"/>
  <c r="D192" i="33"/>
  <c r="Y192" i="33" s="1"/>
  <c r="X192" i="33"/>
  <c r="A193" i="33"/>
  <c r="B193" i="33"/>
  <c r="C193" i="33"/>
  <c r="D193" i="33"/>
  <c r="Y193" i="33" s="1"/>
  <c r="X193" i="33"/>
  <c r="A194" i="33"/>
  <c r="B194" i="33"/>
  <c r="C194" i="33"/>
  <c r="D194" i="33"/>
  <c r="Y194" i="33" s="1"/>
  <c r="X194" i="33"/>
  <c r="A195" i="33"/>
  <c r="B195" i="33"/>
  <c r="C195" i="33"/>
  <c r="D195" i="33"/>
  <c r="Y195" i="33" s="1"/>
  <c r="X195" i="33"/>
  <c r="A196" i="33"/>
  <c r="B196" i="33"/>
  <c r="C196" i="33"/>
  <c r="D196" i="33"/>
  <c r="Y196" i="33" s="1"/>
  <c r="X196" i="33"/>
  <c r="A197" i="33"/>
  <c r="B197" i="33"/>
  <c r="C197" i="33"/>
  <c r="D197" i="33"/>
  <c r="Y197" i="33" s="1"/>
  <c r="X197" i="33"/>
  <c r="A198" i="33"/>
  <c r="B198" i="33"/>
  <c r="C198" i="33"/>
  <c r="D198" i="33"/>
  <c r="Y198" i="33" s="1"/>
  <c r="X198" i="33"/>
  <c r="A199" i="33"/>
  <c r="B199" i="33"/>
  <c r="C199" i="33"/>
  <c r="D199" i="33"/>
  <c r="Y199" i="33" s="1"/>
  <c r="X199" i="33"/>
  <c r="A200" i="33"/>
  <c r="B200" i="33"/>
  <c r="C200" i="33"/>
  <c r="D200" i="33"/>
  <c r="Y200" i="33" s="1"/>
  <c r="X200" i="33"/>
  <c r="A201" i="33"/>
  <c r="B201" i="33"/>
  <c r="C201" i="33"/>
  <c r="D201" i="33"/>
  <c r="Y201" i="33" s="1"/>
  <c r="X201" i="33"/>
  <c r="A202" i="33"/>
  <c r="B202" i="33"/>
  <c r="C202" i="33"/>
  <c r="D202" i="33"/>
  <c r="Y202" i="33" s="1"/>
  <c r="X202" i="33"/>
  <c r="A203" i="33"/>
  <c r="B203" i="33"/>
  <c r="C203" i="33"/>
  <c r="D203" i="33"/>
  <c r="Y203" i="33" s="1"/>
  <c r="X203" i="33"/>
  <c r="A204" i="33"/>
  <c r="B204" i="33"/>
  <c r="C204" i="33"/>
  <c r="D204" i="33"/>
  <c r="Y204" i="33" s="1"/>
  <c r="X204" i="33"/>
  <c r="A205" i="33"/>
  <c r="B205" i="33"/>
  <c r="C205" i="33"/>
  <c r="D205" i="33"/>
  <c r="Y205" i="33" s="1"/>
  <c r="X205" i="33"/>
  <c r="A206" i="33"/>
  <c r="B206" i="33"/>
  <c r="C206" i="33"/>
  <c r="D206" i="33"/>
  <c r="Y206" i="33" s="1"/>
  <c r="X206" i="33"/>
  <c r="A207" i="33"/>
  <c r="B207" i="33"/>
  <c r="C207" i="33"/>
  <c r="D207" i="33"/>
  <c r="Y207" i="33" s="1"/>
  <c r="X207" i="33"/>
  <c r="A208" i="33"/>
  <c r="B208" i="33"/>
  <c r="C208" i="33"/>
  <c r="D208" i="33"/>
  <c r="X208" i="33"/>
  <c r="U222" i="33"/>
  <c r="R222" i="33"/>
  <c r="R221" i="33"/>
  <c r="U220" i="33"/>
  <c r="R220" i="33"/>
  <c r="R219" i="33"/>
  <c r="U218" i="33"/>
  <c r="R218" i="33"/>
  <c r="R217" i="33"/>
  <c r="U216" i="33"/>
  <c r="R216" i="33"/>
  <c r="R215" i="33"/>
  <c r="U214" i="33"/>
  <c r="R214" i="33"/>
  <c r="R213" i="33"/>
  <c r="U212" i="33"/>
  <c r="R212" i="33"/>
  <c r="R211" i="33"/>
  <c r="E211" i="33"/>
  <c r="X132" i="33"/>
  <c r="D132" i="33"/>
  <c r="Y132" i="33" s="1"/>
  <c r="C132" i="33"/>
  <c r="B132" i="33"/>
  <c r="A132" i="33"/>
  <c r="X131" i="33"/>
  <c r="D131" i="33"/>
  <c r="Y131" i="33" s="1"/>
  <c r="C131" i="33"/>
  <c r="B131" i="33"/>
  <c r="A131" i="33"/>
  <c r="X130" i="33"/>
  <c r="D130" i="33"/>
  <c r="Y130" i="33" s="1"/>
  <c r="C130" i="33"/>
  <c r="B130" i="33"/>
  <c r="A130" i="33"/>
  <c r="X129" i="33"/>
  <c r="D129" i="33"/>
  <c r="Y129" i="33" s="1"/>
  <c r="C129" i="33"/>
  <c r="B129" i="33"/>
  <c r="A129" i="33"/>
  <c r="X128" i="33"/>
  <c r="D128" i="33"/>
  <c r="Y128" i="33" s="1"/>
  <c r="C128" i="33"/>
  <c r="B128" i="33"/>
  <c r="A128" i="33"/>
  <c r="X127" i="33"/>
  <c r="D127" i="33"/>
  <c r="Y127" i="33" s="1"/>
  <c r="C127" i="33"/>
  <c r="B127" i="33"/>
  <c r="A127" i="33"/>
  <c r="X126" i="33"/>
  <c r="D126" i="33"/>
  <c r="Y126" i="33" s="1"/>
  <c r="C126" i="33"/>
  <c r="B126" i="33"/>
  <c r="A126" i="33"/>
  <c r="X125" i="33"/>
  <c r="D125" i="33"/>
  <c r="Y125" i="33" s="1"/>
  <c r="C125" i="33"/>
  <c r="B125" i="33"/>
  <c r="A125" i="33"/>
  <c r="X124" i="33"/>
  <c r="D124" i="33"/>
  <c r="Y124" i="33" s="1"/>
  <c r="C124" i="33"/>
  <c r="B124" i="33"/>
  <c r="A124" i="33"/>
  <c r="X123" i="33"/>
  <c r="D123" i="33"/>
  <c r="Y123" i="33" s="1"/>
  <c r="C123" i="33"/>
  <c r="B123" i="33"/>
  <c r="A123" i="33"/>
  <c r="X122" i="33"/>
  <c r="D122" i="33"/>
  <c r="Y122" i="33" s="1"/>
  <c r="C122" i="33"/>
  <c r="B122" i="33"/>
  <c r="A122" i="33"/>
  <c r="X121" i="33"/>
  <c r="D121" i="33"/>
  <c r="Y121" i="33" s="1"/>
  <c r="C121" i="33"/>
  <c r="B121" i="33"/>
  <c r="A121" i="33"/>
  <c r="X120" i="33"/>
  <c r="D120" i="33"/>
  <c r="Y120" i="33" s="1"/>
  <c r="C120" i="33"/>
  <c r="B120" i="33"/>
  <c r="A120" i="33"/>
  <c r="X119" i="33"/>
  <c r="D119" i="33"/>
  <c r="Y119" i="33" s="1"/>
  <c r="C119" i="33"/>
  <c r="B119" i="33"/>
  <c r="A119" i="33"/>
  <c r="X118" i="33"/>
  <c r="D118" i="33"/>
  <c r="Y118" i="33" s="1"/>
  <c r="C118" i="33"/>
  <c r="B118" i="33"/>
  <c r="A118" i="33"/>
  <c r="X117" i="33"/>
  <c r="D117" i="33"/>
  <c r="Y117" i="33" s="1"/>
  <c r="C117" i="33"/>
  <c r="B117" i="33"/>
  <c r="A117" i="33"/>
  <c r="X116" i="33"/>
  <c r="D116" i="33"/>
  <c r="Y116" i="33" s="1"/>
  <c r="C116" i="33"/>
  <c r="B116" i="33"/>
  <c r="A116" i="33"/>
  <c r="X115" i="33"/>
  <c r="D115" i="33"/>
  <c r="Y115" i="33" s="1"/>
  <c r="C115" i="33"/>
  <c r="B115" i="33"/>
  <c r="A115" i="33"/>
  <c r="X114" i="33"/>
  <c r="D114" i="33"/>
  <c r="Y114" i="33" s="1"/>
  <c r="C114" i="33"/>
  <c r="B114" i="33"/>
  <c r="A114" i="33"/>
  <c r="X113" i="33"/>
  <c r="D113" i="33"/>
  <c r="Y113" i="33" s="1"/>
  <c r="C113" i="33"/>
  <c r="B113" i="33"/>
  <c r="A113" i="33"/>
  <c r="X112" i="33"/>
  <c r="D112" i="33"/>
  <c r="Y112" i="33" s="1"/>
  <c r="C112" i="33"/>
  <c r="B112" i="33"/>
  <c r="A112" i="33"/>
  <c r="X111" i="33"/>
  <c r="D111" i="33"/>
  <c r="Y111" i="33" s="1"/>
  <c r="C111" i="33"/>
  <c r="B111" i="33"/>
  <c r="A111" i="33"/>
  <c r="X110" i="33"/>
  <c r="D110" i="33"/>
  <c r="Y110" i="33" s="1"/>
  <c r="C110" i="33"/>
  <c r="B110" i="33"/>
  <c r="A110" i="33"/>
  <c r="X109" i="33"/>
  <c r="D109" i="33"/>
  <c r="Y109" i="33" s="1"/>
  <c r="C109" i="33"/>
  <c r="B109" i="33"/>
  <c r="A109" i="33"/>
  <c r="X108" i="33"/>
  <c r="D108" i="33"/>
  <c r="Y108" i="33" s="1"/>
  <c r="C108" i="33"/>
  <c r="B108" i="33"/>
  <c r="A108" i="33"/>
  <c r="X107" i="33"/>
  <c r="D107" i="33"/>
  <c r="Y107" i="33" s="1"/>
  <c r="C107" i="33"/>
  <c r="B107" i="33"/>
  <c r="A107" i="33"/>
  <c r="X106" i="33"/>
  <c r="D106" i="33"/>
  <c r="Y106" i="33" s="1"/>
  <c r="C106" i="33"/>
  <c r="B106" i="33"/>
  <c r="A106" i="33"/>
  <c r="X105" i="33"/>
  <c r="D105" i="33"/>
  <c r="Y105" i="33" s="1"/>
  <c r="C105" i="33"/>
  <c r="B105" i="33"/>
  <c r="A105" i="33"/>
  <c r="X104" i="33"/>
  <c r="D104" i="33"/>
  <c r="Y104" i="33" s="1"/>
  <c r="C104" i="33"/>
  <c r="B104" i="33"/>
  <c r="A104" i="33"/>
  <c r="X103" i="33"/>
  <c r="D103" i="33"/>
  <c r="Y103" i="33" s="1"/>
  <c r="C103" i="33"/>
  <c r="B103" i="33"/>
  <c r="A103" i="33"/>
  <c r="X102" i="33"/>
  <c r="D102" i="33"/>
  <c r="Y102" i="33" s="1"/>
  <c r="C102" i="33"/>
  <c r="B102" i="33"/>
  <c r="A102" i="33"/>
  <c r="X101" i="33"/>
  <c r="D101" i="33"/>
  <c r="Y101" i="33" s="1"/>
  <c r="C101" i="33"/>
  <c r="B101" i="33"/>
  <c r="A101" i="33"/>
  <c r="X100" i="33"/>
  <c r="D100" i="33"/>
  <c r="Y100" i="33" s="1"/>
  <c r="C100" i="33"/>
  <c r="B100" i="33"/>
  <c r="A100" i="33"/>
  <c r="X99" i="33"/>
  <c r="D99" i="33"/>
  <c r="Y99" i="33" s="1"/>
  <c r="C99" i="33"/>
  <c r="B99" i="33"/>
  <c r="A99" i="33"/>
  <c r="X98" i="33"/>
  <c r="D98" i="33"/>
  <c r="Y98" i="33" s="1"/>
  <c r="C98" i="33"/>
  <c r="B98" i="33"/>
  <c r="A98" i="33"/>
  <c r="X97" i="33"/>
  <c r="D97" i="33"/>
  <c r="Y97" i="33" s="1"/>
  <c r="C97" i="33"/>
  <c r="B97" i="33"/>
  <c r="A97" i="33"/>
  <c r="X96" i="33"/>
  <c r="D96" i="33"/>
  <c r="Y96" i="33" s="1"/>
  <c r="C96" i="33"/>
  <c r="B96" i="33"/>
  <c r="A96" i="33"/>
  <c r="X95" i="33"/>
  <c r="D95" i="33"/>
  <c r="Y95" i="33" s="1"/>
  <c r="C95" i="33"/>
  <c r="B95" i="33"/>
  <c r="A95" i="33"/>
  <c r="X94" i="33"/>
  <c r="D94" i="33"/>
  <c r="Y94" i="33" s="1"/>
  <c r="C94" i="33"/>
  <c r="B94" i="33"/>
  <c r="A94" i="33"/>
  <c r="X93" i="33"/>
  <c r="D93" i="33"/>
  <c r="Y93" i="33" s="1"/>
  <c r="C93" i="33"/>
  <c r="B93" i="33"/>
  <c r="A93" i="33"/>
  <c r="X92" i="33"/>
  <c r="D92" i="33"/>
  <c r="Y92" i="33" s="1"/>
  <c r="C92" i="33"/>
  <c r="B92" i="33"/>
  <c r="A92" i="33"/>
  <c r="X91" i="33"/>
  <c r="D91" i="33"/>
  <c r="Y91" i="33" s="1"/>
  <c r="C91" i="33"/>
  <c r="B91" i="33"/>
  <c r="A91" i="33"/>
  <c r="X90" i="33"/>
  <c r="D90" i="33"/>
  <c r="Y90" i="33" s="1"/>
  <c r="C90" i="33"/>
  <c r="B90" i="33"/>
  <c r="A90" i="33"/>
  <c r="X89" i="33"/>
  <c r="D89" i="33"/>
  <c r="Y89" i="33" s="1"/>
  <c r="C89" i="33"/>
  <c r="B89" i="33"/>
  <c r="A89" i="33"/>
  <c r="X88" i="33"/>
  <c r="D88" i="33"/>
  <c r="Y88" i="33" s="1"/>
  <c r="C88" i="33"/>
  <c r="B88" i="33"/>
  <c r="A88" i="33"/>
  <c r="X87" i="33"/>
  <c r="D87" i="33"/>
  <c r="Y87" i="33" s="1"/>
  <c r="C87" i="33"/>
  <c r="B87" i="33"/>
  <c r="A87" i="33"/>
  <c r="X86" i="33"/>
  <c r="D86" i="33"/>
  <c r="Y86" i="33" s="1"/>
  <c r="C86" i="33"/>
  <c r="B86" i="33"/>
  <c r="A86" i="33"/>
  <c r="X85" i="33"/>
  <c r="D85" i="33"/>
  <c r="Y85" i="33" s="1"/>
  <c r="C85" i="33"/>
  <c r="B85" i="33"/>
  <c r="A85" i="33"/>
  <c r="X84" i="33"/>
  <c r="D84" i="33"/>
  <c r="Y84" i="33" s="1"/>
  <c r="C84" i="33"/>
  <c r="B84" i="33"/>
  <c r="A84" i="33"/>
  <c r="X83" i="33"/>
  <c r="D83" i="33"/>
  <c r="Y83" i="33" s="1"/>
  <c r="C83" i="33"/>
  <c r="B83" i="33"/>
  <c r="A83" i="33"/>
  <c r="X82" i="33"/>
  <c r="D82" i="33"/>
  <c r="Y82" i="33" s="1"/>
  <c r="C82" i="33"/>
  <c r="B82" i="33"/>
  <c r="A82" i="33"/>
  <c r="X81" i="33"/>
  <c r="D81" i="33"/>
  <c r="Y81" i="33" s="1"/>
  <c r="C81" i="33"/>
  <c r="B81" i="33"/>
  <c r="A81" i="33"/>
  <c r="X80" i="33"/>
  <c r="D80" i="33"/>
  <c r="Y80" i="33" s="1"/>
  <c r="C80" i="33"/>
  <c r="B80" i="33"/>
  <c r="A80" i="33"/>
  <c r="X79" i="33"/>
  <c r="D79" i="33"/>
  <c r="Y79" i="33" s="1"/>
  <c r="C79" i="33"/>
  <c r="B79" i="33"/>
  <c r="A79" i="33"/>
  <c r="X78" i="33"/>
  <c r="D78" i="33"/>
  <c r="Y78" i="33" s="1"/>
  <c r="C78" i="33"/>
  <c r="B78" i="33"/>
  <c r="A78" i="33"/>
  <c r="X77" i="33"/>
  <c r="D77" i="33"/>
  <c r="Y77" i="33" s="1"/>
  <c r="C77" i="33"/>
  <c r="B77" i="33"/>
  <c r="A77" i="33"/>
  <c r="X76" i="33"/>
  <c r="D76" i="33"/>
  <c r="Y76" i="33" s="1"/>
  <c r="C76" i="33"/>
  <c r="B76" i="33"/>
  <c r="A76" i="33"/>
  <c r="X75" i="33"/>
  <c r="D75" i="33"/>
  <c r="Y75" i="33" s="1"/>
  <c r="C75" i="33"/>
  <c r="B75" i="33"/>
  <c r="A75" i="33"/>
  <c r="X74" i="33"/>
  <c r="D74" i="33"/>
  <c r="Y74" i="33" s="1"/>
  <c r="C74" i="33"/>
  <c r="B74" i="33"/>
  <c r="A74" i="33"/>
  <c r="X73" i="33"/>
  <c r="D73" i="33"/>
  <c r="Y73" i="33" s="1"/>
  <c r="C73" i="33"/>
  <c r="B73" i="33"/>
  <c r="A73" i="33"/>
  <c r="X72" i="33"/>
  <c r="D72" i="33"/>
  <c r="Y72" i="33" s="1"/>
  <c r="C72" i="33"/>
  <c r="B72" i="33"/>
  <c r="A72" i="33"/>
  <c r="X71" i="33"/>
  <c r="D71" i="33"/>
  <c r="Y71" i="33" s="1"/>
  <c r="C71" i="33"/>
  <c r="B71" i="33"/>
  <c r="A71" i="33"/>
  <c r="X70" i="33"/>
  <c r="D70" i="33"/>
  <c r="Y70" i="33" s="1"/>
  <c r="C70" i="33"/>
  <c r="B70" i="33"/>
  <c r="A70" i="33"/>
  <c r="X69" i="33"/>
  <c r="D69" i="33"/>
  <c r="Y69" i="33" s="1"/>
  <c r="C69" i="33"/>
  <c r="B69" i="33"/>
  <c r="A69" i="33"/>
  <c r="X68" i="33"/>
  <c r="D68" i="33"/>
  <c r="Y68" i="33" s="1"/>
  <c r="C68" i="33"/>
  <c r="B68" i="33"/>
  <c r="A68" i="33"/>
  <c r="X67" i="33"/>
  <c r="D67" i="33"/>
  <c r="Y67" i="33" s="1"/>
  <c r="C67" i="33"/>
  <c r="B67" i="33"/>
  <c r="A67" i="33"/>
  <c r="X66" i="33"/>
  <c r="D66" i="33"/>
  <c r="Y66" i="33" s="1"/>
  <c r="C66" i="33"/>
  <c r="B66" i="33"/>
  <c r="A66" i="33"/>
  <c r="X65" i="33"/>
  <c r="D65" i="33"/>
  <c r="Y65" i="33" s="1"/>
  <c r="C65" i="33"/>
  <c r="B65" i="33"/>
  <c r="A65" i="33"/>
  <c r="X64" i="33"/>
  <c r="D64" i="33"/>
  <c r="Y64" i="33" s="1"/>
  <c r="C64" i="33"/>
  <c r="B64" i="33"/>
  <c r="A64" i="33"/>
  <c r="X63" i="33"/>
  <c r="D63" i="33"/>
  <c r="Y63" i="33" s="1"/>
  <c r="C63" i="33"/>
  <c r="B63" i="33"/>
  <c r="A63" i="33"/>
  <c r="X62" i="33"/>
  <c r="D62" i="33"/>
  <c r="Y62" i="33" s="1"/>
  <c r="C62" i="33"/>
  <c r="B62" i="33"/>
  <c r="A62" i="33"/>
  <c r="X61" i="33"/>
  <c r="D61" i="33"/>
  <c r="Y61" i="33" s="1"/>
  <c r="C61" i="33"/>
  <c r="B61" i="33"/>
  <c r="A61" i="33"/>
  <c r="X60" i="33"/>
  <c r="D60" i="33"/>
  <c r="Y60" i="33" s="1"/>
  <c r="C60" i="33"/>
  <c r="B60" i="33"/>
  <c r="A60" i="33"/>
  <c r="X59" i="33"/>
  <c r="D59" i="33"/>
  <c r="Y59" i="33" s="1"/>
  <c r="C59" i="33"/>
  <c r="B59" i="33"/>
  <c r="A59" i="33"/>
  <c r="X58" i="33"/>
  <c r="D58" i="33"/>
  <c r="Y58" i="33" s="1"/>
  <c r="C58" i="33"/>
  <c r="B58" i="33"/>
  <c r="A58" i="33"/>
  <c r="X57" i="33"/>
  <c r="D57" i="33"/>
  <c r="Y57" i="33" s="1"/>
  <c r="C57" i="33"/>
  <c r="B57" i="33"/>
  <c r="A57" i="33"/>
  <c r="X56" i="33"/>
  <c r="D56" i="33"/>
  <c r="Y56" i="33" s="1"/>
  <c r="C56" i="33"/>
  <c r="B56" i="33"/>
  <c r="A56" i="33"/>
  <c r="X55" i="33"/>
  <c r="D55" i="33"/>
  <c r="Y55" i="33" s="1"/>
  <c r="C55" i="33"/>
  <c r="B55" i="33"/>
  <c r="A55" i="33"/>
  <c r="X54" i="33"/>
  <c r="D54" i="33"/>
  <c r="Y54" i="33" s="1"/>
  <c r="C54" i="33"/>
  <c r="B54" i="33"/>
  <c r="A54" i="33"/>
  <c r="X53" i="33"/>
  <c r="D53" i="33"/>
  <c r="Y53" i="33" s="1"/>
  <c r="C53" i="33"/>
  <c r="B53" i="33"/>
  <c r="A53" i="33"/>
  <c r="X52" i="33"/>
  <c r="D52" i="33"/>
  <c r="Y52" i="33" s="1"/>
  <c r="C52" i="33"/>
  <c r="B52" i="33"/>
  <c r="A52" i="33"/>
  <c r="X51" i="33"/>
  <c r="D51" i="33"/>
  <c r="Y51" i="33" s="1"/>
  <c r="C51" i="33"/>
  <c r="B51" i="33"/>
  <c r="A51" i="33"/>
  <c r="X50" i="33"/>
  <c r="D50" i="33"/>
  <c r="Y50" i="33" s="1"/>
  <c r="C50" i="33"/>
  <c r="B50" i="33"/>
  <c r="A50" i="33"/>
  <c r="X49" i="33"/>
  <c r="D49" i="33"/>
  <c r="Y49" i="33" s="1"/>
  <c r="C49" i="33"/>
  <c r="B49" i="33"/>
  <c r="A49" i="33"/>
  <c r="X48" i="33"/>
  <c r="D48" i="33"/>
  <c r="Y48" i="33" s="1"/>
  <c r="C48" i="33"/>
  <c r="B48" i="33"/>
  <c r="A48" i="33"/>
  <c r="X47" i="33"/>
  <c r="D47" i="33"/>
  <c r="Y47" i="33" s="1"/>
  <c r="C47" i="33"/>
  <c r="B47" i="33"/>
  <c r="A47" i="33"/>
  <c r="X46" i="33"/>
  <c r="D46" i="33"/>
  <c r="Y46" i="33" s="1"/>
  <c r="C46" i="33"/>
  <c r="B46" i="33"/>
  <c r="A46" i="33"/>
  <c r="X45" i="33"/>
  <c r="D45" i="33"/>
  <c r="Y45" i="33" s="1"/>
  <c r="C45" i="33"/>
  <c r="B45" i="33"/>
  <c r="A45" i="33"/>
  <c r="X44" i="33"/>
  <c r="D44" i="33"/>
  <c r="Y44" i="33" s="1"/>
  <c r="C44" i="33"/>
  <c r="B44" i="33"/>
  <c r="A44" i="33"/>
  <c r="X43" i="33"/>
  <c r="D43" i="33"/>
  <c r="Y43" i="33" s="1"/>
  <c r="C43" i="33"/>
  <c r="B43" i="33"/>
  <c r="A43" i="33"/>
  <c r="X42" i="33"/>
  <c r="D42" i="33"/>
  <c r="Y42" i="33" s="1"/>
  <c r="C42" i="33"/>
  <c r="B42" i="33"/>
  <c r="A42" i="33"/>
  <c r="X41" i="33"/>
  <c r="D41" i="33"/>
  <c r="Y41" i="33" s="1"/>
  <c r="C41" i="33"/>
  <c r="B41" i="33"/>
  <c r="A41" i="33"/>
  <c r="X40" i="33"/>
  <c r="D40" i="33"/>
  <c r="Y40" i="33" s="1"/>
  <c r="C40" i="33"/>
  <c r="B40" i="33"/>
  <c r="A40" i="33"/>
  <c r="X39" i="33"/>
  <c r="D39" i="33"/>
  <c r="C39" i="33"/>
  <c r="B39" i="33"/>
  <c r="A39" i="33"/>
  <c r="X38" i="33"/>
  <c r="D38" i="33"/>
  <c r="C38" i="33"/>
  <c r="B38" i="33"/>
  <c r="A38" i="33"/>
  <c r="X37" i="33"/>
  <c r="D37" i="33"/>
  <c r="C37" i="33"/>
  <c r="B37" i="33"/>
  <c r="A37" i="33"/>
  <c r="X36" i="33"/>
  <c r="D36" i="33"/>
  <c r="C36" i="33"/>
  <c r="B36" i="33"/>
  <c r="A36" i="33"/>
  <c r="X35" i="33"/>
  <c r="D35" i="33"/>
  <c r="C35" i="33"/>
  <c r="B35" i="33"/>
  <c r="A35" i="33"/>
  <c r="X34" i="33"/>
  <c r="D34" i="33"/>
  <c r="C34" i="33"/>
  <c r="B34" i="33"/>
  <c r="A34" i="33"/>
  <c r="X33" i="33"/>
  <c r="D33" i="33"/>
  <c r="C33" i="33"/>
  <c r="B33" i="33"/>
  <c r="A33" i="33"/>
  <c r="X32" i="33"/>
  <c r="D32" i="33"/>
  <c r="C32" i="33"/>
  <c r="B32" i="33"/>
  <c r="A32" i="33"/>
  <c r="X31" i="33"/>
  <c r="D31" i="33"/>
  <c r="C31" i="33"/>
  <c r="B31" i="33"/>
  <c r="A31" i="33"/>
  <c r="X30" i="33"/>
  <c r="D30" i="33"/>
  <c r="C30" i="33"/>
  <c r="B30" i="33"/>
  <c r="A30" i="33"/>
  <c r="X29" i="33"/>
  <c r="D29" i="33"/>
  <c r="C29" i="33"/>
  <c r="B29" i="33"/>
  <c r="A29" i="33"/>
  <c r="X28" i="33"/>
  <c r="D28" i="33"/>
  <c r="C28" i="33"/>
  <c r="B28" i="33"/>
  <c r="A28" i="33"/>
  <c r="X27" i="33"/>
  <c r="D27" i="33"/>
  <c r="C27" i="33"/>
  <c r="B27" i="33"/>
  <c r="A27" i="33"/>
  <c r="X26" i="33"/>
  <c r="D26" i="33"/>
  <c r="C26" i="33"/>
  <c r="B26" i="33"/>
  <c r="A26" i="33"/>
  <c r="X25" i="33"/>
  <c r="D25" i="33"/>
  <c r="C25" i="33"/>
  <c r="B25" i="33"/>
  <c r="A25" i="33"/>
  <c r="X24" i="33"/>
  <c r="D24" i="33"/>
  <c r="C24" i="33"/>
  <c r="B24" i="33"/>
  <c r="A24" i="33"/>
  <c r="X23" i="33"/>
  <c r="D23" i="33"/>
  <c r="C23" i="33"/>
  <c r="B23" i="33"/>
  <c r="A23" i="33"/>
  <c r="X22" i="33"/>
  <c r="D22" i="33"/>
  <c r="C22" i="33"/>
  <c r="B22" i="33"/>
  <c r="A22" i="33"/>
  <c r="X21" i="33"/>
  <c r="D21" i="33"/>
  <c r="C21" i="33"/>
  <c r="B21" i="33"/>
  <c r="A21" i="33"/>
  <c r="X20" i="33"/>
  <c r="D20" i="33"/>
  <c r="C20" i="33"/>
  <c r="B20" i="33"/>
  <c r="A20" i="33"/>
  <c r="X19" i="33"/>
  <c r="D19" i="33"/>
  <c r="C19" i="33"/>
  <c r="B19" i="33"/>
  <c r="A19" i="33"/>
  <c r="X18" i="33"/>
  <c r="D18" i="33"/>
  <c r="C18" i="33"/>
  <c r="B18" i="33"/>
  <c r="A18" i="33"/>
  <c r="X17" i="33"/>
  <c r="D17" i="33"/>
  <c r="C17" i="33"/>
  <c r="B17" i="33"/>
  <c r="A17" i="33"/>
  <c r="X16" i="33"/>
  <c r="D16" i="33"/>
  <c r="C16" i="33"/>
  <c r="B16" i="33"/>
  <c r="A16" i="33"/>
  <c r="X15" i="33"/>
  <c r="D15" i="33"/>
  <c r="C15" i="33"/>
  <c r="B15" i="33"/>
  <c r="A15" i="33"/>
  <c r="X14" i="33"/>
  <c r="D14" i="33"/>
  <c r="C14" i="33"/>
  <c r="B14" i="33"/>
  <c r="A14" i="33"/>
  <c r="X13" i="33"/>
  <c r="D13" i="33"/>
  <c r="C13" i="33"/>
  <c r="B13" i="33"/>
  <c r="A13" i="33"/>
  <c r="X12" i="33"/>
  <c r="D12" i="33"/>
  <c r="C12" i="33"/>
  <c r="B12" i="33"/>
  <c r="A12" i="33"/>
  <c r="X11" i="33"/>
  <c r="D11" i="33"/>
  <c r="C11" i="33"/>
  <c r="B11" i="33"/>
  <c r="A11" i="33"/>
  <c r="X10" i="33"/>
  <c r="D10" i="33"/>
  <c r="C10" i="33"/>
  <c r="B10" i="33"/>
  <c r="A10" i="33"/>
  <c r="X9" i="33"/>
  <c r="D9" i="33"/>
  <c r="C9" i="33"/>
  <c r="B9" i="33"/>
  <c r="A9" i="33"/>
  <c r="W7" i="33"/>
  <c r="V7" i="33"/>
  <c r="U7" i="33"/>
  <c r="T7" i="33"/>
  <c r="S7" i="33"/>
  <c r="S209" i="33" s="1"/>
  <c r="R7" i="33"/>
  <c r="Q7" i="33"/>
  <c r="P7" i="33"/>
  <c r="O7" i="33"/>
  <c r="N7" i="33"/>
  <c r="M7" i="33"/>
  <c r="L7" i="33"/>
  <c r="K7" i="33"/>
  <c r="J7" i="33"/>
  <c r="I7" i="33"/>
  <c r="H7" i="33"/>
  <c r="G7" i="33"/>
  <c r="F7" i="33"/>
  <c r="E7" i="33"/>
  <c r="W6" i="33"/>
  <c r="V6" i="33"/>
  <c r="U6" i="33"/>
  <c r="T6" i="33"/>
  <c r="R6" i="33"/>
  <c r="R209" i="33" s="1"/>
  <c r="Q6" i="33"/>
  <c r="P6" i="33"/>
  <c r="O6" i="33"/>
  <c r="N6" i="33"/>
  <c r="N209" i="33" s="1"/>
  <c r="M6" i="33"/>
  <c r="L6" i="33"/>
  <c r="K6" i="33"/>
  <c r="K209" i="33" s="1"/>
  <c r="J6" i="33"/>
  <c r="J209" i="33" s="1"/>
  <c r="I6" i="33"/>
  <c r="H6" i="33"/>
  <c r="G6" i="33"/>
  <c r="G209" i="33" s="1"/>
  <c r="F6" i="33"/>
  <c r="E6" i="33"/>
  <c r="X5" i="33"/>
  <c r="T4" i="33"/>
  <c r="M4" i="33"/>
  <c r="K4" i="33"/>
  <c r="T3" i="33"/>
  <c r="A3" i="33"/>
  <c r="T2" i="33"/>
  <c r="L2" i="33"/>
  <c r="E2" i="33"/>
  <c r="A130" i="32"/>
  <c r="B130" i="32"/>
  <c r="C130" i="32"/>
  <c r="D130" i="32"/>
  <c r="Y130" i="32" s="1"/>
  <c r="X130" i="32"/>
  <c r="A131" i="32"/>
  <c r="B131" i="32"/>
  <c r="C131" i="32"/>
  <c r="D131" i="32"/>
  <c r="Y131" i="32" s="1"/>
  <c r="X131" i="32"/>
  <c r="A132" i="32"/>
  <c r="B132" i="32"/>
  <c r="C132" i="32"/>
  <c r="D132" i="32"/>
  <c r="Y132" i="32" s="1"/>
  <c r="X132" i="32"/>
  <c r="A133" i="32"/>
  <c r="B133" i="32"/>
  <c r="C133" i="32"/>
  <c r="D133" i="32"/>
  <c r="Y133" i="32" s="1"/>
  <c r="X133" i="32"/>
  <c r="A87" i="32"/>
  <c r="B87" i="32"/>
  <c r="C87" i="32"/>
  <c r="D87" i="32"/>
  <c r="Y87" i="32" s="1"/>
  <c r="X87" i="32"/>
  <c r="A88" i="32"/>
  <c r="B88" i="32"/>
  <c r="C88" i="32"/>
  <c r="D88" i="32"/>
  <c r="Y88" i="32" s="1"/>
  <c r="X88" i="32"/>
  <c r="A89" i="32"/>
  <c r="B89" i="32"/>
  <c r="C89" i="32"/>
  <c r="D89" i="32"/>
  <c r="Y89" i="32" s="1"/>
  <c r="X89" i="32"/>
  <c r="A90" i="32"/>
  <c r="B90" i="32"/>
  <c r="C90" i="32"/>
  <c r="D90" i="32"/>
  <c r="Y90" i="32" s="1"/>
  <c r="X90" i="32"/>
  <c r="A91" i="32"/>
  <c r="B91" i="32"/>
  <c r="C91" i="32"/>
  <c r="D91" i="32"/>
  <c r="Y91" i="32" s="1"/>
  <c r="X91" i="32"/>
  <c r="A92" i="32"/>
  <c r="B92" i="32"/>
  <c r="C92" i="32"/>
  <c r="D92" i="32"/>
  <c r="Y92" i="32" s="1"/>
  <c r="X92" i="32"/>
  <c r="A93" i="32"/>
  <c r="B93" i="32"/>
  <c r="C93" i="32"/>
  <c r="D93" i="32"/>
  <c r="Y93" i="32" s="1"/>
  <c r="X93" i="32"/>
  <c r="A94" i="32"/>
  <c r="B94" i="32"/>
  <c r="C94" i="32"/>
  <c r="D94" i="32"/>
  <c r="Y94" i="32" s="1"/>
  <c r="X94" i="32"/>
  <c r="A95" i="32"/>
  <c r="B95" i="32"/>
  <c r="C95" i="32"/>
  <c r="D95" i="32"/>
  <c r="Y95" i="32" s="1"/>
  <c r="X95" i="32"/>
  <c r="A96" i="32"/>
  <c r="B96" i="32"/>
  <c r="C96" i="32"/>
  <c r="D96" i="32"/>
  <c r="Y96" i="32" s="1"/>
  <c r="X96" i="32"/>
  <c r="A97" i="32"/>
  <c r="B97" i="32"/>
  <c r="C97" i="32"/>
  <c r="D97" i="32"/>
  <c r="Y97" i="32" s="1"/>
  <c r="X97" i="32"/>
  <c r="A98" i="32"/>
  <c r="B98" i="32"/>
  <c r="C98" i="32"/>
  <c r="D98" i="32"/>
  <c r="Y98" i="32" s="1"/>
  <c r="X98" i="32"/>
  <c r="A99" i="32"/>
  <c r="B99" i="32"/>
  <c r="C99" i="32"/>
  <c r="D99" i="32"/>
  <c r="Y99" i="32" s="1"/>
  <c r="X99" i="32"/>
  <c r="A100" i="32"/>
  <c r="B100" i="32"/>
  <c r="C100" i="32"/>
  <c r="D100" i="32"/>
  <c r="Y100" i="32" s="1"/>
  <c r="X100" i="32"/>
  <c r="A101" i="32"/>
  <c r="B101" i="32"/>
  <c r="C101" i="32"/>
  <c r="D101" i="32"/>
  <c r="Y101" i="32" s="1"/>
  <c r="X101" i="32"/>
  <c r="A102" i="32"/>
  <c r="B102" i="32"/>
  <c r="C102" i="32"/>
  <c r="D102" i="32"/>
  <c r="Y102" i="32" s="1"/>
  <c r="X102" i="32"/>
  <c r="A103" i="32"/>
  <c r="B103" i="32"/>
  <c r="C103" i="32"/>
  <c r="D103" i="32"/>
  <c r="Y103" i="32" s="1"/>
  <c r="X103" i="32"/>
  <c r="A104" i="32"/>
  <c r="B104" i="32"/>
  <c r="C104" i="32"/>
  <c r="D104" i="32"/>
  <c r="Y104" i="32" s="1"/>
  <c r="X104" i="32"/>
  <c r="A105" i="32"/>
  <c r="B105" i="32"/>
  <c r="C105" i="32"/>
  <c r="D105" i="32"/>
  <c r="Y105" i="32" s="1"/>
  <c r="X105" i="32"/>
  <c r="A106" i="32"/>
  <c r="B106" i="32"/>
  <c r="C106" i="32"/>
  <c r="D106" i="32"/>
  <c r="Y106" i="32" s="1"/>
  <c r="X106" i="32"/>
  <c r="A107" i="32"/>
  <c r="B107" i="32"/>
  <c r="C107" i="32"/>
  <c r="D107" i="32"/>
  <c r="Y107" i="32" s="1"/>
  <c r="X107" i="32"/>
  <c r="A108" i="32"/>
  <c r="B108" i="32"/>
  <c r="C108" i="32"/>
  <c r="D108" i="32"/>
  <c r="Y108" i="32" s="1"/>
  <c r="X108" i="32"/>
  <c r="A109" i="32"/>
  <c r="B109" i="32"/>
  <c r="C109" i="32"/>
  <c r="D109" i="32"/>
  <c r="Y109" i="32" s="1"/>
  <c r="X109" i="32"/>
  <c r="A110" i="32"/>
  <c r="B110" i="32"/>
  <c r="C110" i="32"/>
  <c r="D110" i="32"/>
  <c r="Y110" i="32" s="1"/>
  <c r="X110" i="32"/>
  <c r="A111" i="32"/>
  <c r="B111" i="32"/>
  <c r="C111" i="32"/>
  <c r="D111" i="32"/>
  <c r="Y111" i="32" s="1"/>
  <c r="X111" i="32"/>
  <c r="A112" i="32"/>
  <c r="B112" i="32"/>
  <c r="C112" i="32"/>
  <c r="D112" i="32"/>
  <c r="Y112" i="32" s="1"/>
  <c r="X112" i="32"/>
  <c r="A113" i="32"/>
  <c r="B113" i="32"/>
  <c r="C113" i="32"/>
  <c r="D113" i="32"/>
  <c r="Y113" i="32" s="1"/>
  <c r="X113" i="32"/>
  <c r="A114" i="32"/>
  <c r="B114" i="32"/>
  <c r="C114" i="32"/>
  <c r="D114" i="32"/>
  <c r="Y114" i="32" s="1"/>
  <c r="X114" i="32"/>
  <c r="A115" i="32"/>
  <c r="B115" i="32"/>
  <c r="C115" i="32"/>
  <c r="D115" i="32"/>
  <c r="Y115" i="32" s="1"/>
  <c r="X115" i="32"/>
  <c r="A116" i="32"/>
  <c r="B116" i="32"/>
  <c r="C116" i="32"/>
  <c r="D116" i="32"/>
  <c r="Y116" i="32" s="1"/>
  <c r="X116" i="32"/>
  <c r="A117" i="32"/>
  <c r="B117" i="32"/>
  <c r="C117" i="32"/>
  <c r="D117" i="32"/>
  <c r="Y117" i="32" s="1"/>
  <c r="X117" i="32"/>
  <c r="A118" i="32"/>
  <c r="B118" i="32"/>
  <c r="C118" i="32"/>
  <c r="D118" i="32"/>
  <c r="Y118" i="32" s="1"/>
  <c r="X118" i="32"/>
  <c r="A119" i="32"/>
  <c r="B119" i="32"/>
  <c r="C119" i="32"/>
  <c r="D119" i="32"/>
  <c r="Y119" i="32" s="1"/>
  <c r="X119" i="32"/>
  <c r="A120" i="32"/>
  <c r="B120" i="32"/>
  <c r="C120" i="32"/>
  <c r="D120" i="32"/>
  <c r="Y120" i="32" s="1"/>
  <c r="X120" i="32"/>
  <c r="A121" i="32"/>
  <c r="B121" i="32"/>
  <c r="C121" i="32"/>
  <c r="D121" i="32"/>
  <c r="Y121" i="32" s="1"/>
  <c r="X121" i="32"/>
  <c r="A122" i="32"/>
  <c r="B122" i="32"/>
  <c r="C122" i="32"/>
  <c r="D122" i="32"/>
  <c r="Y122" i="32" s="1"/>
  <c r="X122" i="32"/>
  <c r="A123" i="32"/>
  <c r="B123" i="32"/>
  <c r="C123" i="32"/>
  <c r="D123" i="32"/>
  <c r="Y123" i="32" s="1"/>
  <c r="X123" i="32"/>
  <c r="A124" i="32"/>
  <c r="B124" i="32"/>
  <c r="C124" i="32"/>
  <c r="D124" i="32"/>
  <c r="Y124" i="32" s="1"/>
  <c r="X124" i="32"/>
  <c r="A125" i="32"/>
  <c r="B125" i="32"/>
  <c r="C125" i="32"/>
  <c r="D125" i="32"/>
  <c r="Y125" i="32" s="1"/>
  <c r="X125" i="32"/>
  <c r="A126" i="32"/>
  <c r="B126" i="32"/>
  <c r="C126" i="32"/>
  <c r="D126" i="32"/>
  <c r="Y126" i="32" s="1"/>
  <c r="X126" i="32"/>
  <c r="A127" i="32"/>
  <c r="B127" i="32"/>
  <c r="C127" i="32"/>
  <c r="D127" i="32"/>
  <c r="Y127" i="32" s="1"/>
  <c r="X127" i="32"/>
  <c r="A128" i="32"/>
  <c r="B128" i="32"/>
  <c r="C128" i="32"/>
  <c r="D128" i="32"/>
  <c r="Y128" i="32" s="1"/>
  <c r="X128" i="32"/>
  <c r="A129" i="32"/>
  <c r="B129" i="32"/>
  <c r="C129" i="32"/>
  <c r="D129" i="32"/>
  <c r="Y129" i="32" s="1"/>
  <c r="X129" i="32"/>
  <c r="U147" i="32"/>
  <c r="R147" i="32"/>
  <c r="R146" i="32"/>
  <c r="U145" i="32"/>
  <c r="R145" i="32"/>
  <c r="R144" i="32"/>
  <c r="U143" i="32"/>
  <c r="R143" i="32"/>
  <c r="R142" i="32"/>
  <c r="U141" i="32"/>
  <c r="R141" i="32"/>
  <c r="R140" i="32"/>
  <c r="U139" i="32"/>
  <c r="R139" i="32"/>
  <c r="R138" i="32"/>
  <c r="U137" i="32"/>
  <c r="R137" i="32"/>
  <c r="R136" i="32"/>
  <c r="E136" i="32"/>
  <c r="X86" i="32"/>
  <c r="D86" i="32"/>
  <c r="Y86" i="32" s="1"/>
  <c r="C86" i="32"/>
  <c r="B86" i="32"/>
  <c r="A86" i="32"/>
  <c r="X85" i="32"/>
  <c r="D85" i="32"/>
  <c r="Y85" i="32" s="1"/>
  <c r="C85" i="32"/>
  <c r="B85" i="32"/>
  <c r="A85" i="32"/>
  <c r="X84" i="32"/>
  <c r="D84" i="32"/>
  <c r="Y84" i="32" s="1"/>
  <c r="C84" i="32"/>
  <c r="B84" i="32"/>
  <c r="A84" i="32"/>
  <c r="X83" i="32"/>
  <c r="D83" i="32"/>
  <c r="Y83" i="32" s="1"/>
  <c r="C83" i="32"/>
  <c r="B83" i="32"/>
  <c r="A83" i="32"/>
  <c r="X82" i="32"/>
  <c r="D82" i="32"/>
  <c r="Y82" i="32" s="1"/>
  <c r="C82" i="32"/>
  <c r="B82" i="32"/>
  <c r="A82" i="32"/>
  <c r="X81" i="32"/>
  <c r="D81" i="32"/>
  <c r="Y81" i="32" s="1"/>
  <c r="C81" i="32"/>
  <c r="B81" i="32"/>
  <c r="A81" i="32"/>
  <c r="X80" i="32"/>
  <c r="D80" i="32"/>
  <c r="Y80" i="32" s="1"/>
  <c r="C80" i="32"/>
  <c r="B80" i="32"/>
  <c r="A80" i="32"/>
  <c r="X79" i="32"/>
  <c r="D79" i="32"/>
  <c r="Y79" i="32" s="1"/>
  <c r="C79" i="32"/>
  <c r="B79" i="32"/>
  <c r="A79" i="32"/>
  <c r="X78" i="32"/>
  <c r="D78" i="32"/>
  <c r="Y78" i="32" s="1"/>
  <c r="C78" i="32"/>
  <c r="B78" i="32"/>
  <c r="A78" i="32"/>
  <c r="X77" i="32"/>
  <c r="D77" i="32"/>
  <c r="Y77" i="32" s="1"/>
  <c r="C77" i="32"/>
  <c r="B77" i="32"/>
  <c r="A77" i="32"/>
  <c r="X76" i="32"/>
  <c r="D76" i="32"/>
  <c r="Y76" i="32" s="1"/>
  <c r="C76" i="32"/>
  <c r="B76" i="32"/>
  <c r="A76" i="32"/>
  <c r="X75" i="32"/>
  <c r="D75" i="32"/>
  <c r="Y75" i="32" s="1"/>
  <c r="C75" i="32"/>
  <c r="B75" i="32"/>
  <c r="A75" i="32"/>
  <c r="X74" i="32"/>
  <c r="D74" i="32"/>
  <c r="Y74" i="32" s="1"/>
  <c r="C74" i="32"/>
  <c r="B74" i="32"/>
  <c r="A74" i="32"/>
  <c r="X73" i="32"/>
  <c r="D73" i="32"/>
  <c r="Y73" i="32" s="1"/>
  <c r="C73" i="32"/>
  <c r="B73" i="32"/>
  <c r="A73" i="32"/>
  <c r="X72" i="32"/>
  <c r="D72" i="32"/>
  <c r="Y72" i="32" s="1"/>
  <c r="C72" i="32"/>
  <c r="B72" i="32"/>
  <c r="A72" i="32"/>
  <c r="X71" i="32"/>
  <c r="D71" i="32"/>
  <c r="Y71" i="32" s="1"/>
  <c r="C71" i="32"/>
  <c r="B71" i="32"/>
  <c r="A71" i="32"/>
  <c r="X70" i="32"/>
  <c r="D70" i="32"/>
  <c r="Y70" i="32" s="1"/>
  <c r="C70" i="32"/>
  <c r="B70" i="32"/>
  <c r="A70" i="32"/>
  <c r="X69" i="32"/>
  <c r="D69" i="32"/>
  <c r="Y69" i="32" s="1"/>
  <c r="C69" i="32"/>
  <c r="B69" i="32"/>
  <c r="A69" i="32"/>
  <c r="X68" i="32"/>
  <c r="D68" i="32"/>
  <c r="Y68" i="32" s="1"/>
  <c r="C68" i="32"/>
  <c r="B68" i="32"/>
  <c r="A68" i="32"/>
  <c r="X67" i="32"/>
  <c r="D67" i="32"/>
  <c r="Y67" i="32" s="1"/>
  <c r="C67" i="32"/>
  <c r="B67" i="32"/>
  <c r="A67" i="32"/>
  <c r="X66" i="32"/>
  <c r="D66" i="32"/>
  <c r="Y66" i="32" s="1"/>
  <c r="C66" i="32"/>
  <c r="B66" i="32"/>
  <c r="A66" i="32"/>
  <c r="X65" i="32"/>
  <c r="D65" i="32"/>
  <c r="Y65" i="32" s="1"/>
  <c r="C65" i="32"/>
  <c r="B65" i="32"/>
  <c r="A65" i="32"/>
  <c r="X64" i="32"/>
  <c r="D64" i="32"/>
  <c r="Y64" i="32" s="1"/>
  <c r="C64" i="32"/>
  <c r="B64" i="32"/>
  <c r="A64" i="32"/>
  <c r="X63" i="32"/>
  <c r="D63" i="32"/>
  <c r="Y63" i="32" s="1"/>
  <c r="C63" i="32"/>
  <c r="B63" i="32"/>
  <c r="A63" i="32"/>
  <c r="X62" i="32"/>
  <c r="D62" i="32"/>
  <c r="Y62" i="32" s="1"/>
  <c r="C62" i="32"/>
  <c r="B62" i="32"/>
  <c r="A62" i="32"/>
  <c r="X61" i="32"/>
  <c r="D61" i="32"/>
  <c r="Y61" i="32" s="1"/>
  <c r="C61" i="32"/>
  <c r="B61" i="32"/>
  <c r="A61" i="32"/>
  <c r="X60" i="32"/>
  <c r="D60" i="32"/>
  <c r="Y60" i="32" s="1"/>
  <c r="C60" i="32"/>
  <c r="B60" i="32"/>
  <c r="A60" i="32"/>
  <c r="X59" i="32"/>
  <c r="D59" i="32"/>
  <c r="Y59" i="32" s="1"/>
  <c r="C59" i="32"/>
  <c r="B59" i="32"/>
  <c r="A59" i="32"/>
  <c r="X58" i="32"/>
  <c r="D58" i="32"/>
  <c r="Y58" i="32" s="1"/>
  <c r="C58" i="32"/>
  <c r="B58" i="32"/>
  <c r="A58" i="32"/>
  <c r="X57" i="32"/>
  <c r="D57" i="32"/>
  <c r="Y57" i="32" s="1"/>
  <c r="C57" i="32"/>
  <c r="B57" i="32"/>
  <c r="A57" i="32"/>
  <c r="X56" i="32"/>
  <c r="D56" i="32"/>
  <c r="Y56" i="32" s="1"/>
  <c r="C56" i="32"/>
  <c r="B56" i="32"/>
  <c r="A56" i="32"/>
  <c r="X55" i="32"/>
  <c r="D55" i="32"/>
  <c r="Y55" i="32" s="1"/>
  <c r="C55" i="32"/>
  <c r="B55" i="32"/>
  <c r="A55" i="32"/>
  <c r="X54" i="32"/>
  <c r="D54" i="32"/>
  <c r="Y54" i="32" s="1"/>
  <c r="C54" i="32"/>
  <c r="B54" i="32"/>
  <c r="A54" i="32"/>
  <c r="X53" i="32"/>
  <c r="D53" i="32"/>
  <c r="Y53" i="32" s="1"/>
  <c r="C53" i="32"/>
  <c r="B53" i="32"/>
  <c r="A53" i="32"/>
  <c r="X52" i="32"/>
  <c r="D52" i="32"/>
  <c r="Y52" i="32" s="1"/>
  <c r="C52" i="32"/>
  <c r="B52" i="32"/>
  <c r="A52" i="32"/>
  <c r="X51" i="32"/>
  <c r="D51" i="32"/>
  <c r="Y51" i="32" s="1"/>
  <c r="C51" i="32"/>
  <c r="B51" i="32"/>
  <c r="A51" i="32"/>
  <c r="X50" i="32"/>
  <c r="D50" i="32"/>
  <c r="Y50" i="32" s="1"/>
  <c r="C50" i="32"/>
  <c r="B50" i="32"/>
  <c r="A50" i="32"/>
  <c r="X49" i="32"/>
  <c r="D49" i="32"/>
  <c r="Y49" i="32" s="1"/>
  <c r="C49" i="32"/>
  <c r="B49" i="32"/>
  <c r="A49" i="32"/>
  <c r="X48" i="32"/>
  <c r="D48" i="32"/>
  <c r="Y48" i="32" s="1"/>
  <c r="C48" i="32"/>
  <c r="B48" i="32"/>
  <c r="A48" i="32"/>
  <c r="X47" i="32"/>
  <c r="D47" i="32"/>
  <c r="Y47" i="32" s="1"/>
  <c r="C47" i="32"/>
  <c r="B47" i="32"/>
  <c r="A47" i="32"/>
  <c r="X46" i="32"/>
  <c r="D46" i="32"/>
  <c r="Y46" i="32" s="1"/>
  <c r="C46" i="32"/>
  <c r="B46" i="32"/>
  <c r="A46" i="32"/>
  <c r="X45" i="32"/>
  <c r="D45" i="32"/>
  <c r="Y45" i="32" s="1"/>
  <c r="C45" i="32"/>
  <c r="B45" i="32"/>
  <c r="A45" i="32"/>
  <c r="X44" i="32"/>
  <c r="D44" i="32"/>
  <c r="Y44" i="32" s="1"/>
  <c r="C44" i="32"/>
  <c r="B44" i="32"/>
  <c r="A44" i="32"/>
  <c r="X43" i="32"/>
  <c r="D43" i="32"/>
  <c r="Y43" i="32" s="1"/>
  <c r="C43" i="32"/>
  <c r="B43" i="32"/>
  <c r="A43" i="32"/>
  <c r="X42" i="32"/>
  <c r="D42" i="32"/>
  <c r="Y42" i="32" s="1"/>
  <c r="C42" i="32"/>
  <c r="B42" i="32"/>
  <c r="A42" i="32"/>
  <c r="X41" i="32"/>
  <c r="D41" i="32"/>
  <c r="Y41" i="32" s="1"/>
  <c r="C41" i="32"/>
  <c r="B41" i="32"/>
  <c r="A41" i="32"/>
  <c r="X40" i="32"/>
  <c r="D40" i="32"/>
  <c r="Y40" i="32" s="1"/>
  <c r="C40" i="32"/>
  <c r="B40" i="32"/>
  <c r="A40" i="32"/>
  <c r="X39" i="32"/>
  <c r="D39" i="32"/>
  <c r="C39" i="32"/>
  <c r="B39" i="32"/>
  <c r="A39" i="32"/>
  <c r="X38" i="32"/>
  <c r="D38" i="32"/>
  <c r="C38" i="32"/>
  <c r="B38" i="32"/>
  <c r="A38" i="32"/>
  <c r="X37" i="32"/>
  <c r="D37" i="32"/>
  <c r="C37" i="32"/>
  <c r="B37" i="32"/>
  <c r="A37" i="32"/>
  <c r="X36" i="32"/>
  <c r="D36" i="32"/>
  <c r="C36" i="32"/>
  <c r="B36" i="32"/>
  <c r="A36" i="32"/>
  <c r="X35" i="32"/>
  <c r="D35" i="32"/>
  <c r="C35" i="32"/>
  <c r="B35" i="32"/>
  <c r="A35" i="32"/>
  <c r="X34" i="32"/>
  <c r="D34" i="32"/>
  <c r="C34" i="32"/>
  <c r="B34" i="32"/>
  <c r="A34" i="32"/>
  <c r="X33" i="32"/>
  <c r="D33" i="32"/>
  <c r="C33" i="32"/>
  <c r="B33" i="32"/>
  <c r="A33" i="32"/>
  <c r="X32" i="32"/>
  <c r="D32" i="32"/>
  <c r="C32" i="32"/>
  <c r="B32" i="32"/>
  <c r="A32" i="32"/>
  <c r="X31" i="32"/>
  <c r="D31" i="32"/>
  <c r="C31" i="32"/>
  <c r="B31" i="32"/>
  <c r="A31" i="32"/>
  <c r="X30" i="32"/>
  <c r="D30" i="32"/>
  <c r="C30" i="32"/>
  <c r="B30" i="32"/>
  <c r="A30" i="32"/>
  <c r="X29" i="32"/>
  <c r="D29" i="32"/>
  <c r="C29" i="32"/>
  <c r="B29" i="32"/>
  <c r="A29" i="32"/>
  <c r="X28" i="32"/>
  <c r="D28" i="32"/>
  <c r="C28" i="32"/>
  <c r="B28" i="32"/>
  <c r="A28" i="32"/>
  <c r="X27" i="32"/>
  <c r="D27" i="32"/>
  <c r="C27" i="32"/>
  <c r="B27" i="32"/>
  <c r="A27" i="32"/>
  <c r="X26" i="32"/>
  <c r="D26" i="32"/>
  <c r="C26" i="32"/>
  <c r="B26" i="32"/>
  <c r="A26" i="32"/>
  <c r="X25" i="32"/>
  <c r="D25" i="32"/>
  <c r="C25" i="32"/>
  <c r="B25" i="32"/>
  <c r="A25" i="32"/>
  <c r="X24" i="32"/>
  <c r="D24" i="32"/>
  <c r="C24" i="32"/>
  <c r="B24" i="32"/>
  <c r="A24" i="32"/>
  <c r="X23" i="32"/>
  <c r="D23" i="32"/>
  <c r="C23" i="32"/>
  <c r="B23" i="32"/>
  <c r="A23" i="32"/>
  <c r="X22" i="32"/>
  <c r="D22" i="32"/>
  <c r="C22" i="32"/>
  <c r="B22" i="32"/>
  <c r="A22" i="32"/>
  <c r="X21" i="32"/>
  <c r="D21" i="32"/>
  <c r="C21" i="32"/>
  <c r="B21" i="32"/>
  <c r="A21" i="32"/>
  <c r="X20" i="32"/>
  <c r="D20" i="32"/>
  <c r="C20" i="32"/>
  <c r="B20" i="32"/>
  <c r="A20" i="32"/>
  <c r="X19" i="32"/>
  <c r="D19" i="32"/>
  <c r="C19" i="32"/>
  <c r="B19" i="32"/>
  <c r="A19" i="32"/>
  <c r="X18" i="32"/>
  <c r="D18" i="32"/>
  <c r="C18" i="32"/>
  <c r="B18" i="32"/>
  <c r="A18" i="32"/>
  <c r="X17" i="32"/>
  <c r="D17" i="32"/>
  <c r="C17" i="32"/>
  <c r="B17" i="32"/>
  <c r="A17" i="32"/>
  <c r="X16" i="32"/>
  <c r="D16" i="32"/>
  <c r="C16" i="32"/>
  <c r="B16" i="32"/>
  <c r="A16" i="32"/>
  <c r="X15" i="32"/>
  <c r="D15" i="32"/>
  <c r="C15" i="32"/>
  <c r="B15" i="32"/>
  <c r="A15" i="32"/>
  <c r="X14" i="32"/>
  <c r="D14" i="32"/>
  <c r="C14" i="32"/>
  <c r="B14" i="32"/>
  <c r="A14" i="32"/>
  <c r="X13" i="32"/>
  <c r="D13" i="32"/>
  <c r="C13" i="32"/>
  <c r="B13" i="32"/>
  <c r="A13" i="32"/>
  <c r="X12" i="32"/>
  <c r="D12" i="32"/>
  <c r="C12" i="32"/>
  <c r="B12" i="32"/>
  <c r="A12" i="32"/>
  <c r="X11" i="32"/>
  <c r="D11" i="32"/>
  <c r="C11" i="32"/>
  <c r="B11" i="32"/>
  <c r="A11" i="32"/>
  <c r="X10" i="32"/>
  <c r="D10" i="32"/>
  <c r="C10" i="32"/>
  <c r="B10" i="32"/>
  <c r="A10" i="32"/>
  <c r="X9" i="32"/>
  <c r="D9" i="32"/>
  <c r="C9" i="32"/>
  <c r="B9" i="32"/>
  <c r="A9" i="32"/>
  <c r="X5" i="32"/>
  <c r="T4" i="32"/>
  <c r="M4" i="32"/>
  <c r="K4" i="32"/>
  <c r="T3" i="32"/>
  <c r="A3" i="32"/>
  <c r="T2" i="32"/>
  <c r="L2" i="32"/>
  <c r="E2" i="32"/>
  <c r="A57" i="31"/>
  <c r="B57" i="31"/>
  <c r="C57" i="31"/>
  <c r="D57" i="31"/>
  <c r="Y57" i="31" s="1"/>
  <c r="X57" i="31"/>
  <c r="A58" i="31"/>
  <c r="B58" i="31"/>
  <c r="C58" i="31"/>
  <c r="D58" i="31"/>
  <c r="Y58" i="31" s="1"/>
  <c r="X58" i="31"/>
  <c r="A59" i="31"/>
  <c r="B59" i="31"/>
  <c r="C59" i="31"/>
  <c r="D59" i="31"/>
  <c r="Y59" i="31" s="1"/>
  <c r="X59" i="31"/>
  <c r="A60" i="31"/>
  <c r="B60" i="31"/>
  <c r="C60" i="31"/>
  <c r="D60" i="31"/>
  <c r="Y60" i="31" s="1"/>
  <c r="X60" i="31"/>
  <c r="A61" i="31"/>
  <c r="B61" i="31"/>
  <c r="C61" i="31"/>
  <c r="D61" i="31"/>
  <c r="Y61" i="31" s="1"/>
  <c r="X61" i="31"/>
  <c r="A62" i="31"/>
  <c r="B62" i="31"/>
  <c r="C62" i="31"/>
  <c r="D62" i="31"/>
  <c r="Y62" i="31" s="1"/>
  <c r="X62" i="31"/>
  <c r="A63" i="31"/>
  <c r="B63" i="31"/>
  <c r="C63" i="31"/>
  <c r="D63" i="31"/>
  <c r="Y63" i="31" s="1"/>
  <c r="X63" i="31"/>
  <c r="A64" i="31"/>
  <c r="B64" i="31"/>
  <c r="C64" i="31"/>
  <c r="D64" i="31"/>
  <c r="Y64" i="31" s="1"/>
  <c r="X64" i="31"/>
  <c r="A65" i="31"/>
  <c r="B65" i="31"/>
  <c r="C65" i="31"/>
  <c r="D65" i="31"/>
  <c r="Y65" i="31" s="1"/>
  <c r="X65" i="31"/>
  <c r="A66" i="31"/>
  <c r="B66" i="31"/>
  <c r="C66" i="31"/>
  <c r="D66" i="31"/>
  <c r="Y66" i="31" s="1"/>
  <c r="X66" i="31"/>
  <c r="A67" i="31"/>
  <c r="B67" i="31"/>
  <c r="C67" i="31"/>
  <c r="D67" i="31"/>
  <c r="Y67" i="31" s="1"/>
  <c r="X67" i="31"/>
  <c r="A68" i="31"/>
  <c r="B68" i="31"/>
  <c r="C68" i="31"/>
  <c r="D68" i="31"/>
  <c r="Y68" i="31" s="1"/>
  <c r="X68" i="31"/>
  <c r="A69" i="31"/>
  <c r="B69" i="31"/>
  <c r="C69" i="31"/>
  <c r="D69" i="31"/>
  <c r="Y69" i="31" s="1"/>
  <c r="X69" i="31"/>
  <c r="A70" i="31"/>
  <c r="B70" i="31"/>
  <c r="C70" i="31"/>
  <c r="D70" i="31"/>
  <c r="Y70" i="31" s="1"/>
  <c r="X70" i="31"/>
  <c r="A71" i="31"/>
  <c r="B71" i="31"/>
  <c r="C71" i="31"/>
  <c r="D71" i="31"/>
  <c r="Y71" i="31" s="1"/>
  <c r="X71" i="31"/>
  <c r="A72" i="31"/>
  <c r="B72" i="31"/>
  <c r="C72" i="31"/>
  <c r="D72" i="31"/>
  <c r="Y72" i="31" s="1"/>
  <c r="X72" i="31"/>
  <c r="A73" i="31"/>
  <c r="B73" i="31"/>
  <c r="C73" i="31"/>
  <c r="D73" i="31"/>
  <c r="Y73" i="31" s="1"/>
  <c r="X73" i="31"/>
  <c r="A74" i="31"/>
  <c r="B74" i="31"/>
  <c r="C74" i="31"/>
  <c r="D74" i="31"/>
  <c r="Y74" i="31" s="1"/>
  <c r="X74" i="31"/>
  <c r="A75" i="31"/>
  <c r="B75" i="31"/>
  <c r="C75" i="31"/>
  <c r="D75" i="31"/>
  <c r="Y75" i="31" s="1"/>
  <c r="X75" i="31"/>
  <c r="A76" i="31"/>
  <c r="B76" i="31"/>
  <c r="C76" i="31"/>
  <c r="D76" i="31"/>
  <c r="Y76" i="31" s="1"/>
  <c r="X76" i="31"/>
  <c r="A77" i="31"/>
  <c r="B77" i="31"/>
  <c r="C77" i="31"/>
  <c r="D77" i="31"/>
  <c r="Y77" i="31" s="1"/>
  <c r="X77" i="31"/>
  <c r="A78" i="31"/>
  <c r="B78" i="31"/>
  <c r="C78" i="31"/>
  <c r="D78" i="31"/>
  <c r="Y78" i="31" s="1"/>
  <c r="X78" i="31"/>
  <c r="A79" i="31"/>
  <c r="B79" i="31"/>
  <c r="C79" i="31"/>
  <c r="D79" i="31"/>
  <c r="Y79" i="31" s="1"/>
  <c r="X79" i="31"/>
  <c r="A80" i="31"/>
  <c r="B80" i="31"/>
  <c r="C80" i="31"/>
  <c r="D80" i="31"/>
  <c r="Y80" i="31" s="1"/>
  <c r="X80" i="31"/>
  <c r="A81" i="31"/>
  <c r="B81" i="31"/>
  <c r="C81" i="31"/>
  <c r="D81" i="31"/>
  <c r="Y81" i="31" s="1"/>
  <c r="X81" i="31"/>
  <c r="A82" i="31"/>
  <c r="B82" i="31"/>
  <c r="C82" i="31"/>
  <c r="D82" i="31"/>
  <c r="Y82" i="31" s="1"/>
  <c r="X82" i="31"/>
  <c r="A83" i="31"/>
  <c r="B83" i="31"/>
  <c r="C83" i="31"/>
  <c r="D83" i="31"/>
  <c r="Y83" i="31" s="1"/>
  <c r="X83" i="31"/>
  <c r="A84" i="31"/>
  <c r="B84" i="31"/>
  <c r="C84" i="31"/>
  <c r="D84" i="31"/>
  <c r="Y84" i="31" s="1"/>
  <c r="X84" i="31"/>
  <c r="A85" i="31"/>
  <c r="B85" i="31"/>
  <c r="C85" i="31"/>
  <c r="D85" i="31"/>
  <c r="Y85" i="31" s="1"/>
  <c r="X85" i="31"/>
  <c r="A86" i="31"/>
  <c r="B86" i="31"/>
  <c r="C86" i="31"/>
  <c r="D86" i="31"/>
  <c r="Y86" i="31" s="1"/>
  <c r="X86" i="31"/>
  <c r="A87" i="31"/>
  <c r="B87" i="31"/>
  <c r="C87" i="31"/>
  <c r="D87" i="31"/>
  <c r="Y87" i="31" s="1"/>
  <c r="X87" i="31"/>
  <c r="A88" i="31"/>
  <c r="B88" i="31"/>
  <c r="C88" i="31"/>
  <c r="D88" i="31"/>
  <c r="Y88" i="31" s="1"/>
  <c r="X88" i="31"/>
  <c r="U102" i="31"/>
  <c r="R102" i="31"/>
  <c r="R101" i="31"/>
  <c r="U100" i="31"/>
  <c r="R100" i="31"/>
  <c r="R99" i="31"/>
  <c r="U98" i="31"/>
  <c r="R98" i="31"/>
  <c r="R97" i="31"/>
  <c r="U96" i="31"/>
  <c r="R96" i="31"/>
  <c r="R95" i="31"/>
  <c r="U94" i="31"/>
  <c r="R94" i="31"/>
  <c r="R93" i="31"/>
  <c r="U92" i="31"/>
  <c r="R92" i="31"/>
  <c r="R91" i="31"/>
  <c r="E91" i="31"/>
  <c r="X56" i="31"/>
  <c r="D56" i="31"/>
  <c r="Y56" i="31" s="1"/>
  <c r="C56" i="31"/>
  <c r="B56" i="31"/>
  <c r="A56" i="31"/>
  <c r="X55" i="31"/>
  <c r="D55" i="31"/>
  <c r="Y55" i="31" s="1"/>
  <c r="C55" i="31"/>
  <c r="B55" i="31"/>
  <c r="A55" i="31"/>
  <c r="X54" i="31"/>
  <c r="D54" i="31"/>
  <c r="Y54" i="31" s="1"/>
  <c r="C54" i="31"/>
  <c r="B54" i="31"/>
  <c r="A54" i="31"/>
  <c r="X53" i="31"/>
  <c r="D53" i="31"/>
  <c r="Y53" i="31" s="1"/>
  <c r="C53" i="31"/>
  <c r="B53" i="31"/>
  <c r="A53" i="31"/>
  <c r="X52" i="31"/>
  <c r="D52" i="31"/>
  <c r="Y52" i="31" s="1"/>
  <c r="C52" i="31"/>
  <c r="B52" i="31"/>
  <c r="A52" i="31"/>
  <c r="X51" i="31"/>
  <c r="D51" i="31"/>
  <c r="Y51" i="31" s="1"/>
  <c r="C51" i="31"/>
  <c r="B51" i="31"/>
  <c r="A51" i="31"/>
  <c r="X50" i="31"/>
  <c r="D50" i="31"/>
  <c r="Y50" i="31" s="1"/>
  <c r="C50" i="31"/>
  <c r="B50" i="31"/>
  <c r="A50" i="31"/>
  <c r="X49" i="31"/>
  <c r="D49" i="31"/>
  <c r="Y49" i="31" s="1"/>
  <c r="C49" i="31"/>
  <c r="B49" i="31"/>
  <c r="A49" i="31"/>
  <c r="X48" i="31"/>
  <c r="D48" i="31"/>
  <c r="Y48" i="31" s="1"/>
  <c r="C48" i="31"/>
  <c r="B48" i="31"/>
  <c r="A48" i="31"/>
  <c r="X47" i="31"/>
  <c r="D47" i="31"/>
  <c r="Y47" i="31" s="1"/>
  <c r="C47" i="31"/>
  <c r="B47" i="31"/>
  <c r="A47" i="31"/>
  <c r="X46" i="31"/>
  <c r="D46" i="31"/>
  <c r="Y46" i="31" s="1"/>
  <c r="C46" i="31"/>
  <c r="B46" i="31"/>
  <c r="A46" i="31"/>
  <c r="X45" i="31"/>
  <c r="D45" i="31"/>
  <c r="Y45" i="31" s="1"/>
  <c r="C45" i="31"/>
  <c r="B45" i="31"/>
  <c r="A45" i="31"/>
  <c r="X44" i="31"/>
  <c r="D44" i="31"/>
  <c r="Y44" i="31" s="1"/>
  <c r="C44" i="31"/>
  <c r="B44" i="31"/>
  <c r="A44" i="31"/>
  <c r="X43" i="31"/>
  <c r="D43" i="31"/>
  <c r="Y43" i="31" s="1"/>
  <c r="C43" i="31"/>
  <c r="B43" i="31"/>
  <c r="A43" i="31"/>
  <c r="X42" i="31"/>
  <c r="D42" i="31"/>
  <c r="Y42" i="31" s="1"/>
  <c r="C42" i="31"/>
  <c r="B42" i="31"/>
  <c r="A42" i="31"/>
  <c r="X41" i="31"/>
  <c r="D41" i="31"/>
  <c r="Y41" i="31" s="1"/>
  <c r="C41" i="31"/>
  <c r="B41" i="31"/>
  <c r="A41" i="31"/>
  <c r="X40" i="31"/>
  <c r="D40" i="31"/>
  <c r="Y40" i="31" s="1"/>
  <c r="C40" i="31"/>
  <c r="B40" i="31"/>
  <c r="A40" i="31"/>
  <c r="X39" i="31"/>
  <c r="D39" i="31"/>
  <c r="C39" i="31"/>
  <c r="B39" i="31"/>
  <c r="A39" i="31"/>
  <c r="X38" i="31"/>
  <c r="D38" i="31"/>
  <c r="C38" i="31"/>
  <c r="B38" i="31"/>
  <c r="A38" i="31"/>
  <c r="X37" i="31"/>
  <c r="D37" i="31"/>
  <c r="C37" i="31"/>
  <c r="B37" i="31"/>
  <c r="A37" i="31"/>
  <c r="X36" i="31"/>
  <c r="D36" i="31"/>
  <c r="C36" i="31"/>
  <c r="B36" i="31"/>
  <c r="A36" i="31"/>
  <c r="X35" i="31"/>
  <c r="D35" i="31"/>
  <c r="C35" i="31"/>
  <c r="B35" i="31"/>
  <c r="A35" i="31"/>
  <c r="X34" i="31"/>
  <c r="D34" i="31"/>
  <c r="C34" i="31"/>
  <c r="B34" i="31"/>
  <c r="A34" i="31"/>
  <c r="X33" i="31"/>
  <c r="D33" i="31"/>
  <c r="C33" i="31"/>
  <c r="B33" i="31"/>
  <c r="A33" i="31"/>
  <c r="X32" i="31"/>
  <c r="D32" i="31"/>
  <c r="C32" i="31"/>
  <c r="B32" i="31"/>
  <c r="A32" i="31"/>
  <c r="X31" i="31"/>
  <c r="D31" i="31"/>
  <c r="C31" i="31"/>
  <c r="B31" i="31"/>
  <c r="A31" i="31"/>
  <c r="X30" i="31"/>
  <c r="D30" i="31"/>
  <c r="C30" i="31"/>
  <c r="B30" i="31"/>
  <c r="A30" i="31"/>
  <c r="X29" i="31"/>
  <c r="D29" i="31"/>
  <c r="C29" i="31"/>
  <c r="B29" i="31"/>
  <c r="A29" i="31"/>
  <c r="X28" i="31"/>
  <c r="D28" i="31"/>
  <c r="C28" i="31"/>
  <c r="B28" i="31"/>
  <c r="A28" i="31"/>
  <c r="X27" i="31"/>
  <c r="D27" i="31"/>
  <c r="C27" i="31"/>
  <c r="B27" i="31"/>
  <c r="A27" i="31"/>
  <c r="X26" i="31"/>
  <c r="D26" i="31"/>
  <c r="C26" i="31"/>
  <c r="B26" i="31"/>
  <c r="A26" i="31"/>
  <c r="X25" i="31"/>
  <c r="D25" i="31"/>
  <c r="C25" i="31"/>
  <c r="B25" i="31"/>
  <c r="A25" i="31"/>
  <c r="X24" i="31"/>
  <c r="D24" i="31"/>
  <c r="C24" i="31"/>
  <c r="B24" i="31"/>
  <c r="A24" i="31"/>
  <c r="X23" i="31"/>
  <c r="D23" i="31"/>
  <c r="C23" i="31"/>
  <c r="B23" i="31"/>
  <c r="A23" i="31"/>
  <c r="X22" i="31"/>
  <c r="D22" i="31"/>
  <c r="C22" i="31"/>
  <c r="B22" i="31"/>
  <c r="A22" i="31"/>
  <c r="X21" i="31"/>
  <c r="D21" i="31"/>
  <c r="C21" i="31"/>
  <c r="B21" i="31"/>
  <c r="A21" i="31"/>
  <c r="X20" i="31"/>
  <c r="D20" i="31"/>
  <c r="C20" i="31"/>
  <c r="B20" i="31"/>
  <c r="A20" i="31"/>
  <c r="X19" i="31"/>
  <c r="D19" i="31"/>
  <c r="C19" i="31"/>
  <c r="B19" i="31"/>
  <c r="A19" i="31"/>
  <c r="X18" i="31"/>
  <c r="D18" i="31"/>
  <c r="C18" i="31"/>
  <c r="B18" i="31"/>
  <c r="A18" i="31"/>
  <c r="X17" i="31"/>
  <c r="D17" i="31"/>
  <c r="C17" i="31"/>
  <c r="B17" i="31"/>
  <c r="A17" i="31"/>
  <c r="X16" i="31"/>
  <c r="D16" i="31"/>
  <c r="C16" i="31"/>
  <c r="B16" i="31"/>
  <c r="A16" i="31"/>
  <c r="X15" i="31"/>
  <c r="D15" i="31"/>
  <c r="C15" i="31"/>
  <c r="B15" i="31"/>
  <c r="A15" i="31"/>
  <c r="X14" i="31"/>
  <c r="D14" i="31"/>
  <c r="C14" i="31"/>
  <c r="B14" i="31"/>
  <c r="A14" i="31"/>
  <c r="X13" i="31"/>
  <c r="D13" i="31"/>
  <c r="C13" i="31"/>
  <c r="B13" i="31"/>
  <c r="A13" i="31"/>
  <c r="X12" i="31"/>
  <c r="D12" i="31"/>
  <c r="C12" i="31"/>
  <c r="B12" i="31"/>
  <c r="A12" i="31"/>
  <c r="X11" i="31"/>
  <c r="D11" i="31"/>
  <c r="C11" i="31"/>
  <c r="B11" i="31"/>
  <c r="A11" i="31"/>
  <c r="X10" i="31"/>
  <c r="D10" i="31"/>
  <c r="C10" i="31"/>
  <c r="B10" i="31"/>
  <c r="A10" i="31"/>
  <c r="X9" i="31"/>
  <c r="D9" i="31"/>
  <c r="C9" i="31"/>
  <c r="B9" i="31"/>
  <c r="A9" i="31"/>
  <c r="X5" i="31"/>
  <c r="T4" i="31"/>
  <c r="M4" i="31"/>
  <c r="K4" i="31"/>
  <c r="T3" i="31"/>
  <c r="A3" i="31"/>
  <c r="T2" i="31"/>
  <c r="L2" i="31"/>
  <c r="E2" i="31"/>
  <c r="U38" i="30"/>
  <c r="R38" i="30"/>
  <c r="R37" i="30"/>
  <c r="U36" i="30"/>
  <c r="R36" i="30"/>
  <c r="R35" i="30"/>
  <c r="U34" i="30"/>
  <c r="R34" i="30"/>
  <c r="R33" i="30"/>
  <c r="U32" i="30"/>
  <c r="R32" i="30"/>
  <c r="R31" i="30"/>
  <c r="U30" i="30"/>
  <c r="R30" i="30"/>
  <c r="R29" i="30"/>
  <c r="U28" i="30"/>
  <c r="R28" i="30"/>
  <c r="R27" i="30"/>
  <c r="E27" i="30"/>
  <c r="X24" i="30"/>
  <c r="D24" i="30"/>
  <c r="C24" i="30"/>
  <c r="B24" i="30"/>
  <c r="A24" i="30"/>
  <c r="X23" i="30"/>
  <c r="D23" i="30"/>
  <c r="Y23" i="30" s="1"/>
  <c r="C23" i="30"/>
  <c r="B23" i="30"/>
  <c r="A23" i="30"/>
  <c r="X22" i="30"/>
  <c r="D22" i="30"/>
  <c r="C22" i="30"/>
  <c r="B22" i="30"/>
  <c r="A22" i="30"/>
  <c r="X21" i="30"/>
  <c r="D21" i="30"/>
  <c r="C21" i="30"/>
  <c r="B21" i="30"/>
  <c r="A21" i="30"/>
  <c r="X20" i="30"/>
  <c r="D20" i="30"/>
  <c r="C20" i="30"/>
  <c r="B20" i="30"/>
  <c r="A20" i="30"/>
  <c r="X19" i="30"/>
  <c r="D19" i="30"/>
  <c r="C19" i="30"/>
  <c r="B19" i="30"/>
  <c r="A19" i="30"/>
  <c r="X18" i="30"/>
  <c r="D18" i="30"/>
  <c r="C18" i="30"/>
  <c r="B18" i="30"/>
  <c r="A18" i="30"/>
  <c r="X17" i="30"/>
  <c r="D17" i="30"/>
  <c r="C17" i="30"/>
  <c r="B17" i="30"/>
  <c r="A17" i="30"/>
  <c r="X16" i="30"/>
  <c r="D16" i="30"/>
  <c r="C16" i="30"/>
  <c r="B16" i="30"/>
  <c r="A16" i="30"/>
  <c r="X15" i="30"/>
  <c r="D15" i="30"/>
  <c r="C15" i="30"/>
  <c r="B15" i="30"/>
  <c r="A15" i="30"/>
  <c r="X14" i="30"/>
  <c r="D14" i="30"/>
  <c r="C14" i="30"/>
  <c r="B14" i="30"/>
  <c r="A14" i="30"/>
  <c r="X13" i="30"/>
  <c r="D13" i="30"/>
  <c r="C13" i="30"/>
  <c r="B13" i="30"/>
  <c r="A13" i="30"/>
  <c r="X12" i="30"/>
  <c r="D12" i="30"/>
  <c r="C12" i="30"/>
  <c r="B12" i="30"/>
  <c r="A12" i="30"/>
  <c r="X11" i="30"/>
  <c r="D11" i="30"/>
  <c r="C11" i="30"/>
  <c r="B11" i="30"/>
  <c r="A11" i="30"/>
  <c r="X10" i="30"/>
  <c r="D10" i="30"/>
  <c r="C10" i="30"/>
  <c r="B10" i="30"/>
  <c r="A10" i="30"/>
  <c r="X9" i="30"/>
  <c r="D9" i="30"/>
  <c r="C9" i="30"/>
  <c r="B9" i="30"/>
  <c r="A9" i="30"/>
  <c r="X5" i="30"/>
  <c r="T4" i="30"/>
  <c r="M4" i="30"/>
  <c r="K4" i="30"/>
  <c r="T3" i="30"/>
  <c r="A3" i="30"/>
  <c r="T2" i="30"/>
  <c r="L2" i="30"/>
  <c r="E2" i="30"/>
  <c r="U40" i="29"/>
  <c r="R40" i="29"/>
  <c r="R39" i="29"/>
  <c r="U38" i="29"/>
  <c r="R38" i="29"/>
  <c r="R37" i="29"/>
  <c r="U36" i="29"/>
  <c r="R36" i="29"/>
  <c r="R35" i="29"/>
  <c r="U34" i="29"/>
  <c r="R34" i="29"/>
  <c r="R33" i="29"/>
  <c r="U32" i="29"/>
  <c r="R32" i="29"/>
  <c r="R31" i="29"/>
  <c r="U30" i="29"/>
  <c r="R30" i="29"/>
  <c r="R29" i="29"/>
  <c r="E29" i="29"/>
  <c r="X26" i="29"/>
  <c r="D26" i="29"/>
  <c r="C26" i="29"/>
  <c r="B26" i="29"/>
  <c r="A26" i="29"/>
  <c r="X25" i="29"/>
  <c r="D25" i="29"/>
  <c r="C25" i="29"/>
  <c r="B25" i="29"/>
  <c r="A25" i="29"/>
  <c r="X24" i="29"/>
  <c r="D24" i="29"/>
  <c r="C24" i="29"/>
  <c r="B24" i="29"/>
  <c r="A24" i="29"/>
  <c r="X23" i="29"/>
  <c r="D23" i="29"/>
  <c r="C23" i="29"/>
  <c r="B23" i="29"/>
  <c r="A23" i="29"/>
  <c r="X22" i="29"/>
  <c r="D22" i="29"/>
  <c r="C22" i="29"/>
  <c r="B22" i="29"/>
  <c r="A22" i="29"/>
  <c r="X21" i="29"/>
  <c r="D21" i="29"/>
  <c r="C21" i="29"/>
  <c r="B21" i="29"/>
  <c r="A21" i="29"/>
  <c r="X20" i="29"/>
  <c r="D20" i="29"/>
  <c r="C20" i="29"/>
  <c r="B20" i="29"/>
  <c r="A20" i="29"/>
  <c r="X19" i="29"/>
  <c r="D19" i="29"/>
  <c r="C19" i="29"/>
  <c r="B19" i="29"/>
  <c r="A19" i="29"/>
  <c r="X18" i="29"/>
  <c r="D18" i="29"/>
  <c r="C18" i="29"/>
  <c r="B18" i="29"/>
  <c r="A18" i="29"/>
  <c r="X17" i="29"/>
  <c r="D17" i="29"/>
  <c r="C17" i="29"/>
  <c r="B17" i="29"/>
  <c r="A17" i="29"/>
  <c r="X16" i="29"/>
  <c r="D16" i="29"/>
  <c r="C16" i="29"/>
  <c r="B16" i="29"/>
  <c r="A16" i="29"/>
  <c r="X15" i="29"/>
  <c r="D15" i="29"/>
  <c r="C15" i="29"/>
  <c r="B15" i="29"/>
  <c r="A15" i="29"/>
  <c r="X14" i="29"/>
  <c r="D14" i="29"/>
  <c r="C14" i="29"/>
  <c r="B14" i="29"/>
  <c r="A14" i="29"/>
  <c r="X13" i="29"/>
  <c r="D13" i="29"/>
  <c r="C13" i="29"/>
  <c r="B13" i="29"/>
  <c r="A13" i="29"/>
  <c r="X12" i="29"/>
  <c r="D12" i="29"/>
  <c r="C12" i="29"/>
  <c r="B12" i="29"/>
  <c r="A12" i="29"/>
  <c r="X11" i="29"/>
  <c r="D11" i="29"/>
  <c r="C11" i="29"/>
  <c r="B11" i="29"/>
  <c r="A11" i="29"/>
  <c r="X10" i="29"/>
  <c r="D10" i="29"/>
  <c r="C10" i="29"/>
  <c r="B10" i="29"/>
  <c r="A10" i="29"/>
  <c r="X9" i="29"/>
  <c r="D9" i="29"/>
  <c r="C9" i="29"/>
  <c r="B9" i="29"/>
  <c r="A9" i="29"/>
  <c r="X5" i="29"/>
  <c r="T4" i="29"/>
  <c r="M4" i="29"/>
  <c r="K4" i="29"/>
  <c r="T3" i="29"/>
  <c r="A3" i="29"/>
  <c r="T2" i="29"/>
  <c r="L2" i="29"/>
  <c r="E2" i="29"/>
  <c r="U37" i="28"/>
  <c r="R37" i="28"/>
  <c r="R36" i="28"/>
  <c r="U35" i="28"/>
  <c r="R35" i="28"/>
  <c r="R34" i="28"/>
  <c r="U33" i="28"/>
  <c r="R33" i="28"/>
  <c r="R32" i="28"/>
  <c r="U31" i="28"/>
  <c r="R31" i="28"/>
  <c r="R30" i="28"/>
  <c r="U29" i="28"/>
  <c r="R29" i="28"/>
  <c r="R28" i="28"/>
  <c r="U27" i="28"/>
  <c r="R27" i="28"/>
  <c r="R26" i="28"/>
  <c r="E26" i="28"/>
  <c r="X23" i="28"/>
  <c r="D23" i="28"/>
  <c r="C23" i="28"/>
  <c r="B23" i="28"/>
  <c r="A23" i="28"/>
  <c r="X22" i="28"/>
  <c r="D22" i="28"/>
  <c r="C22" i="28"/>
  <c r="B22" i="28"/>
  <c r="A22" i="28"/>
  <c r="X21" i="28"/>
  <c r="D21" i="28"/>
  <c r="C21" i="28"/>
  <c r="B21" i="28"/>
  <c r="A21" i="28"/>
  <c r="X20" i="28"/>
  <c r="D20" i="28"/>
  <c r="C20" i="28"/>
  <c r="B20" i="28"/>
  <c r="A20" i="28"/>
  <c r="X19" i="28"/>
  <c r="D19" i="28"/>
  <c r="C19" i="28"/>
  <c r="B19" i="28"/>
  <c r="A19" i="28"/>
  <c r="X18" i="28"/>
  <c r="D18" i="28"/>
  <c r="C18" i="28"/>
  <c r="B18" i="28"/>
  <c r="A18" i="28"/>
  <c r="X17" i="28"/>
  <c r="D17" i="28"/>
  <c r="C17" i="28"/>
  <c r="B17" i="28"/>
  <c r="A17" i="28"/>
  <c r="X16" i="28"/>
  <c r="D16" i="28"/>
  <c r="C16" i="28"/>
  <c r="B16" i="28"/>
  <c r="A16" i="28"/>
  <c r="X15" i="28"/>
  <c r="D15" i="28"/>
  <c r="C15" i="28"/>
  <c r="B15" i="28"/>
  <c r="A15" i="28"/>
  <c r="X14" i="28"/>
  <c r="D14" i="28"/>
  <c r="C14" i="28"/>
  <c r="B14" i="28"/>
  <c r="A14" i="28"/>
  <c r="X13" i="28"/>
  <c r="D13" i="28"/>
  <c r="C13" i="28"/>
  <c r="B13" i="28"/>
  <c r="A13" i="28"/>
  <c r="X12" i="28"/>
  <c r="D12" i="28"/>
  <c r="C12" i="28"/>
  <c r="B12" i="28"/>
  <c r="A12" i="28"/>
  <c r="X11" i="28"/>
  <c r="D11" i="28"/>
  <c r="C11" i="28"/>
  <c r="B11" i="28"/>
  <c r="A11" i="28"/>
  <c r="X10" i="28"/>
  <c r="D10" i="28"/>
  <c r="C10" i="28"/>
  <c r="B10" i="28"/>
  <c r="A10" i="28"/>
  <c r="X9" i="28"/>
  <c r="D9" i="28"/>
  <c r="C9" i="28"/>
  <c r="B9" i="28"/>
  <c r="A9" i="28"/>
  <c r="X5" i="28"/>
  <c r="T4" i="28"/>
  <c r="M4" i="28"/>
  <c r="K4" i="28"/>
  <c r="T3" i="28"/>
  <c r="A3" i="28"/>
  <c r="T2" i="28"/>
  <c r="L2" i="28"/>
  <c r="E2" i="28"/>
  <c r="U35" i="27"/>
  <c r="R35" i="27"/>
  <c r="R34" i="27"/>
  <c r="U33" i="27"/>
  <c r="R33" i="27"/>
  <c r="R32" i="27"/>
  <c r="U31" i="27"/>
  <c r="R31" i="27"/>
  <c r="R30" i="27"/>
  <c r="U29" i="27"/>
  <c r="R29" i="27"/>
  <c r="R28" i="27"/>
  <c r="U27" i="27"/>
  <c r="R27" i="27"/>
  <c r="R26" i="27"/>
  <c r="U25" i="27"/>
  <c r="R25" i="27"/>
  <c r="R24" i="27"/>
  <c r="E24" i="27"/>
  <c r="X21" i="27"/>
  <c r="W21" i="27"/>
  <c r="V21" i="27"/>
  <c r="U21" i="27"/>
  <c r="T21" i="27"/>
  <c r="Q21" i="27"/>
  <c r="P21" i="27"/>
  <c r="O21" i="27"/>
  <c r="N21" i="27"/>
  <c r="K21" i="27"/>
  <c r="J21" i="27"/>
  <c r="I21" i="27"/>
  <c r="H21" i="27"/>
  <c r="G21" i="27"/>
  <c r="F21" i="27"/>
  <c r="D21" i="27"/>
  <c r="C21" i="27"/>
  <c r="B21" i="27"/>
  <c r="A21" i="27"/>
  <c r="X20" i="27"/>
  <c r="W20" i="27"/>
  <c r="V20" i="27"/>
  <c r="U20" i="27"/>
  <c r="T20" i="27"/>
  <c r="Q20" i="27"/>
  <c r="P20" i="27"/>
  <c r="O20" i="27"/>
  <c r="N20" i="27"/>
  <c r="K20" i="27"/>
  <c r="J20" i="27"/>
  <c r="I20" i="27"/>
  <c r="H20" i="27"/>
  <c r="G20" i="27"/>
  <c r="F20" i="27"/>
  <c r="D20" i="27"/>
  <c r="C20" i="27"/>
  <c r="B20" i="27"/>
  <c r="A20" i="27"/>
  <c r="X19" i="27"/>
  <c r="W19" i="27"/>
  <c r="V19" i="27"/>
  <c r="U19" i="27"/>
  <c r="T19" i="27"/>
  <c r="Q19" i="27"/>
  <c r="P19" i="27"/>
  <c r="O19" i="27"/>
  <c r="N19" i="27"/>
  <c r="K19" i="27"/>
  <c r="J19" i="27"/>
  <c r="I19" i="27"/>
  <c r="H19" i="27"/>
  <c r="G19" i="27"/>
  <c r="F19" i="27"/>
  <c r="D19" i="27"/>
  <c r="C19" i="27"/>
  <c r="B19" i="27"/>
  <c r="A19" i="27"/>
  <c r="X18" i="27"/>
  <c r="W18" i="27"/>
  <c r="V18" i="27"/>
  <c r="U18" i="27"/>
  <c r="T18" i="27"/>
  <c r="Q18" i="27"/>
  <c r="P18" i="27"/>
  <c r="O18" i="27"/>
  <c r="N18" i="27"/>
  <c r="K18" i="27"/>
  <c r="J18" i="27"/>
  <c r="I18" i="27"/>
  <c r="H18" i="27"/>
  <c r="G18" i="27"/>
  <c r="F18" i="27"/>
  <c r="D18" i="27"/>
  <c r="C18" i="27"/>
  <c r="B18" i="27"/>
  <c r="A18" i="27"/>
  <c r="X17" i="27"/>
  <c r="W17" i="27"/>
  <c r="V17" i="27"/>
  <c r="U17" i="27"/>
  <c r="T17" i="27"/>
  <c r="Q17" i="27"/>
  <c r="P17" i="27"/>
  <c r="O17" i="27"/>
  <c r="N17" i="27"/>
  <c r="K17" i="27"/>
  <c r="J17" i="27"/>
  <c r="I17" i="27"/>
  <c r="H17" i="27"/>
  <c r="G17" i="27"/>
  <c r="F17" i="27"/>
  <c r="D17" i="27"/>
  <c r="C17" i="27"/>
  <c r="B17" i="27"/>
  <c r="A17" i="27"/>
  <c r="X16" i="27"/>
  <c r="W16" i="27"/>
  <c r="V16" i="27"/>
  <c r="U16" i="27"/>
  <c r="T16" i="27"/>
  <c r="Q16" i="27"/>
  <c r="P16" i="27"/>
  <c r="O16" i="27"/>
  <c r="N16" i="27"/>
  <c r="K16" i="27"/>
  <c r="J16" i="27"/>
  <c r="I16" i="27"/>
  <c r="H16" i="27"/>
  <c r="G16" i="27"/>
  <c r="F16" i="27"/>
  <c r="D16" i="27"/>
  <c r="C16" i="27"/>
  <c r="B16" i="27"/>
  <c r="A16" i="27"/>
  <c r="X15" i="27"/>
  <c r="W15" i="27"/>
  <c r="V15" i="27"/>
  <c r="U15" i="27"/>
  <c r="T15" i="27"/>
  <c r="Q15" i="27"/>
  <c r="P15" i="27"/>
  <c r="O15" i="27"/>
  <c r="N15" i="27"/>
  <c r="K15" i="27"/>
  <c r="J15" i="27"/>
  <c r="I15" i="27"/>
  <c r="H15" i="27"/>
  <c r="G15" i="27"/>
  <c r="F15" i="27"/>
  <c r="D15" i="27"/>
  <c r="C15" i="27"/>
  <c r="B15" i="27"/>
  <c r="A15" i="27"/>
  <c r="X14" i="27"/>
  <c r="W14" i="27"/>
  <c r="V14" i="27"/>
  <c r="U14" i="27"/>
  <c r="T14" i="27"/>
  <c r="Q14" i="27"/>
  <c r="P14" i="27"/>
  <c r="O14" i="27"/>
  <c r="N14" i="27"/>
  <c r="K14" i="27"/>
  <c r="J14" i="27"/>
  <c r="I14" i="27"/>
  <c r="H14" i="27"/>
  <c r="G14" i="27"/>
  <c r="F14" i="27"/>
  <c r="D14" i="27"/>
  <c r="C14" i="27"/>
  <c r="B14" i="27"/>
  <c r="A14" i="27"/>
  <c r="X13" i="27"/>
  <c r="W13" i="27"/>
  <c r="V13" i="27"/>
  <c r="U13" i="27"/>
  <c r="T13" i="27"/>
  <c r="Q13" i="27"/>
  <c r="P13" i="27"/>
  <c r="O13" i="27"/>
  <c r="N13" i="27"/>
  <c r="K13" i="27"/>
  <c r="J13" i="27"/>
  <c r="I13" i="27"/>
  <c r="H13" i="27"/>
  <c r="G13" i="27"/>
  <c r="F13" i="27"/>
  <c r="D13" i="27"/>
  <c r="C13" i="27"/>
  <c r="B13" i="27"/>
  <c r="A13" i="27"/>
  <c r="X12" i="27"/>
  <c r="W12" i="27"/>
  <c r="V12" i="27"/>
  <c r="U12" i="27"/>
  <c r="T12" i="27"/>
  <c r="Q12" i="27"/>
  <c r="P12" i="27"/>
  <c r="O12" i="27"/>
  <c r="N12" i="27"/>
  <c r="K12" i="27"/>
  <c r="J12" i="27"/>
  <c r="I12" i="27"/>
  <c r="H12" i="27"/>
  <c r="G12" i="27"/>
  <c r="F12" i="27"/>
  <c r="D12" i="27"/>
  <c r="C12" i="27"/>
  <c r="B12" i="27"/>
  <c r="A12" i="27"/>
  <c r="X11" i="27"/>
  <c r="W11" i="27"/>
  <c r="V11" i="27"/>
  <c r="U11" i="27"/>
  <c r="T11" i="27"/>
  <c r="Q11" i="27"/>
  <c r="P11" i="27"/>
  <c r="O11" i="27"/>
  <c r="N11" i="27"/>
  <c r="K11" i="27"/>
  <c r="J11" i="27"/>
  <c r="I11" i="27"/>
  <c r="H11" i="27"/>
  <c r="G11" i="27"/>
  <c r="F11" i="27"/>
  <c r="D11" i="27"/>
  <c r="C11" i="27"/>
  <c r="B11" i="27"/>
  <c r="A11" i="27"/>
  <c r="X10" i="27"/>
  <c r="W10" i="27"/>
  <c r="V10" i="27"/>
  <c r="U10" i="27"/>
  <c r="T10" i="27"/>
  <c r="Q10" i="27"/>
  <c r="P10" i="27"/>
  <c r="O10" i="27"/>
  <c r="N10" i="27"/>
  <c r="K10" i="27"/>
  <c r="J10" i="27"/>
  <c r="I10" i="27"/>
  <c r="H10" i="27"/>
  <c r="G10" i="27"/>
  <c r="F10" i="27"/>
  <c r="D10" i="27"/>
  <c r="C10" i="27"/>
  <c r="B10" i="27"/>
  <c r="A10" i="27"/>
  <c r="X9" i="27"/>
  <c r="W9" i="27"/>
  <c r="V9" i="27"/>
  <c r="U9" i="27"/>
  <c r="T9" i="27"/>
  <c r="Q9" i="27"/>
  <c r="P9" i="27"/>
  <c r="O9" i="27"/>
  <c r="N9" i="27"/>
  <c r="K9" i="27"/>
  <c r="J9" i="27"/>
  <c r="I9" i="27"/>
  <c r="H9" i="27"/>
  <c r="G9" i="27"/>
  <c r="D9" i="27"/>
  <c r="C9" i="27"/>
  <c r="A9" i="27"/>
  <c r="X5" i="27"/>
  <c r="T4" i="27"/>
  <c r="M4" i="27"/>
  <c r="K4" i="27"/>
  <c r="T3" i="27"/>
  <c r="A3" i="27"/>
  <c r="T2" i="27"/>
  <c r="L2" i="27"/>
  <c r="E2" i="27"/>
  <c r="X5" i="22"/>
  <c r="X5" i="23"/>
  <c r="X5" i="24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9" i="22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9" i="23"/>
  <c r="B9" i="24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9" i="22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9" i="23"/>
  <c r="C9" i="24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Y43" i="22" s="1"/>
  <c r="D44" i="22"/>
  <c r="Y44" i="22" s="1"/>
  <c r="D45" i="22"/>
  <c r="Y45" i="22" s="1"/>
  <c r="D46" i="22"/>
  <c r="Y46" i="22" s="1"/>
  <c r="D47" i="22"/>
  <c r="Y47" i="22" s="1"/>
  <c r="D48" i="22"/>
  <c r="Y48" i="22" s="1"/>
  <c r="D49" i="22"/>
  <c r="Y49" i="22" s="1"/>
  <c r="D50" i="22"/>
  <c r="Y50" i="22" s="1"/>
  <c r="D51" i="22"/>
  <c r="Y51" i="22" s="1"/>
  <c r="D52" i="22"/>
  <c r="Y52" i="22" s="1"/>
  <c r="D53" i="22"/>
  <c r="Y53" i="22" s="1"/>
  <c r="D54" i="22"/>
  <c r="Y54" i="22" s="1"/>
  <c r="D55" i="22"/>
  <c r="Y55" i="22" s="1"/>
  <c r="D56" i="22"/>
  <c r="Y56" i="22" s="1"/>
  <c r="D57" i="22"/>
  <c r="Y57" i="22" s="1"/>
  <c r="D58" i="22"/>
  <c r="Y58" i="22" s="1"/>
  <c r="D9" i="22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9" i="23"/>
  <c r="D9" i="24"/>
  <c r="K22" i="27" l="1"/>
  <c r="I209" i="33"/>
  <c r="Q209" i="33"/>
  <c r="L209" i="33"/>
  <c r="M209" i="33"/>
  <c r="V209" i="33"/>
  <c r="W209" i="33"/>
  <c r="O209" i="33"/>
  <c r="H209" i="33"/>
  <c r="P209" i="33"/>
  <c r="I22" i="27"/>
  <c r="J22" i="27"/>
  <c r="N22" i="27"/>
  <c r="O22" i="27"/>
  <c r="W22" i="27"/>
  <c r="G22" i="27"/>
  <c r="H22" i="27"/>
  <c r="P22" i="27"/>
  <c r="Q22" i="27"/>
  <c r="V22" i="27"/>
  <c r="T25" i="30"/>
  <c r="U25" i="30"/>
  <c r="F25" i="30"/>
  <c r="E25" i="30"/>
  <c r="F22" i="27"/>
  <c r="U22" i="27"/>
  <c r="T22" i="27"/>
  <c r="E22" i="27"/>
  <c r="U24" i="28"/>
  <c r="E24" i="28"/>
  <c r="T24" i="28"/>
  <c r="F24" i="28"/>
  <c r="F134" i="32"/>
  <c r="E134" i="32"/>
  <c r="T134" i="32"/>
  <c r="U134" i="32"/>
  <c r="F29" i="24"/>
  <c r="U29" i="24"/>
  <c r="E29" i="24"/>
  <c r="T29" i="24"/>
  <c r="F27" i="29"/>
  <c r="E27" i="29"/>
  <c r="U27" i="29"/>
  <c r="T27" i="29"/>
  <c r="F209" i="33"/>
  <c r="U209" i="33"/>
  <c r="T209" i="33"/>
  <c r="E209" i="33"/>
  <c r="U59" i="22"/>
  <c r="E59" i="22"/>
  <c r="T59" i="22"/>
  <c r="F59" i="22"/>
  <c r="T89" i="31"/>
  <c r="U89" i="31"/>
  <c r="E89" i="31"/>
  <c r="F89" i="31"/>
  <c r="Y23" i="28"/>
  <c r="Y22" i="32"/>
  <c r="Y24" i="32"/>
  <c r="Y28" i="32"/>
  <c r="Y30" i="32"/>
  <c r="Y32" i="32"/>
  <c r="Y34" i="32"/>
  <c r="Y36" i="32"/>
  <c r="Y38" i="32"/>
  <c r="Y21" i="33"/>
  <c r="Y25" i="33"/>
  <c r="Y27" i="33"/>
  <c r="Y29" i="33"/>
  <c r="Y31" i="33"/>
  <c r="Y33" i="33"/>
  <c r="Y35" i="33"/>
  <c r="Y37" i="33"/>
  <c r="Y39" i="33"/>
  <c r="Y25" i="29"/>
  <c r="Y24" i="31"/>
  <c r="Y28" i="31"/>
  <c r="Y30" i="31"/>
  <c r="Y32" i="31"/>
  <c r="Y34" i="31"/>
  <c r="Y36" i="31"/>
  <c r="Y38" i="31"/>
  <c r="Y26" i="31"/>
  <c r="Y24" i="30"/>
  <c r="Y20" i="28"/>
  <c r="Y22" i="28"/>
  <c r="Y21" i="32"/>
  <c r="Y23" i="32"/>
  <c r="Y25" i="32"/>
  <c r="Y27" i="32"/>
  <c r="Y29" i="32"/>
  <c r="Y31" i="32"/>
  <c r="Y33" i="32"/>
  <c r="Y35" i="32"/>
  <c r="Y37" i="32"/>
  <c r="Y39" i="32"/>
  <c r="Y26" i="33"/>
  <c r="Y28" i="33"/>
  <c r="Y30" i="33"/>
  <c r="Y32" i="33"/>
  <c r="Y34" i="33"/>
  <c r="Y36" i="33"/>
  <c r="Y38" i="33"/>
  <c r="Y33" i="31"/>
  <c r="Y35" i="31"/>
  <c r="Y37" i="31"/>
  <c r="Y39" i="31"/>
  <c r="Y31" i="31"/>
  <c r="Y24" i="33"/>
  <c r="Y22" i="30"/>
  <c r="Y26" i="32"/>
  <c r="Y26" i="29"/>
  <c r="Y24" i="29"/>
  <c r="Y29" i="31"/>
  <c r="Y27" i="31"/>
  <c r="Y25" i="31"/>
  <c r="Y23" i="33"/>
  <c r="Y21" i="28"/>
  <c r="Y20" i="32"/>
  <c r="Y21" i="30"/>
  <c r="Y20" i="30"/>
  <c r="Y21" i="29"/>
  <c r="Y23" i="29"/>
  <c r="Y20" i="27"/>
  <c r="Y20" i="31"/>
  <c r="Y22" i="31"/>
  <c r="Y20" i="33"/>
  <c r="Y22" i="33"/>
  <c r="Y20" i="29"/>
  <c r="Y22" i="29"/>
  <c r="Y21" i="27"/>
  <c r="Y21" i="31"/>
  <c r="Y23" i="31"/>
  <c r="Y17" i="27"/>
  <c r="Y17" i="31"/>
  <c r="Y19" i="31"/>
  <c r="Y19" i="27"/>
  <c r="Y16" i="33"/>
  <c r="Y18" i="33"/>
  <c r="Y16" i="29"/>
  <c r="Y18" i="29"/>
  <c r="Y17" i="30"/>
  <c r="Y19" i="30"/>
  <c r="Y16" i="32"/>
  <c r="Y18" i="32"/>
  <c r="Y11" i="28"/>
  <c r="Y17" i="33"/>
  <c r="Y19" i="33"/>
  <c r="Y19" i="28"/>
  <c r="Y17" i="29"/>
  <c r="Y19" i="29"/>
  <c r="Y18" i="27"/>
  <c r="Y15" i="29"/>
  <c r="Y18" i="31"/>
  <c r="Y10" i="27"/>
  <c r="Y11" i="29"/>
  <c r="Y13" i="29"/>
  <c r="Y10" i="31"/>
  <c r="Y12" i="31"/>
  <c r="Y14" i="31"/>
  <c r="Y12" i="27"/>
  <c r="Y16" i="30"/>
  <c r="Y18" i="30"/>
  <c r="Y14" i="27"/>
  <c r="Y18" i="28"/>
  <c r="Y17" i="32"/>
  <c r="Y19" i="32"/>
  <c r="Y17" i="28"/>
  <c r="Y16" i="28"/>
  <c r="Y16" i="27"/>
  <c r="Y16" i="31"/>
  <c r="Y11" i="32"/>
  <c r="Y13" i="32"/>
  <c r="Y15" i="32"/>
  <c r="Y10" i="32"/>
  <c r="Y12" i="32"/>
  <c r="Y14" i="32"/>
  <c r="Y13" i="28"/>
  <c r="Y15" i="28"/>
  <c r="Y10" i="30"/>
  <c r="Y12" i="30"/>
  <c r="Y14" i="30"/>
  <c r="Y10" i="28"/>
  <c r="Y12" i="28"/>
  <c r="Y14" i="28"/>
  <c r="Y10" i="33"/>
  <c r="Y12" i="33"/>
  <c r="Y14" i="33"/>
  <c r="Y11" i="27"/>
  <c r="Y13" i="27"/>
  <c r="Y15" i="27"/>
  <c r="Y10" i="29"/>
  <c r="Y12" i="29"/>
  <c r="Y14" i="29"/>
  <c r="Y11" i="31"/>
  <c r="Y13" i="31"/>
  <c r="Y15" i="31"/>
  <c r="Y11" i="30"/>
  <c r="Y13" i="30"/>
  <c r="Y15" i="30"/>
  <c r="Y11" i="33"/>
  <c r="Y13" i="33"/>
  <c r="Y15" i="33"/>
  <c r="Y208" i="33"/>
  <c r="Y9" i="29"/>
  <c r="Y9" i="32"/>
  <c r="Y9" i="30"/>
  <c r="Y9" i="33"/>
  <c r="Y9" i="31"/>
  <c r="Y9" i="27"/>
  <c r="Y9" i="28"/>
  <c r="Y40" i="22"/>
  <c r="Y41" i="22"/>
  <c r="Y42" i="22"/>
  <c r="Y39" i="22" l="1"/>
  <c r="Y33" i="22"/>
  <c r="Y38" i="22"/>
  <c r="Y25" i="22"/>
  <c r="Y32" i="22"/>
  <c r="Y31" i="22"/>
  <c r="Y30" i="22"/>
  <c r="Y37" i="22"/>
  <c r="Y29" i="22"/>
  <c r="Y23" i="22"/>
  <c r="Y36" i="22"/>
  <c r="Y35" i="22"/>
  <c r="Y28" i="22"/>
  <c r="Y27" i="22"/>
  <c r="Y34" i="22"/>
  <c r="Y26" i="22"/>
  <c r="Y24" i="22"/>
  <c r="Y22" i="22"/>
  <c r="Y21" i="22"/>
  <c r="Y20" i="22"/>
  <c r="Y17" i="22"/>
  <c r="Y19" i="22"/>
  <c r="Y18" i="22"/>
  <c r="Y16" i="22"/>
  <c r="Y14" i="22"/>
  <c r="Y15" i="22"/>
  <c r="Y13" i="22"/>
  <c r="Y12" i="22"/>
  <c r="Y11" i="22"/>
  <c r="Y10" i="22"/>
  <c r="Y134" i="32"/>
  <c r="Y24" i="28"/>
  <c r="Y9" i="22"/>
  <c r="Y25" i="30"/>
  <c r="Y22" i="27"/>
  <c r="Y209" i="33"/>
  <c r="Y89" i="31"/>
  <c r="Y27" i="29"/>
  <c r="T4" i="24" l="1"/>
  <c r="M4" i="24"/>
  <c r="K4" i="24"/>
  <c r="T3" i="24"/>
  <c r="A3" i="24"/>
  <c r="T2" i="24"/>
  <c r="L2" i="24"/>
  <c r="E2" i="24"/>
  <c r="T4" i="23"/>
  <c r="M4" i="23"/>
  <c r="K4" i="23"/>
  <c r="T3" i="23"/>
  <c r="A3" i="23"/>
  <c r="T2" i="23"/>
  <c r="L2" i="23"/>
  <c r="E2" i="23"/>
  <c r="T4" i="22" l="1"/>
  <c r="M4" i="22"/>
  <c r="K4" i="22"/>
  <c r="T3" i="22"/>
  <c r="A3" i="22"/>
  <c r="T2" i="22"/>
  <c r="L2" i="22"/>
  <c r="E2" i="22"/>
  <c r="U42" i="24" l="1"/>
  <c r="R42" i="24"/>
  <c r="R41" i="24"/>
  <c r="U40" i="24"/>
  <c r="R40" i="24"/>
  <c r="R39" i="24"/>
  <c r="U38" i="24"/>
  <c r="R38" i="24"/>
  <c r="R37" i="24"/>
  <c r="U36" i="24"/>
  <c r="R36" i="24"/>
  <c r="R35" i="24"/>
  <c r="U34" i="24"/>
  <c r="R34" i="24"/>
  <c r="R33" i="24"/>
  <c r="U32" i="24"/>
  <c r="R32" i="24"/>
  <c r="R31" i="24"/>
  <c r="E31" i="24"/>
  <c r="X9" i="24"/>
  <c r="A9" i="24"/>
  <c r="Y9" i="24" l="1"/>
  <c r="X10" i="23"/>
  <c r="X11" i="23"/>
  <c r="X12" i="23"/>
  <c r="X13" i="23"/>
  <c r="X14" i="23"/>
  <c r="X15" i="23"/>
  <c r="X16" i="23"/>
  <c r="X17" i="23"/>
  <c r="X18" i="23"/>
  <c r="X19" i="23"/>
  <c r="X20" i="23"/>
  <c r="X21" i="23"/>
  <c r="X22" i="23"/>
  <c r="X23" i="23"/>
  <c r="X24" i="23"/>
  <c r="X25" i="23"/>
  <c r="X26" i="23"/>
  <c r="X27" i="23"/>
  <c r="X28" i="23"/>
  <c r="X29" i="23"/>
  <c r="X30" i="23"/>
  <c r="X31" i="23"/>
  <c r="X32" i="23"/>
  <c r="X33" i="23"/>
  <c r="X34" i="23"/>
  <c r="X35" i="23"/>
  <c r="X36" i="23"/>
  <c r="X37" i="23"/>
  <c r="X38" i="23"/>
  <c r="X39" i="23"/>
  <c r="X40" i="23"/>
  <c r="Y36" i="23"/>
  <c r="Y40" i="23"/>
  <c r="E41" i="23"/>
  <c r="X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X52" i="22"/>
  <c r="X53" i="22"/>
  <c r="X54" i="22"/>
  <c r="X55" i="22"/>
  <c r="X56" i="22"/>
  <c r="X57" i="22"/>
  <c r="X58" i="22"/>
  <c r="F41" i="23" l="1"/>
  <c r="Y31" i="23"/>
  <c r="Y26" i="23"/>
  <c r="Y30" i="23"/>
  <c r="Y25" i="23"/>
  <c r="Y23" i="23"/>
  <c r="Y29" i="23"/>
  <c r="Y24" i="23"/>
  <c r="Y22" i="23"/>
  <c r="Y39" i="23"/>
  <c r="Y28" i="23"/>
  <c r="Y33" i="23"/>
  <c r="Y38" i="23"/>
  <c r="Y35" i="23"/>
  <c r="Y27" i="23"/>
  <c r="Y34" i="23"/>
  <c r="Y37" i="23"/>
  <c r="Y32" i="23"/>
  <c r="Y21" i="23"/>
  <c r="Y20" i="23"/>
  <c r="Y10" i="23"/>
  <c r="Y15" i="23"/>
  <c r="Y14" i="23"/>
  <c r="Y13" i="23"/>
  <c r="Y18" i="23"/>
  <c r="Y12" i="23"/>
  <c r="Y16" i="23"/>
  <c r="Y19" i="23"/>
  <c r="Y11" i="23"/>
  <c r="Y17" i="23"/>
  <c r="Y29" i="24"/>
  <c r="U54" i="23"/>
  <c r="R54" i="23"/>
  <c r="R53" i="23"/>
  <c r="U52" i="23"/>
  <c r="R52" i="23"/>
  <c r="R51" i="23"/>
  <c r="U50" i="23"/>
  <c r="R50" i="23"/>
  <c r="R49" i="23"/>
  <c r="U48" i="23"/>
  <c r="R48" i="23"/>
  <c r="R47" i="23"/>
  <c r="U46" i="23"/>
  <c r="R46" i="23"/>
  <c r="R45" i="23"/>
  <c r="U44" i="23"/>
  <c r="R44" i="23"/>
  <c r="R43" i="23"/>
  <c r="E43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X9" i="23"/>
  <c r="V41" i="23"/>
  <c r="U41" i="23"/>
  <c r="T41" i="23"/>
  <c r="A9" i="23"/>
  <c r="U72" i="22"/>
  <c r="R72" i="22"/>
  <c r="R71" i="22"/>
  <c r="U70" i="22"/>
  <c r="R70" i="22"/>
  <c r="R69" i="22"/>
  <c r="U68" i="22"/>
  <c r="R68" i="22"/>
  <c r="R67" i="22"/>
  <c r="U66" i="22"/>
  <c r="R66" i="22"/>
  <c r="R65" i="22"/>
  <c r="U64" i="22"/>
  <c r="R64" i="22"/>
  <c r="R63" i="22"/>
  <c r="U62" i="22"/>
  <c r="R62" i="22"/>
  <c r="R61" i="22"/>
  <c r="E61" i="22"/>
  <c r="A58" i="22"/>
  <c r="A57" i="22"/>
  <c r="A56" i="22"/>
  <c r="A55" i="22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X9" i="22"/>
  <c r="A9" i="22"/>
  <c r="Y9" i="23" l="1"/>
  <c r="Y59" i="22"/>
  <c r="Y41" i="23" l="1"/>
  <c r="B18" i="14"/>
  <c r="B9" i="14"/>
  <c r="B10" i="14"/>
  <c r="B11" i="14"/>
  <c r="B12" i="14"/>
  <c r="B13" i="14"/>
  <c r="B14" i="14"/>
  <c r="B15" i="14"/>
  <c r="B16" i="14"/>
  <c r="B17" i="14"/>
  <c r="B8" i="14"/>
  <c r="O4" i="28" l="1"/>
  <c r="Q4" i="28" s="1"/>
  <c r="O4" i="33"/>
  <c r="Q4" i="33" s="1"/>
  <c r="O4" i="27"/>
  <c r="Q4" i="27" s="1"/>
  <c r="O4" i="29"/>
  <c r="Q4" i="29" s="1"/>
  <c r="O4" i="31"/>
  <c r="Q4" i="31" s="1"/>
  <c r="O4" i="32"/>
  <c r="Q4" i="32" s="1"/>
  <c r="O4" i="30"/>
  <c r="Q4" i="30" s="1"/>
  <c r="O4" i="23"/>
  <c r="Q4" i="23" s="1"/>
  <c r="O4" i="24"/>
  <c r="Q4" i="24" s="1"/>
  <c r="O4" i="22"/>
  <c r="Q4" i="22" s="1"/>
  <c r="H26" i="30" l="1"/>
  <c r="S26" i="30"/>
  <c r="K26" i="30"/>
  <c r="M26" i="30"/>
  <c r="O26" i="30"/>
  <c r="I26" i="30"/>
  <c r="Y34" i="30" s="1"/>
  <c r="V26" i="30"/>
  <c r="N26" i="30"/>
  <c r="Q26" i="30"/>
  <c r="R26" i="30"/>
  <c r="P26" i="30"/>
  <c r="G26" i="30"/>
  <c r="W26" i="30"/>
  <c r="J26" i="30"/>
  <c r="L26" i="30"/>
  <c r="T26" i="30"/>
  <c r="U26" i="30"/>
  <c r="Y27" i="30"/>
  <c r="F26" i="30"/>
  <c r="E26" i="30"/>
  <c r="P135" i="32"/>
  <c r="H135" i="32"/>
  <c r="L135" i="32"/>
  <c r="G135" i="32"/>
  <c r="J135" i="32"/>
  <c r="Q135" i="32"/>
  <c r="O135" i="32"/>
  <c r="K135" i="32"/>
  <c r="I135" i="32"/>
  <c r="R135" i="32"/>
  <c r="V135" i="32"/>
  <c r="M135" i="32"/>
  <c r="S135" i="32"/>
  <c r="W135" i="32"/>
  <c r="N135" i="32"/>
  <c r="Y136" i="32"/>
  <c r="U135" i="32"/>
  <c r="E135" i="32"/>
  <c r="Y140" i="32" s="1"/>
  <c r="F135" i="32"/>
  <c r="T135" i="32"/>
  <c r="I90" i="31"/>
  <c r="J90" i="31"/>
  <c r="V90" i="31"/>
  <c r="R90" i="31"/>
  <c r="N90" i="31"/>
  <c r="S90" i="31"/>
  <c r="O90" i="31"/>
  <c r="H90" i="31"/>
  <c r="K90" i="31"/>
  <c r="W90" i="31"/>
  <c r="P90" i="31"/>
  <c r="G90" i="31"/>
  <c r="M90" i="31"/>
  <c r="Q90" i="31"/>
  <c r="L90" i="31"/>
  <c r="U90" i="31"/>
  <c r="Y91" i="31"/>
  <c r="F90" i="31"/>
  <c r="T90" i="31"/>
  <c r="E90" i="31"/>
  <c r="Y95" i="31" s="1"/>
  <c r="N28" i="29"/>
  <c r="P28" i="29"/>
  <c r="O28" i="29"/>
  <c r="G28" i="29"/>
  <c r="S28" i="29"/>
  <c r="L28" i="29"/>
  <c r="V28" i="29"/>
  <c r="Q28" i="29"/>
  <c r="W28" i="29"/>
  <c r="K28" i="29"/>
  <c r="M28" i="29"/>
  <c r="J28" i="29"/>
  <c r="I28" i="29"/>
  <c r="R28" i="29"/>
  <c r="H28" i="29"/>
  <c r="E28" i="29"/>
  <c r="Y33" i="29" s="1"/>
  <c r="Y29" i="29"/>
  <c r="T28" i="29"/>
  <c r="F28" i="29"/>
  <c r="U28" i="29"/>
  <c r="M23" i="27"/>
  <c r="Q23" i="27"/>
  <c r="N23" i="27"/>
  <c r="O23" i="27"/>
  <c r="R23" i="27"/>
  <c r="J23" i="27"/>
  <c r="K23" i="27"/>
  <c r="I23" i="27"/>
  <c r="W23" i="27"/>
  <c r="L23" i="27"/>
  <c r="S23" i="27"/>
  <c r="Y24" i="27"/>
  <c r="G23" i="27"/>
  <c r="E23" i="27"/>
  <c r="U23" i="27"/>
  <c r="F23" i="27"/>
  <c r="V23" i="27"/>
  <c r="P23" i="27"/>
  <c r="Y31" i="27"/>
  <c r="H23" i="27"/>
  <c r="T23" i="27"/>
  <c r="Q210" i="33"/>
  <c r="M210" i="33"/>
  <c r="J210" i="33"/>
  <c r="K210" i="33"/>
  <c r="N210" i="33"/>
  <c r="I210" i="33"/>
  <c r="V210" i="33"/>
  <c r="G210" i="33"/>
  <c r="R210" i="33"/>
  <c r="O210" i="33"/>
  <c r="S210" i="33"/>
  <c r="W210" i="33"/>
  <c r="T210" i="33"/>
  <c r="L210" i="33"/>
  <c r="P210" i="33"/>
  <c r="E210" i="33"/>
  <c r="F210" i="33"/>
  <c r="Y218" i="33" s="1"/>
  <c r="H210" i="33"/>
  <c r="Y211" i="33"/>
  <c r="U210" i="33"/>
  <c r="H25" i="28"/>
  <c r="I25" i="28"/>
  <c r="R25" i="28"/>
  <c r="V25" i="28"/>
  <c r="K25" i="28"/>
  <c r="M25" i="28"/>
  <c r="W25" i="28"/>
  <c r="G25" i="28"/>
  <c r="Q25" i="28"/>
  <c r="P25" i="28"/>
  <c r="S25" i="28"/>
  <c r="N25" i="28"/>
  <c r="J25" i="28"/>
  <c r="O25" i="28"/>
  <c r="L25" i="28"/>
  <c r="E25" i="28"/>
  <c r="Y33" i="28" s="1"/>
  <c r="T25" i="28"/>
  <c r="F25" i="28"/>
  <c r="Y26" i="28"/>
  <c r="U25" i="28"/>
  <c r="N30" i="24"/>
  <c r="G30" i="24"/>
  <c r="P30" i="24"/>
  <c r="M30" i="24"/>
  <c r="H30" i="24"/>
  <c r="I30" i="24"/>
  <c r="W30" i="24"/>
  <c r="O30" i="24"/>
  <c r="L30" i="24"/>
  <c r="Q30" i="24"/>
  <c r="R30" i="24"/>
  <c r="S30" i="24"/>
  <c r="K30" i="24"/>
  <c r="J30" i="24"/>
  <c r="V30" i="24"/>
  <c r="U30" i="24"/>
  <c r="E30" i="24"/>
  <c r="F30" i="24"/>
  <c r="T30" i="24"/>
  <c r="R60" i="22"/>
  <c r="I60" i="22"/>
  <c r="L60" i="22"/>
  <c r="S60" i="22"/>
  <c r="J60" i="22"/>
  <c r="K60" i="22"/>
  <c r="H60" i="22"/>
  <c r="O60" i="22"/>
  <c r="W60" i="22"/>
  <c r="N60" i="22"/>
  <c r="P60" i="22"/>
  <c r="G60" i="22"/>
  <c r="V60" i="22"/>
  <c r="M60" i="22"/>
  <c r="Q60" i="22"/>
  <c r="F60" i="22"/>
  <c r="E60" i="22"/>
  <c r="T60" i="22"/>
  <c r="U60" i="22"/>
  <c r="L42" i="23"/>
  <c r="S42" i="23"/>
  <c r="N42" i="23"/>
  <c r="M42" i="23"/>
  <c r="O42" i="23"/>
  <c r="H42" i="23"/>
  <c r="J42" i="23"/>
  <c r="P42" i="23"/>
  <c r="G42" i="23"/>
  <c r="I42" i="23"/>
  <c r="K42" i="23"/>
  <c r="R42" i="23"/>
  <c r="W42" i="23"/>
  <c r="Q42" i="23"/>
  <c r="E42" i="23"/>
  <c r="T42" i="23"/>
  <c r="F42" i="23"/>
  <c r="U42" i="23"/>
  <c r="V42" i="23"/>
  <c r="Y61" i="22"/>
  <c r="Y31" i="24"/>
  <c r="Y43" i="23"/>
  <c r="X1" i="27" l="1"/>
  <c r="X1" i="33"/>
  <c r="Y31" i="30"/>
  <c r="Y98" i="31"/>
  <c r="X1" i="31" s="1"/>
  <c r="Y30" i="28"/>
  <c r="X1" i="28"/>
  <c r="Y28" i="27"/>
  <c r="Y143" i="32"/>
  <c r="X1" i="32" s="1"/>
  <c r="X1" i="30"/>
  <c r="Y215" i="33"/>
  <c r="Y36" i="29"/>
  <c r="X1" i="29" s="1"/>
  <c r="Y50" i="23"/>
  <c r="X1" i="23" s="1"/>
  <c r="Y47" i="23"/>
  <c r="Y35" i="24"/>
  <c r="Y38" i="24"/>
  <c r="Y65" i="22"/>
  <c r="Y68" i="22"/>
  <c r="X1" i="22" l="1"/>
  <c r="X1" i="24" l="1"/>
</calcChain>
</file>

<file path=xl/sharedStrings.xml><?xml version="1.0" encoding="utf-8"?>
<sst xmlns="http://schemas.openxmlformats.org/spreadsheetml/2006/main" count="973" uniqueCount="325">
  <si>
    <t>Para diligenciar el presente formato, usted deberá:</t>
  </si>
  <si>
    <t>TRABAJAR EL FORMATO DE MANERA LOCAL Y CONSOLIDAR LA INFORMACIÓN DE LOS PROFESIONALES QUE PARTICIPARON EN EL EJERCICIO DE EVALUACIÓN DE CALIDAD EN UN SOLO ARCHIVO, DEBE TENER PRECAUCIÓN DE NO ALTERAR LAS FÓRMULAS NI EL FORMATO</t>
  </si>
  <si>
    <t>1. REGISTRAR LOS DATOS QUE SE VERIFICARON EN CAMPO, en la hoja "Registro_Datos"</t>
  </si>
  <si>
    <r>
      <rPr>
        <b/>
        <sz val="11"/>
        <color rgb="FFFF0000"/>
        <rFont val="Calibri"/>
        <family val="2"/>
        <scheme val="minor"/>
      </rPr>
      <t>a.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Diligenciar los datos correspondientes a: nombre de la Dirección Territorial, nombre del Departamento, nombre del Municipio, Total de predios a evaluar, seleccionar el escenario de evaluación, la fecha en la que se realizó el proceso de evaluación de calidad externa, el nombre del operador catastral y los nombres de los profesionales que realizaron la evaluación de calidad.</t>
    </r>
  </si>
  <si>
    <r>
      <t xml:space="preserve">b. </t>
    </r>
    <r>
      <rPr>
        <sz val="11"/>
        <rFont val="Calibri"/>
        <family val="2"/>
        <scheme val="minor"/>
      </rPr>
      <t>En el espacio para observaciones generales deberá registrar las observaciones que considere necesarias y que sean resultado del ejercicio de evaluación que se registra.</t>
    </r>
  </si>
  <si>
    <r>
      <rPr>
        <b/>
        <sz val="11"/>
        <color rgb="FFFF0000"/>
        <rFont val="Calibri"/>
        <family val="2"/>
        <scheme val="minor"/>
      </rPr>
      <t xml:space="preserve">d. </t>
    </r>
    <r>
      <rPr>
        <sz val="11"/>
        <color theme="1"/>
        <rFont val="Calibri"/>
        <family val="2"/>
        <scheme val="minor"/>
      </rPr>
      <t>En el espacio para observaciones por cada predio, deberá diligenciarlas en cada fila correspondiente y en la hoja de muestra deberá ajustar el texto de manera tal que la observación se pueda leer y no quede cortada. Para tal fin puede acceder en el menú Inicio, panel Alineación, botón Ajustar texto.</t>
    </r>
  </si>
  <si>
    <t>2. Una vez se diligencien todos los campos podrá visualizarlos</t>
  </si>
  <si>
    <t xml:space="preserve">Si la selección aleatoria del tamaño de la muestra corresponde a 13 predios podrá visualizar los datos en la hoja "FO-GCT-PC01-01_Muestra_13". </t>
  </si>
  <si>
    <t xml:space="preserve">Si la selección aleatoria del tamaño de la muestra corresponde a 15 predios podrá visualizar los datos en la hoja "FO-GCT-PC01-01_Muestra_15". </t>
  </si>
  <si>
    <t xml:space="preserve">Si la selección aleatoria del tamaño de la muestra corresponde a 16 predios podrá visualizar los datos en la hoja "FO-GCT-PC01-01_Muestra_16". </t>
  </si>
  <si>
    <t xml:space="preserve">Si la selección aleatoria del tamaño de la muestra corresponde a 18 predios podrá visualizar los datos en la hoja "FO-GCT-PC01-01_Muestra_18". </t>
  </si>
  <si>
    <t>Si la selección aleatoria del tamaño de la muestra corresponde a 20 predios podrá visualizar los datos en la hoja "FO-GCT-PC01-01_Muestra_20".</t>
  </si>
  <si>
    <t>Si la selección aleatoria del tamaño de la muestra corresponde a 32 predios podrá visualizar los datos en la hoja "FO-GCT-PC01-01_Muestra_32".</t>
  </si>
  <si>
    <t>Si la selección aleatoria del tamaño de la muestra corresponde a 50 predios podrá visualizar los datos en la hoja "FO-GCT-PC01-01_Muestra_50".</t>
  </si>
  <si>
    <t>Si la selección aleatoria del tamaño de la muestra corresponde a 80 predios podrá visualizar los datos en la hoja "FO-GCT-PC01-01_Muestra_80".</t>
  </si>
  <si>
    <t>Si la selección aleatoria del tamaño de la muestra corresponde a 125 predios podrá visualizar los datos en la hoja "FO-GCT-PC01-01_Muestra_125".</t>
  </si>
  <si>
    <t>Si la selección aleatoria del tamaño de la muestra corresponde a 200 predios podrá visualizar los datos en la hoja "FO-GCT-PC01-01_Muestra_200".</t>
  </si>
  <si>
    <t>Por favor recuerde que se debe imprimir la hoja de la muestra correspondiente en formato PDF y deberá ser firmado para una versión definitiva.</t>
  </si>
  <si>
    <t>Deberá entregar como soporte digital el archivo en formato Excel diligenciado sin firmas y el archivo en formato PDF firmado</t>
  </si>
  <si>
    <t>No olvide que, para firmar el archivo, deberá hacerlo directamente en el archivo PDF.</t>
  </si>
  <si>
    <t>DIRECCIÓN TERRITORIAL:</t>
  </si>
  <si>
    <t>Escenario</t>
  </si>
  <si>
    <t>CL</t>
  </si>
  <si>
    <t>12.5</t>
  </si>
  <si>
    <r>
      <rPr>
        <b/>
        <sz val="8"/>
        <rFont val="Arial"/>
        <family val="2"/>
      </rPr>
      <t>DEPARTAMENTO:</t>
    </r>
    <r>
      <rPr>
        <sz val="8"/>
        <rFont val="Arial"/>
        <family val="2"/>
      </rPr>
      <t xml:space="preserve"> </t>
    </r>
  </si>
  <si>
    <t>FECHA DE EVALUACIÓN (AAAA-MM-DD)</t>
  </si>
  <si>
    <r>
      <rPr>
        <b/>
        <sz val="8"/>
        <rFont val="Arial"/>
        <family val="2"/>
      </rPr>
      <t>MUNICIPIO:</t>
    </r>
    <r>
      <rPr>
        <sz val="8"/>
        <rFont val="Arial"/>
        <family val="2"/>
      </rPr>
      <t xml:space="preserve"> </t>
    </r>
  </si>
  <si>
    <t>NOMBRE OPERADOR CATASTRAL:</t>
  </si>
  <si>
    <t>TOTAL DE PREDIOS LOTE A EVALUAR</t>
  </si>
  <si>
    <t>NOMBRE EVALUADOR IGAC:</t>
  </si>
  <si>
    <t xml:space="preserve">OBSERVACIONES GENERALES:  </t>
  </si>
  <si>
    <t>FIRMA DEL EVALUADOR</t>
  </si>
  <si>
    <t>NOMBRE DEL EVALUADOR</t>
  </si>
  <si>
    <t>INFORMACIÓN PREDIOS MUESTRA</t>
  </si>
  <si>
    <t>ID</t>
  </si>
  <si>
    <t>Código Predial Nacional</t>
  </si>
  <si>
    <t>URBANO O 
RURAL</t>
  </si>
  <si>
    <t>PREDIOS VISITADOS O NO EN "RECONOCIMIENTO PREDIAL"</t>
  </si>
  <si>
    <t xml:space="preserve"> Forma, posición y área</t>
  </si>
  <si>
    <t>Número Predial Nacional</t>
  </si>
  <si>
    <t>Matricula inmobiliaria o consecutivo en sistema antiguo de registro</t>
  </si>
  <si>
    <t xml:space="preserve">Tipo de predio </t>
  </si>
  <si>
    <t xml:space="preserve">Condición del predio </t>
  </si>
  <si>
    <t>Destinación económica</t>
  </si>
  <si>
    <t>Novedad Número Predial</t>
  </si>
  <si>
    <t>Acuerdo</t>
  </si>
  <si>
    <t>Punto Tipo</t>
  </si>
  <si>
    <t>Tipo documento</t>
  </si>
  <si>
    <t>Documento Identidad</t>
  </si>
  <si>
    <t>Primer nombre, Segundo nombre, Primer apellido, Segundo apellido o Razón Social</t>
  </si>
  <si>
    <t>Totalidad y Representación</t>
  </si>
  <si>
    <t>Uso</t>
  </si>
  <si>
    <t>Categorización de la Unidad de Construcción</t>
  </si>
  <si>
    <t>Dirección</t>
  </si>
  <si>
    <t>Derecho Tipo</t>
  </si>
  <si>
    <t>Fecha Inicio de Tenencia</t>
  </si>
  <si>
    <t xml:space="preserve"> Tipo Fuente Administrativa</t>
  </si>
  <si>
    <t>OBSERVACIONES
(Máximo 40 palabras)</t>
  </si>
  <si>
    <t>1</t>
  </si>
  <si>
    <t>Urbano</t>
  </si>
  <si>
    <t>Con Visita</t>
  </si>
  <si>
    <t>2</t>
  </si>
  <si>
    <t>Rural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</si>
  <si>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</si>
  <si>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</si>
  <si>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</si>
  <si>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</si>
  <si>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</si>
  <si>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</si>
  <si>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</si>
  <si>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</si>
  <si>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</si>
  <si>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</si>
  <si>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</si>
  <si>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</si>
  <si>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</si>
  <si>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</si>
  <si>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</si>
  <si>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</si>
  <si>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</si>
  <si>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</si>
  <si>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</si>
  <si>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</si>
  <si>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</si>
  <si>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</si>
  <si>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</si>
  <si>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</si>
  <si>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</si>
  <si>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</si>
  <si>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</si>
  <si>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</si>
  <si>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</si>
  <si>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</si>
  <si>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</si>
  <si>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</si>
  <si>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</si>
  <si>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</si>
  <si>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</si>
  <si>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</si>
  <si>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</si>
  <si>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</si>
  <si>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</si>
  <si>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</si>
  <si>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</si>
  <si>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</si>
  <si>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</si>
  <si>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</si>
  <si>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</si>
  <si>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</si>
  <si>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</si>
  <si>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</si>
  <si>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</si>
  <si>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</si>
  <si>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</si>
  <si>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</si>
  <si>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</si>
  <si>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</si>
  <si>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</si>
  <si>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</si>
  <si>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</si>
  <si>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</si>
  <si>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</si>
  <si>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</si>
  <si>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</si>
  <si>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</si>
  <si>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</si>
  <si>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</si>
  <si>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</si>
  <si>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</si>
  <si>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</si>
  <si>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</si>
  <si>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</si>
  <si>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</si>
  <si>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</si>
  <si>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</si>
  <si>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</si>
  <si>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</si>
  <si>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</si>
  <si>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</si>
  <si>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</si>
  <si>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</si>
  <si>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</si>
  <si>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</si>
  <si>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</si>
  <si>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</si>
  <si>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</si>
  <si>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</si>
  <si>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</si>
  <si>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</si>
  <si>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</si>
  <si>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</si>
  <si>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</si>
  <si>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</si>
  <si>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</si>
  <si>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</si>
  <si>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</si>
  <si>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</si>
  <si>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</si>
  <si>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</si>
  <si>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</si>
  <si>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</si>
  <si>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</si>
  <si>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</si>
  <si>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</si>
  <si>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</si>
  <si>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</si>
  <si>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</si>
  <si>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</si>
  <si>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</si>
  <si>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</si>
  <si>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</si>
  <si>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</si>
  <si>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</si>
  <si>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</si>
  <si>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</si>
  <si>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</si>
  <si>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</si>
  <si>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</si>
  <si>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</si>
  <si>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</si>
  <si>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</si>
  <si>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</si>
  <si>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</si>
  <si>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</si>
  <si>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</si>
  <si>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</si>
  <si>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</si>
  <si>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</si>
  <si>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</si>
  <si>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</si>
  <si>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</si>
  <si>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</si>
  <si>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</si>
  <si>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</si>
  <si>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</si>
  <si>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</si>
  <si>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</si>
  <si>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</si>
  <si>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</si>
  <si>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</si>
  <si>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</si>
  <si>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</si>
  <si>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</si>
  <si>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</si>
  <si>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</si>
  <si>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</si>
  <si>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</si>
  <si>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</si>
  <si>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</si>
  <si>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</si>
  <si>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</si>
  <si>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</si>
  <si>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</si>
  <si>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</si>
  <si>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</si>
  <si>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</si>
  <si>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</si>
  <si>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</si>
  <si>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</si>
  <si>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</si>
  <si>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</si>
  <si>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</si>
  <si>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</si>
  <si>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</si>
  <si>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</si>
  <si>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</si>
  <si>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</si>
  <si>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</si>
  <si>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</si>
  <si>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</si>
  <si>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</si>
  <si>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</si>
  <si>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</si>
  <si>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</si>
  <si>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</si>
  <si>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</si>
  <si>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</si>
  <si>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</si>
  <si>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</si>
  <si>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</si>
  <si>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</si>
  <si>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</si>
  <si>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</si>
  <si>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</si>
  <si>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</si>
  <si>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</si>
  <si>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</si>
  <si>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</si>
  <si>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</si>
  <si>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</si>
  <si>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</si>
  <si>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</si>
  <si>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</si>
  <si>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</si>
  <si>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</si>
  <si>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</si>
  <si>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</si>
  <si>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</si>
  <si>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</si>
  <si>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</si>
  <si>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</si>
  <si>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Formato de Evaluación de Calidad Externa/Exactitud Temática a Predios Muestra</t>
  </si>
  <si>
    <r>
      <rPr>
        <b/>
        <sz val="14"/>
        <rFont val="Arial"/>
        <family val="2"/>
      </rPr>
      <t>DEPARTAMENTO:</t>
    </r>
    <r>
      <rPr>
        <sz val="14"/>
        <rFont val="Arial"/>
        <family val="2"/>
      </rPr>
      <t xml:space="preserve"> </t>
    </r>
  </si>
  <si>
    <r>
      <rPr>
        <b/>
        <sz val="14"/>
        <rFont val="Arial"/>
        <family val="2"/>
      </rPr>
      <t>MUNICIPIO:</t>
    </r>
    <r>
      <rPr>
        <sz val="14"/>
        <rFont val="Arial"/>
        <family val="2"/>
      </rPr>
      <t xml:space="preserve"> </t>
    </r>
  </si>
  <si>
    <t>CUMPLE</t>
  </si>
  <si>
    <r>
      <t xml:space="preserve">Digitar </t>
    </r>
    <r>
      <rPr>
        <b/>
        <sz val="12"/>
        <rFont val="Arial"/>
        <family val="2"/>
      </rPr>
      <t xml:space="preserve">0 </t>
    </r>
    <r>
      <rPr>
        <sz val="12"/>
        <rFont val="Arial"/>
        <family val="2"/>
      </rPr>
      <t xml:space="preserve">si la variable dentro del predio </t>
    </r>
    <r>
      <rPr>
        <b/>
        <sz val="12"/>
        <rFont val="Arial"/>
        <family val="2"/>
      </rPr>
      <t>cumple</t>
    </r>
    <r>
      <rPr>
        <sz val="12"/>
        <rFont val="Arial"/>
        <family val="2"/>
      </rPr>
      <t>.</t>
    </r>
  </si>
  <si>
    <t>MUESTREO</t>
  </si>
  <si>
    <t>NOMBRE COORDINADOR DE CAMPO-OPERADOR CATASTRAL:</t>
  </si>
  <si>
    <t>NO CUMPLE</t>
  </si>
  <si>
    <r>
      <t xml:space="preserve">Digitar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si la variable dentro del predio </t>
    </r>
    <r>
      <rPr>
        <b/>
        <sz val="12"/>
        <rFont val="Arial"/>
        <family val="2"/>
      </rPr>
      <t>NO cumple</t>
    </r>
    <r>
      <rPr>
        <sz val="12"/>
        <rFont val="Arial"/>
        <family val="2"/>
      </rPr>
      <t>.</t>
    </r>
  </si>
  <si>
    <t>No. PREDIOS A REVISAR</t>
  </si>
  <si>
    <t>AC</t>
  </si>
  <si>
    <t>PREDIO INSPECCIONADO</t>
  </si>
  <si>
    <t>CLASES</t>
  </si>
  <si>
    <t>LC Terreno</t>
  </si>
  <si>
    <t>LC_Predio</t>
  </si>
  <si>
    <t xml:space="preserve">LC Datos Adicionales Levantamiento Catastral </t>
  </si>
  <si>
    <t>LC Punto Lindero</t>
  </si>
  <si>
    <t>LC Interesado</t>
  </si>
  <si>
    <t>LC Unidad Construcción</t>
  </si>
  <si>
    <t>LC Característica Unidad Construcción</t>
  </si>
  <si>
    <t>LC Calificación unidad construcción</t>
  </si>
  <si>
    <t>LC Derecho</t>
  </si>
  <si>
    <t>LC_Fuente Administrativa</t>
  </si>
  <si>
    <t>Aprobación por predio-variable</t>
  </si>
  <si>
    <t>CLASIFICACIÓN DE SUELO / PRIORIDAD VARIABLE</t>
  </si>
  <si>
    <t>Prioridad Variables Predios "Con Visita"</t>
  </si>
  <si>
    <t>Prioridad Variables Predios "Sin Visita"</t>
  </si>
  <si>
    <t>Orden</t>
  </si>
  <si>
    <t>Documento identidad</t>
  </si>
  <si>
    <t>Totalidad y representación</t>
  </si>
  <si>
    <t>Categorización de la unidad de construcción</t>
  </si>
  <si>
    <t>Derecho tipo</t>
  </si>
  <si>
    <t>Fecha inicio de tenencia</t>
  </si>
  <si>
    <t>Tipo</t>
  </si>
  <si>
    <t>OBSERVACIONES POR PREDIO</t>
  </si>
  <si>
    <t>Conteo Errores por variable</t>
  </si>
  <si>
    <t>OBSERVACIONES DE LA ENTREGA</t>
  </si>
  <si>
    <t>Aceptación o Rechazo por variable</t>
  </si>
  <si>
    <t xml:space="preserve"> </t>
  </si>
  <si>
    <t>OBSERVACIONES</t>
  </si>
  <si>
    <t>Tabla A: Planes de muestreo simple tabulados según la Calidad Límite (CL) - Procedimiento A. 
Fuente ISO 2859-2</t>
  </si>
  <si>
    <t>Tamaño del lote (Predios)</t>
  </si>
  <si>
    <t>Calidad límite en porcentaje</t>
  </si>
  <si>
    <t>n</t>
  </si>
  <si>
    <t>Ac</t>
  </si>
  <si>
    <t>Sin Visita</t>
  </si>
  <si>
    <t>Prioridad</t>
  </si>
  <si>
    <t>Clase</t>
  </si>
  <si>
    <t>Variable</t>
  </si>
  <si>
    <t>CON VISITA
Escenario A</t>
  </si>
  <si>
    <t>SIN VISITA
Escenario B</t>
  </si>
  <si>
    <t>Escenario A</t>
  </si>
  <si>
    <t>Escenario B</t>
  </si>
  <si>
    <t>Prioridad 1</t>
  </si>
  <si>
    <t>Prioridad 2</t>
  </si>
  <si>
    <t>**</t>
  </si>
  <si>
    <t>Prioridad 3</t>
  </si>
  <si>
    <t>Destinación Económica</t>
  </si>
  <si>
    <t>Tipo Documento</t>
  </si>
  <si>
    <t>Fecha inicio de Tenencia</t>
  </si>
  <si>
    <t>Inspección Normal</t>
  </si>
  <si>
    <t>Inspección Reducida</t>
  </si>
  <si>
    <t>Ninguna</t>
  </si>
  <si>
    <r>
      <t xml:space="preserve">c. </t>
    </r>
    <r>
      <rPr>
        <sz val="11"/>
        <rFont val="Calibri"/>
        <family val="2"/>
        <scheme val="minor"/>
      </rPr>
      <t>En el espacio dispuesto para la información de predios muestra se debe diligenciar la información de cada predio con el Número Predial Nacional (30 Digitos), calcula automaticamente si el predio es urbano o rural, se debe seleccionar el criterio “Con Visita” o “Sin Visita” e indicar las inconsistencias de acuerdo con los resultados de las visitas prediales efectuadas.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</si>
</sst>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m\o\n\th\ d\,\ yyyy"/>
    <numFmt numFmtId="165" formatCode="_ [$€-2]\ * #,##0.00_ ;_ [$€-2]\ * \-#,##0.00_ ;_ [$€-2]\ * &quot;-&quot;??_ "/>
    <numFmt numFmtId="166" formatCode="#.00"/>
    <numFmt numFmtId="167" formatCode="#."/>
    <numFmt numFmtId="168" formatCode="_-* #,##0\ _P_t_s_-;\-* #,##0\ _P_t_s_-;_-* &quot;-&quot;\ _P_t_s_-;_-@_-"/>
    <numFmt numFmtId="169" formatCode="_(* #,##0\ &quot;pta&quot;_);_(* \(#,##0\ &quot;pta&quot;\);_(* &quot;-&quot;??\ &quot;pta&quot;_);_(@_)"/>
    <numFmt numFmtId="170" formatCode="0.0"/>
    <numFmt numFmtId="171" formatCode="#,##0.0"/>
    <numFmt numFmtId="172" formatCode="yyyy\-mm\-dd;@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14"/>
      <color rgb="FFFF0000"/>
      <name val="Arial"/>
      <family val="2"/>
    </font>
    <font>
      <i/>
      <sz val="16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Arial"/>
      <family val="2"/>
    </font>
    <font>
      <b/>
      <sz val="10"/>
      <color rgb="FFC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69B3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E08B"/>
        <bgColor indexed="64"/>
      </patternFill>
    </fill>
    <fill>
      <patternFill patternType="solid">
        <fgColor rgb="FF7FBF7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B5E5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8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1" tint="0.499984740745262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 style="thin">
        <color theme="0" tint="-0.34998626667073579"/>
      </right>
      <top/>
      <bottom/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4">
    <xf numFmtId="0" fontId="0" fillId="0" borderId="0"/>
    <xf numFmtId="164" fontId="3" fillId="0" borderId="0">
      <protection locked="0"/>
    </xf>
    <xf numFmtId="165" fontId="1" fillId="0" borderId="0" applyFont="0" applyFill="0" applyBorder="0" applyAlignment="0" applyProtection="0"/>
    <xf numFmtId="166" fontId="3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</cellStyleXfs>
  <cellXfs count="239">
    <xf numFmtId="0" fontId="0" fillId="0" borderId="0" xfId="0"/>
    <xf numFmtId="0" fontId="7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center" vertical="center" wrapText="1"/>
    </xf>
    <xf numFmtId="49" fontId="1" fillId="0" borderId="0" xfId="9" applyNumberFormat="1" applyFont="1" applyAlignment="1">
      <alignment horizontal="center" vertical="center" wrapText="1"/>
    </xf>
    <xf numFmtId="0" fontId="1" fillId="0" borderId="0" xfId="9" applyFont="1" applyAlignment="1">
      <alignment vertical="center"/>
    </xf>
    <xf numFmtId="0" fontId="15" fillId="0" borderId="0" xfId="0" applyFont="1"/>
    <xf numFmtId="0" fontId="11" fillId="0" borderId="2" xfId="9" applyFont="1" applyBorder="1" applyAlignment="1">
      <alignment horizontal="center" textRotation="90" wrapText="1"/>
    </xf>
    <xf numFmtId="0" fontId="18" fillId="5" borderId="11" xfId="9" applyFont="1" applyFill="1" applyBorder="1" applyAlignment="1">
      <alignment horizontal="center" vertical="center" wrapText="1"/>
    </xf>
    <xf numFmtId="0" fontId="18" fillId="2" borderId="11" xfId="9" applyFont="1" applyFill="1" applyBorder="1" applyAlignment="1">
      <alignment horizontal="center" vertical="center" wrapText="1"/>
    </xf>
    <xf numFmtId="0" fontId="18" fillId="3" borderId="11" xfId="9" applyFont="1" applyFill="1" applyBorder="1" applyAlignment="1">
      <alignment horizontal="center" vertical="center" wrapText="1"/>
    </xf>
    <xf numFmtId="0" fontId="11" fillId="0" borderId="22" xfId="9" applyFont="1" applyBorder="1" applyAlignment="1">
      <alignment horizontal="center" vertical="center" wrapText="1"/>
    </xf>
    <xf numFmtId="0" fontId="19" fillId="0" borderId="22" xfId="9" applyFont="1" applyBorder="1" applyAlignment="1">
      <alignment horizontal="center" vertical="center" wrapText="1"/>
    </xf>
    <xf numFmtId="3" fontId="12" fillId="9" borderId="22" xfId="9" applyNumberFormat="1" applyFont="1" applyFill="1" applyBorder="1" applyAlignment="1">
      <alignment horizontal="center" vertical="center" wrapText="1"/>
    </xf>
    <xf numFmtId="0" fontId="12" fillId="4" borderId="22" xfId="9" applyFont="1" applyFill="1" applyBorder="1" applyAlignment="1">
      <alignment horizontal="center" vertical="center" wrapText="1"/>
    </xf>
    <xf numFmtId="0" fontId="8" fillId="0" borderId="22" xfId="9" applyFont="1" applyBorder="1" applyAlignment="1">
      <alignment horizontal="center" vertical="center"/>
    </xf>
    <xf numFmtId="0" fontId="11" fillId="0" borderId="3" xfId="9" applyFont="1" applyBorder="1" applyAlignment="1">
      <alignment horizontal="center" textRotation="90" wrapText="1"/>
    </xf>
    <xf numFmtId="0" fontId="18" fillId="3" borderId="25" xfId="9" applyFont="1" applyFill="1" applyBorder="1" applyAlignment="1">
      <alignment horizontal="center" vertical="center" wrapText="1"/>
    </xf>
    <xf numFmtId="0" fontId="11" fillId="0" borderId="23" xfId="9" applyFont="1" applyBorder="1" applyAlignment="1">
      <alignment horizontal="center" textRotation="90" wrapText="1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vertical="center" wrapText="1"/>
    </xf>
    <xf numFmtId="0" fontId="1" fillId="0" borderId="0" xfId="9" applyFont="1" applyAlignment="1">
      <alignment horizontal="center"/>
    </xf>
    <xf numFmtId="0" fontId="10" fillId="0" borderId="35" xfId="9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/>
    </xf>
    <xf numFmtId="49" fontId="23" fillId="0" borderId="38" xfId="0" applyNumberFormat="1" applyFont="1" applyBorder="1" applyAlignment="1">
      <alignment horizontal="center" vertical="center" wrapText="1"/>
    </xf>
    <xf numFmtId="49" fontId="25" fillId="10" borderId="40" xfId="13" applyNumberFormat="1" applyFont="1" applyFill="1" applyBorder="1" applyAlignment="1">
      <alignment horizontal="center" vertical="center" wrapText="1"/>
    </xf>
    <xf numFmtId="1" fontId="12" fillId="0" borderId="0" xfId="13" applyNumberFormat="1" applyFont="1" applyAlignment="1">
      <alignment horizontal="center" vertical="top" wrapText="1"/>
    </xf>
    <xf numFmtId="1" fontId="12" fillId="0" borderId="0" xfId="13" applyNumberFormat="1" applyFont="1" applyAlignment="1">
      <alignment horizontal="center" vertical="center" wrapText="1"/>
    </xf>
    <xf numFmtId="0" fontId="1" fillId="0" borderId="0" xfId="13" applyAlignment="1">
      <alignment horizontal="center" vertical="center" wrapText="1"/>
    </xf>
    <xf numFmtId="0" fontId="26" fillId="0" borderId="0" xfId="13" applyFont="1" applyAlignment="1">
      <alignment horizontal="center" vertical="center" wrapText="1"/>
    </xf>
    <xf numFmtId="1" fontId="1" fillId="0" borderId="0" xfId="13" applyNumberFormat="1" applyAlignment="1">
      <alignment horizontal="center" vertical="center" wrapText="1"/>
    </xf>
    <xf numFmtId="49" fontId="25" fillId="0" borderId="0" xfId="13" applyNumberFormat="1" applyFont="1" applyAlignment="1">
      <alignment horizontal="center" vertical="center" wrapText="1"/>
    </xf>
    <xf numFmtId="49" fontId="25" fillId="0" borderId="39" xfId="13" applyNumberFormat="1" applyFont="1" applyBorder="1" applyAlignment="1">
      <alignment horizontal="center" vertical="center" wrapText="1"/>
    </xf>
    <xf numFmtId="49" fontId="19" fillId="0" borderId="39" xfId="13" applyNumberFormat="1" applyFont="1" applyBorder="1" applyAlignment="1">
      <alignment horizontal="center" vertical="center" wrapText="1"/>
    </xf>
    <xf numFmtId="171" fontId="12" fillId="9" borderId="22" xfId="9" applyNumberFormat="1" applyFont="1" applyFill="1" applyBorder="1" applyAlignment="1">
      <alignment horizontal="center" vertical="center" wrapText="1"/>
    </xf>
    <xf numFmtId="0" fontId="18" fillId="5" borderId="44" xfId="9" applyFont="1" applyFill="1" applyBorder="1" applyAlignment="1">
      <alignment horizontal="center" vertical="center" wrapText="1"/>
    </xf>
    <xf numFmtId="0" fontId="13" fillId="0" borderId="0" xfId="9" applyFont="1" applyAlignment="1">
      <alignment vertical="center" wrapText="1"/>
    </xf>
    <xf numFmtId="0" fontId="11" fillId="0" borderId="39" xfId="13" applyFont="1" applyBorder="1" applyAlignment="1">
      <alignment horizontal="center" vertical="center" wrapText="1"/>
    </xf>
    <xf numFmtId="1" fontId="24" fillId="0" borderId="45" xfId="9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27" fillId="0" borderId="0" xfId="0" applyFont="1"/>
    <xf numFmtId="1" fontId="25" fillId="0" borderId="0" xfId="13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" fontId="25" fillId="0" borderId="0" xfId="13" applyNumberFormat="1" applyFont="1" applyAlignment="1">
      <alignment horizontal="center" vertical="top" wrapText="1"/>
    </xf>
    <xf numFmtId="3" fontId="15" fillId="0" borderId="10" xfId="0" applyNumberFormat="1" applyFont="1" applyBorder="1" applyAlignment="1">
      <alignment horizontal="center" vertical="center"/>
    </xf>
    <xf numFmtId="3" fontId="15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14" fillId="0" borderId="0" xfId="9" applyNumberFormat="1" applyFont="1" applyAlignment="1">
      <alignment vertical="center" wrapText="1"/>
    </xf>
    <xf numFmtId="0" fontId="13" fillId="0" borderId="0" xfId="9" applyFont="1" applyAlignment="1">
      <alignment horizontal="center" vertical="center" wrapText="1"/>
    </xf>
    <xf numFmtId="0" fontId="21" fillId="0" borderId="3" xfId="9" applyFont="1" applyBorder="1" applyAlignment="1">
      <alignment horizontal="center" vertical="center"/>
    </xf>
    <xf numFmtId="49" fontId="1" fillId="0" borderId="19" xfId="9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12" borderId="39" xfId="0" applyFont="1" applyFill="1" applyBorder="1" applyAlignment="1">
      <alignment horizontal="center" vertical="center"/>
    </xf>
    <xf numFmtId="0" fontId="30" fillId="7" borderId="39" xfId="0" applyFont="1" applyFill="1" applyBorder="1" applyAlignment="1">
      <alignment horizontal="center" vertical="center"/>
    </xf>
    <xf numFmtId="0" fontId="30" fillId="9" borderId="39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0" fillId="14" borderId="39" xfId="0" applyFont="1" applyFill="1" applyBorder="1" applyAlignment="1">
      <alignment horizontal="center" vertical="center"/>
    </xf>
    <xf numFmtId="0" fontId="32" fillId="0" borderId="39" xfId="0" applyFont="1" applyBorder="1" applyAlignment="1">
      <alignment horizontal="center" vertical="center" wrapText="1"/>
    </xf>
    <xf numFmtId="0" fontId="31" fillId="13" borderId="39" xfId="0" applyFont="1" applyFill="1" applyBorder="1" applyAlignment="1">
      <alignment horizontal="center" vertical="center"/>
    </xf>
    <xf numFmtId="0" fontId="12" fillId="4" borderId="74" xfId="9" applyFont="1" applyFill="1" applyBorder="1" applyAlignment="1">
      <alignment horizontal="center" vertical="center" wrapText="1"/>
    </xf>
    <xf numFmtId="49" fontId="1" fillId="0" borderId="70" xfId="9" applyNumberFormat="1" applyFont="1" applyBorder="1" applyAlignment="1" applyProtection="1">
      <alignment vertical="center" wrapText="1"/>
      <protection locked="0"/>
    </xf>
    <xf numFmtId="0" fontId="17" fillId="0" borderId="71" xfId="0" applyFont="1" applyBorder="1" applyAlignment="1">
      <alignment horizontal="center" vertical="center" wrapText="1"/>
    </xf>
    <xf numFmtId="0" fontId="12" fillId="4" borderId="19" xfId="9" applyFont="1" applyFill="1" applyBorder="1" applyAlignment="1">
      <alignment horizontal="center" vertical="center" wrapText="1"/>
    </xf>
    <xf numFmtId="0" fontId="10" fillId="4" borderId="21" xfId="9" applyFont="1" applyFill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15" fillId="15" borderId="9" xfId="0" applyFont="1" applyFill="1" applyBorder="1" applyAlignment="1">
      <alignment horizontal="center"/>
    </xf>
    <xf numFmtId="0" fontId="7" fillId="3" borderId="39" xfId="9" applyFont="1" applyFill="1" applyBorder="1" applyAlignment="1">
      <alignment horizontal="center" vertical="center" wrapText="1"/>
    </xf>
    <xf numFmtId="0" fontId="7" fillId="5" borderId="39" xfId="9" applyFont="1" applyFill="1" applyBorder="1" applyAlignment="1">
      <alignment horizontal="center" vertical="center" wrapText="1"/>
    </xf>
    <xf numFmtId="0" fontId="7" fillId="2" borderId="39" xfId="9" applyFont="1" applyFill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/>
    </xf>
    <xf numFmtId="0" fontId="7" fillId="0" borderId="39" xfId="9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25" fillId="3" borderId="40" xfId="13" applyFont="1" applyFill="1" applyBorder="1" applyAlignment="1">
      <alignment horizontal="center" vertical="center" textRotation="90" wrapText="1"/>
    </xf>
    <xf numFmtId="0" fontId="25" fillId="5" borderId="40" xfId="13" applyFont="1" applyFill="1" applyBorder="1" applyAlignment="1">
      <alignment horizontal="center" vertical="center" textRotation="90" wrapText="1"/>
    </xf>
    <xf numFmtId="0" fontId="25" fillId="8" borderId="40" xfId="13" applyFont="1" applyFill="1" applyBorder="1" applyAlignment="1">
      <alignment horizontal="center" vertical="center" textRotation="90" wrapText="1"/>
    </xf>
    <xf numFmtId="0" fontId="25" fillId="6" borderId="40" xfId="13" applyFont="1" applyFill="1" applyBorder="1" applyAlignment="1">
      <alignment horizontal="center" vertical="center" textRotation="90" wrapText="1"/>
    </xf>
    <xf numFmtId="0" fontId="25" fillId="2" borderId="40" xfId="13" applyFont="1" applyFill="1" applyBorder="1" applyAlignment="1">
      <alignment horizontal="center" vertical="center" textRotation="90" wrapText="1"/>
    </xf>
    <xf numFmtId="0" fontId="18" fillId="3" borderId="81" xfId="9" applyFont="1" applyFill="1" applyBorder="1" applyAlignment="1">
      <alignment horizontal="center" vertical="center" wrapText="1"/>
    </xf>
    <xf numFmtId="49" fontId="10" fillId="0" borderId="37" xfId="9" applyNumberFormat="1" applyFont="1" applyBorder="1" applyAlignment="1">
      <alignment horizontal="center" vertical="center"/>
    </xf>
    <xf numFmtId="49" fontId="10" fillId="0" borderId="1" xfId="9" applyNumberFormat="1" applyFont="1" applyBorder="1" applyAlignment="1">
      <alignment horizontal="center" vertical="center"/>
    </xf>
    <xf numFmtId="2" fontId="12" fillId="0" borderId="35" xfId="9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36" fillId="4" borderId="16" xfId="9" applyFont="1" applyFill="1" applyBorder="1" applyAlignment="1">
      <alignment horizontal="center" vertical="center" wrapText="1"/>
    </xf>
    <xf numFmtId="0" fontId="10" fillId="0" borderId="37" xfId="9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textRotation="90" wrapText="1"/>
    </xf>
    <xf numFmtId="0" fontId="11" fillId="0" borderId="2" xfId="9" applyFont="1" applyBorder="1" applyAlignment="1">
      <alignment horizontal="center" vertical="center" textRotation="90" wrapText="1"/>
    </xf>
    <xf numFmtId="170" fontId="12" fillId="0" borderId="58" xfId="9" applyNumberFormat="1" applyFont="1" applyBorder="1" applyAlignment="1">
      <alignment horizontal="center" vertical="center"/>
    </xf>
    <xf numFmtId="0" fontId="12" fillId="0" borderId="63" xfId="9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7" fillId="11" borderId="0" xfId="0" applyFont="1" applyFill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49" fontId="34" fillId="0" borderId="39" xfId="0" applyNumberFormat="1" applyFont="1" applyBorder="1" applyAlignment="1">
      <alignment horizontal="center" vertical="center"/>
    </xf>
    <xf numFmtId="1" fontId="25" fillId="0" borderId="43" xfId="13" applyNumberFormat="1" applyFont="1" applyBorder="1" applyAlignment="1">
      <alignment horizontal="center" vertical="top" wrapText="1"/>
    </xf>
    <xf numFmtId="1" fontId="25" fillId="0" borderId="42" xfId="13" applyNumberFormat="1" applyFont="1" applyBorder="1" applyAlignment="1">
      <alignment horizontal="center" vertical="top" wrapText="1"/>
    </xf>
    <xf numFmtId="1" fontId="25" fillId="0" borderId="41" xfId="13" applyNumberFormat="1" applyFont="1" applyBorder="1" applyAlignment="1">
      <alignment horizontal="center" vertical="top" wrapText="1"/>
    </xf>
    <xf numFmtId="1" fontId="25" fillId="0" borderId="39" xfId="13" applyNumberFormat="1" applyFont="1" applyBorder="1" applyAlignment="1">
      <alignment horizontal="center" vertical="center" wrapText="1"/>
    </xf>
    <xf numFmtId="1" fontId="25" fillId="0" borderId="43" xfId="13" applyNumberFormat="1" applyFont="1" applyBorder="1" applyAlignment="1">
      <alignment horizontal="center" vertical="center" wrapText="1"/>
    </xf>
    <xf numFmtId="1" fontId="25" fillId="0" borderId="42" xfId="13" applyNumberFormat="1" applyFont="1" applyBorder="1" applyAlignment="1">
      <alignment horizontal="center" vertical="center" wrapText="1"/>
    </xf>
    <xf numFmtId="1" fontId="25" fillId="0" borderId="41" xfId="13" applyNumberFormat="1" applyFont="1" applyBorder="1" applyAlignment="1">
      <alignment horizontal="center" vertical="center" wrapText="1"/>
    </xf>
    <xf numFmtId="1" fontId="25" fillId="0" borderId="49" xfId="13" applyNumberFormat="1" applyFont="1" applyBorder="1" applyAlignment="1">
      <alignment horizontal="center" vertical="center" wrapText="1"/>
    </xf>
    <xf numFmtId="1" fontId="25" fillId="0" borderId="46" xfId="13" applyNumberFormat="1" applyFont="1" applyBorder="1" applyAlignment="1">
      <alignment horizontal="center" vertical="center" wrapText="1"/>
    </xf>
    <xf numFmtId="1" fontId="25" fillId="0" borderId="47" xfId="13" applyNumberFormat="1" applyFont="1" applyBorder="1" applyAlignment="1">
      <alignment horizontal="center" vertical="center" wrapText="1"/>
    </xf>
    <xf numFmtId="1" fontId="25" fillId="0" borderId="50" xfId="13" applyNumberFormat="1" applyFont="1" applyBorder="1" applyAlignment="1">
      <alignment horizontal="center" vertical="center" wrapText="1"/>
    </xf>
    <xf numFmtId="1" fontId="25" fillId="0" borderId="0" xfId="13" applyNumberFormat="1" applyFont="1" applyAlignment="1">
      <alignment horizontal="center" vertical="center" wrapText="1"/>
    </xf>
    <xf numFmtId="1" fontId="25" fillId="0" borderId="48" xfId="13" applyNumberFormat="1" applyFont="1" applyBorder="1" applyAlignment="1">
      <alignment horizontal="center" vertical="center" wrapText="1"/>
    </xf>
    <xf numFmtId="1" fontId="25" fillId="0" borderId="51" xfId="13" applyNumberFormat="1" applyFont="1" applyBorder="1" applyAlignment="1">
      <alignment horizontal="center" vertical="center" wrapText="1"/>
    </xf>
    <xf numFmtId="1" fontId="25" fillId="0" borderId="52" xfId="13" applyNumberFormat="1" applyFont="1" applyBorder="1" applyAlignment="1">
      <alignment horizontal="center" vertical="center" wrapText="1"/>
    </xf>
    <xf numFmtId="1" fontId="25" fillId="0" borderId="53" xfId="13" applyNumberFormat="1" applyFont="1" applyBorder="1" applyAlignment="1">
      <alignment horizontal="center" vertical="center" wrapText="1"/>
    </xf>
    <xf numFmtId="49" fontId="1" fillId="0" borderId="43" xfId="13" applyNumberFormat="1" applyBorder="1" applyAlignment="1">
      <alignment horizontal="center" vertical="center" wrapText="1"/>
    </xf>
    <xf numFmtId="49" fontId="1" fillId="0" borderId="42" xfId="13" applyNumberFormat="1" applyBorder="1" applyAlignment="1">
      <alignment horizontal="center" vertical="center" wrapText="1"/>
    </xf>
    <xf numFmtId="49" fontId="1" fillId="0" borderId="41" xfId="13" applyNumberFormat="1" applyBorder="1" applyAlignment="1">
      <alignment horizontal="center" vertical="center" wrapText="1"/>
    </xf>
    <xf numFmtId="1" fontId="10" fillId="9" borderId="43" xfId="13" applyNumberFormat="1" applyFont="1" applyFill="1" applyBorder="1" applyAlignment="1">
      <alignment horizontal="center" vertical="center" wrapText="1"/>
    </xf>
    <xf numFmtId="1" fontId="10" fillId="9" borderId="42" xfId="13" applyNumberFormat="1" applyFont="1" applyFill="1" applyBorder="1" applyAlignment="1">
      <alignment horizontal="center" vertical="center" wrapText="1"/>
    </xf>
    <xf numFmtId="1" fontId="10" fillId="9" borderId="41" xfId="13" applyNumberFormat="1" applyFont="1" applyFill="1" applyBorder="1" applyAlignment="1">
      <alignment horizontal="center" vertical="center" wrapText="1"/>
    </xf>
    <xf numFmtId="170" fontId="12" fillId="9" borderId="39" xfId="13" applyNumberFormat="1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/>
    </xf>
    <xf numFmtId="14" fontId="1" fillId="0" borderId="39" xfId="13" applyNumberFormat="1" applyBorder="1" applyAlignment="1">
      <alignment horizontal="center" vertical="center" wrapText="1"/>
    </xf>
    <xf numFmtId="0" fontId="1" fillId="0" borderId="39" xfId="13" applyBorder="1" applyAlignment="1">
      <alignment horizontal="center" vertical="center" wrapText="1"/>
    </xf>
    <xf numFmtId="0" fontId="25" fillId="0" borderId="39" xfId="13" applyFont="1" applyBorder="1" applyAlignment="1">
      <alignment horizontal="center" vertical="center" wrapText="1"/>
    </xf>
    <xf numFmtId="170" fontId="37" fillId="9" borderId="51" xfId="13" applyNumberFormat="1" applyFont="1" applyFill="1" applyBorder="1" applyAlignment="1">
      <alignment horizontal="center" vertical="center" wrapText="1"/>
    </xf>
    <xf numFmtId="170" fontId="37" fillId="9" borderId="52" xfId="13" applyNumberFormat="1" applyFont="1" applyFill="1" applyBorder="1" applyAlignment="1">
      <alignment horizontal="center" vertical="center" wrapText="1"/>
    </xf>
    <xf numFmtId="0" fontId="10" fillId="9" borderId="65" xfId="9" applyFont="1" applyFill="1" applyBorder="1" applyAlignment="1">
      <alignment horizontal="center" vertical="center" wrapText="1"/>
    </xf>
    <xf numFmtId="0" fontId="10" fillId="9" borderId="67" xfId="9" applyFont="1" applyFill="1" applyBorder="1" applyAlignment="1">
      <alignment horizontal="center" vertical="center" wrapText="1"/>
    </xf>
    <xf numFmtId="0" fontId="10" fillId="9" borderId="66" xfId="9" applyFont="1" applyFill="1" applyBorder="1" applyAlignment="1">
      <alignment horizontal="center" vertical="center" wrapText="1"/>
    </xf>
    <xf numFmtId="1" fontId="14" fillId="0" borderId="39" xfId="9" applyNumberFormat="1" applyFont="1" applyBorder="1" applyAlignment="1">
      <alignment horizontal="center" vertical="center" wrapText="1"/>
    </xf>
    <xf numFmtId="1" fontId="12" fillId="0" borderId="39" xfId="9" applyNumberFormat="1" applyFont="1" applyBorder="1" applyAlignment="1">
      <alignment horizontal="center" vertical="center" wrapText="1"/>
    </xf>
    <xf numFmtId="1" fontId="12" fillId="0" borderId="61" xfId="9" applyNumberFormat="1" applyFont="1" applyBorder="1" applyAlignment="1">
      <alignment horizontal="center" vertical="center" wrapText="1"/>
    </xf>
    <xf numFmtId="1" fontId="12" fillId="0" borderId="57" xfId="9" applyNumberFormat="1" applyFont="1" applyBorder="1" applyAlignment="1">
      <alignment horizontal="center" vertical="center" wrapText="1"/>
    </xf>
    <xf numFmtId="1" fontId="12" fillId="0" borderId="58" xfId="9" applyNumberFormat="1" applyFont="1" applyBorder="1" applyAlignment="1">
      <alignment horizontal="center" vertical="center" wrapText="1"/>
    </xf>
    <xf numFmtId="1" fontId="12" fillId="0" borderId="60" xfId="9" applyNumberFormat="1" applyFont="1" applyBorder="1" applyAlignment="1">
      <alignment horizontal="center" vertical="center" wrapText="1"/>
    </xf>
    <xf numFmtId="1" fontId="12" fillId="0" borderId="62" xfId="9" applyNumberFormat="1" applyFont="1" applyBorder="1" applyAlignment="1">
      <alignment horizontal="center" vertical="center" wrapText="1"/>
    </xf>
    <xf numFmtId="1" fontId="12" fillId="0" borderId="63" xfId="9" applyNumberFormat="1" applyFont="1" applyBorder="1" applyAlignment="1">
      <alignment horizontal="center" vertical="center" wrapText="1"/>
    </xf>
    <xf numFmtId="1" fontId="12" fillId="0" borderId="58" xfId="9" applyNumberFormat="1" applyFont="1" applyBorder="1" applyAlignment="1">
      <alignment horizontal="left" vertical="center" wrapText="1"/>
    </xf>
    <xf numFmtId="1" fontId="12" fillId="0" borderId="39" xfId="9" applyNumberFormat="1" applyFont="1" applyBorder="1" applyAlignment="1">
      <alignment horizontal="left" vertical="center" wrapText="1"/>
    </xf>
    <xf numFmtId="1" fontId="12" fillId="0" borderId="63" xfId="9" applyNumberFormat="1" applyFont="1" applyBorder="1" applyAlignment="1">
      <alignment horizontal="left" vertical="center" wrapText="1"/>
    </xf>
    <xf numFmtId="1" fontId="14" fillId="0" borderId="58" xfId="9" applyNumberFormat="1" applyFont="1" applyBorder="1" applyAlignment="1">
      <alignment horizontal="center" vertical="center" wrapText="1"/>
    </xf>
    <xf numFmtId="1" fontId="12" fillId="0" borderId="59" xfId="9" applyNumberFormat="1" applyFont="1" applyBorder="1" applyAlignment="1">
      <alignment horizontal="center" vertical="center" wrapText="1"/>
    </xf>
    <xf numFmtId="1" fontId="12" fillId="0" borderId="64" xfId="9" applyNumberFormat="1" applyFont="1" applyBorder="1" applyAlignment="1">
      <alignment horizontal="center" vertical="center" wrapText="1"/>
    </xf>
    <xf numFmtId="0" fontId="10" fillId="9" borderId="69" xfId="9" applyFont="1" applyFill="1" applyBorder="1" applyAlignment="1">
      <alignment horizontal="center" vertical="center" wrapText="1"/>
    </xf>
    <xf numFmtId="1" fontId="14" fillId="0" borderId="63" xfId="9" applyNumberFormat="1" applyFont="1" applyBorder="1" applyAlignment="1">
      <alignment horizontal="center" vertical="center" wrapText="1"/>
    </xf>
    <xf numFmtId="1" fontId="9" fillId="0" borderId="54" xfId="9" applyNumberFormat="1" applyFont="1" applyBorder="1" applyAlignment="1">
      <alignment horizontal="center" vertical="center"/>
    </xf>
    <xf numFmtId="1" fontId="9" fillId="0" borderId="55" xfId="9" applyNumberFormat="1" applyFont="1" applyBorder="1" applyAlignment="1">
      <alignment horizontal="center" vertical="center"/>
    </xf>
    <xf numFmtId="1" fontId="9" fillId="0" borderId="56" xfId="9" applyNumberFormat="1" applyFont="1" applyBorder="1" applyAlignment="1">
      <alignment horizontal="center" vertical="center"/>
    </xf>
    <xf numFmtId="0" fontId="10" fillId="0" borderId="18" xfId="9" applyFont="1" applyBorder="1" applyAlignment="1">
      <alignment horizontal="center" vertical="center" textRotation="90" wrapText="1"/>
    </xf>
    <xf numFmtId="0" fontId="10" fillId="0" borderId="75" xfId="9" applyFont="1" applyBorder="1" applyAlignment="1">
      <alignment horizontal="center" vertical="center" textRotation="90" wrapText="1"/>
    </xf>
    <xf numFmtId="0" fontId="10" fillId="0" borderId="20" xfId="9" applyFont="1" applyBorder="1" applyAlignment="1">
      <alignment horizontal="center" vertical="center" textRotation="90" wrapText="1"/>
    </xf>
    <xf numFmtId="0" fontId="10" fillId="0" borderId="72" xfId="9" applyFont="1" applyBorder="1" applyAlignment="1">
      <alignment horizontal="center" vertical="center" textRotation="90" wrapText="1"/>
    </xf>
    <xf numFmtId="0" fontId="14" fillId="0" borderId="79" xfId="9" applyFont="1" applyBorder="1" applyAlignment="1">
      <alignment horizontal="center" vertical="center" wrapText="1"/>
    </xf>
    <xf numFmtId="0" fontId="14" fillId="0" borderId="80" xfId="9" applyFont="1" applyBorder="1" applyAlignment="1">
      <alignment horizontal="center" vertical="center" wrapText="1"/>
    </xf>
    <xf numFmtId="0" fontId="14" fillId="0" borderId="29" xfId="9" applyFont="1" applyBorder="1" applyAlignment="1">
      <alignment horizontal="center" vertical="center" wrapText="1"/>
    </xf>
    <xf numFmtId="0" fontId="14" fillId="0" borderId="36" xfId="9" applyFont="1" applyBorder="1" applyAlignment="1">
      <alignment horizontal="center" vertical="center" wrapText="1"/>
    </xf>
    <xf numFmtId="49" fontId="12" fillId="0" borderId="57" xfId="9" applyNumberFormat="1" applyFont="1" applyBorder="1" applyAlignment="1">
      <alignment horizontal="center" vertical="center" wrapText="1"/>
    </xf>
    <xf numFmtId="49" fontId="12" fillId="0" borderId="58" xfId="9" applyNumberFormat="1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 wrapText="1"/>
    </xf>
    <xf numFmtId="0" fontId="10" fillId="9" borderId="68" xfId="9" applyFont="1" applyFill="1" applyBorder="1" applyAlignment="1">
      <alignment horizontal="center" vertical="center" wrapText="1"/>
    </xf>
    <xf numFmtId="0" fontId="12" fillId="0" borderId="62" xfId="9" applyFont="1" applyBorder="1" applyAlignment="1">
      <alignment horizontal="center" vertical="center"/>
    </xf>
    <xf numFmtId="0" fontId="12" fillId="0" borderId="63" xfId="9" applyFont="1" applyBorder="1" applyAlignment="1">
      <alignment horizontal="center" vertical="center"/>
    </xf>
    <xf numFmtId="0" fontId="10" fillId="0" borderId="32" xfId="9" applyFont="1" applyBorder="1" applyAlignment="1">
      <alignment horizontal="center" vertical="center" wrapText="1"/>
    </xf>
    <xf numFmtId="0" fontId="10" fillId="0" borderId="33" xfId="9" applyFont="1" applyBorder="1" applyAlignment="1">
      <alignment horizontal="center" vertical="center" wrapText="1"/>
    </xf>
    <xf numFmtId="0" fontId="10" fillId="0" borderId="73" xfId="9" applyFont="1" applyBorder="1" applyAlignment="1">
      <alignment horizontal="center" vertical="center" wrapText="1"/>
    </xf>
    <xf numFmtId="0" fontId="10" fillId="0" borderId="14" xfId="9" applyFont="1" applyBorder="1" applyAlignment="1">
      <alignment horizontal="center" vertical="center" wrapText="1"/>
    </xf>
    <xf numFmtId="0" fontId="10" fillId="0" borderId="35" xfId="9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2" fillId="0" borderId="34" xfId="9" applyFont="1" applyBorder="1" applyAlignment="1">
      <alignment horizontal="center" vertical="center" wrapText="1"/>
    </xf>
    <xf numFmtId="0" fontId="12" fillId="0" borderId="15" xfId="9" applyFont="1" applyBorder="1" applyAlignment="1">
      <alignment horizontal="center" vertical="center" wrapText="1"/>
    </xf>
    <xf numFmtId="0" fontId="18" fillId="5" borderId="44" xfId="9" applyFont="1" applyFill="1" applyBorder="1" applyAlignment="1">
      <alignment horizontal="center" vertical="center" wrapText="1"/>
    </xf>
    <xf numFmtId="0" fontId="18" fillId="8" borderId="11" xfId="9" applyFont="1" applyFill="1" applyBorder="1" applyAlignment="1">
      <alignment horizontal="center" vertical="center" wrapText="1"/>
    </xf>
    <xf numFmtId="0" fontId="18" fillId="6" borderId="11" xfId="9" applyFont="1" applyFill="1" applyBorder="1" applyAlignment="1">
      <alignment horizontal="center" vertical="center" wrapText="1"/>
    </xf>
    <xf numFmtId="0" fontId="18" fillId="5" borderId="11" xfId="9" applyFont="1" applyFill="1" applyBorder="1" applyAlignment="1">
      <alignment horizontal="center" vertical="center" wrapText="1"/>
    </xf>
    <xf numFmtId="0" fontId="1" fillId="0" borderId="16" xfId="9" applyFont="1" applyBorder="1" applyAlignment="1">
      <alignment horizontal="center" vertical="center" wrapText="1"/>
    </xf>
    <xf numFmtId="0" fontId="1" fillId="0" borderId="17" xfId="9" applyFont="1" applyBorder="1" applyAlignment="1">
      <alignment horizontal="center" vertical="center" wrapText="1"/>
    </xf>
    <xf numFmtId="0" fontId="1" fillId="0" borderId="19" xfId="9" applyFont="1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2" fillId="0" borderId="17" xfId="9" applyFont="1" applyBorder="1" applyAlignment="1">
      <alignment horizontal="center" vertical="center" wrapText="1"/>
    </xf>
    <xf numFmtId="0" fontId="12" fillId="0" borderId="18" xfId="9" applyFont="1" applyBorder="1" applyAlignment="1">
      <alignment horizontal="center" vertical="center" wrapText="1"/>
    </xf>
    <xf numFmtId="0" fontId="12" fillId="0" borderId="19" xfId="13" applyFont="1" applyBorder="1" applyAlignment="1">
      <alignment horizontal="center" vertical="center" wrapText="1"/>
    </xf>
    <xf numFmtId="0" fontId="12" fillId="0" borderId="2" xfId="13" applyFont="1" applyBorder="1" applyAlignment="1">
      <alignment horizontal="center" vertical="center" wrapText="1"/>
    </xf>
    <xf numFmtId="0" fontId="12" fillId="0" borderId="21" xfId="13" applyFont="1" applyBorder="1" applyAlignment="1">
      <alignment horizontal="center" vertical="center" wrapText="1"/>
    </xf>
    <xf numFmtId="0" fontId="12" fillId="0" borderId="22" xfId="13" applyFont="1" applyBorder="1" applyAlignment="1">
      <alignment horizontal="center" vertical="center" wrapText="1"/>
    </xf>
    <xf numFmtId="0" fontId="11" fillId="0" borderId="2" xfId="9" applyFont="1" applyBorder="1" applyAlignment="1">
      <alignment horizontal="center" vertical="center" wrapText="1"/>
    </xf>
    <xf numFmtId="0" fontId="6" fillId="7" borderId="2" xfId="9" applyFont="1" applyFill="1" applyBorder="1" applyAlignment="1">
      <alignment horizontal="center" vertical="center" wrapText="1"/>
    </xf>
    <xf numFmtId="0" fontId="19" fillId="0" borderId="23" xfId="9" applyFont="1" applyBorder="1" applyAlignment="1">
      <alignment horizontal="center" vertical="center" wrapText="1"/>
    </xf>
    <xf numFmtId="0" fontId="19" fillId="0" borderId="3" xfId="9" applyFont="1" applyBorder="1" applyAlignment="1">
      <alignment horizontal="center" vertical="center" wrapText="1"/>
    </xf>
    <xf numFmtId="0" fontId="11" fillId="0" borderId="23" xfId="9" applyFont="1" applyBorder="1" applyAlignment="1">
      <alignment horizontal="center" vertical="center" wrapText="1"/>
    </xf>
    <xf numFmtId="0" fontId="11" fillId="0" borderId="27" xfId="9" applyFont="1" applyBorder="1" applyAlignment="1">
      <alignment horizontal="center" vertical="center" wrapText="1"/>
    </xf>
    <xf numFmtId="0" fontId="11" fillId="0" borderId="28" xfId="9" applyFont="1" applyBorder="1" applyAlignment="1">
      <alignment horizontal="center" vertical="center" wrapText="1"/>
    </xf>
    <xf numFmtId="0" fontId="20" fillId="0" borderId="16" xfId="9" applyFont="1" applyBorder="1" applyAlignment="1">
      <alignment horizontal="center" vertical="center" wrapText="1"/>
    </xf>
    <xf numFmtId="0" fontId="20" fillId="0" borderId="18" xfId="9" applyFont="1" applyBorder="1" applyAlignment="1">
      <alignment horizontal="center" vertical="center" wrapText="1"/>
    </xf>
    <xf numFmtId="0" fontId="20" fillId="0" borderId="19" xfId="9" applyFont="1" applyBorder="1" applyAlignment="1">
      <alignment horizontal="center" vertical="center" wrapText="1"/>
    </xf>
    <xf numFmtId="0" fontId="20" fillId="0" borderId="20" xfId="9" applyFont="1" applyBorder="1" applyAlignment="1">
      <alignment horizontal="center" vertical="center" wrapText="1"/>
    </xf>
    <xf numFmtId="0" fontId="20" fillId="0" borderId="21" xfId="9" applyFont="1" applyBorder="1" applyAlignment="1">
      <alignment horizontal="center" vertical="center" wrapText="1"/>
    </xf>
    <xf numFmtId="0" fontId="20" fillId="0" borderId="72" xfId="9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49" fontId="8" fillId="0" borderId="2" xfId="9" applyNumberFormat="1" applyFont="1" applyBorder="1" applyAlignment="1">
      <alignment horizontal="center" vertical="center" wrapText="1"/>
    </xf>
    <xf numFmtId="172" fontId="10" fillId="0" borderId="23" xfId="9" applyNumberFormat="1" applyFont="1" applyBorder="1" applyAlignment="1">
      <alignment horizontal="center" vertical="center" wrapText="1"/>
    </xf>
    <xf numFmtId="172" fontId="10" fillId="0" borderId="27" xfId="9" applyNumberFormat="1" applyFont="1" applyBorder="1" applyAlignment="1">
      <alignment horizontal="center" vertical="center" wrapText="1"/>
    </xf>
    <xf numFmtId="172" fontId="10" fillId="0" borderId="28" xfId="9" applyNumberFormat="1" applyFont="1" applyBorder="1" applyAlignment="1">
      <alignment horizontal="center" vertical="center" wrapText="1"/>
    </xf>
    <xf numFmtId="0" fontId="11" fillId="0" borderId="22" xfId="9" applyFont="1" applyBorder="1" applyAlignment="1">
      <alignment horizontal="center" vertical="center"/>
    </xf>
    <xf numFmtId="0" fontId="11" fillId="0" borderId="22" xfId="9" applyFont="1" applyBorder="1" applyAlignment="1">
      <alignment horizontal="center" vertical="center" wrapText="1"/>
    </xf>
    <xf numFmtId="0" fontId="19" fillId="0" borderId="24" xfId="9" applyFont="1" applyBorder="1" applyAlignment="1">
      <alignment horizontal="center" vertical="center" wrapText="1"/>
    </xf>
    <xf numFmtId="0" fontId="19" fillId="0" borderId="26" xfId="9" applyFont="1" applyBorder="1" applyAlignment="1">
      <alignment horizontal="center" vertical="center" wrapText="1"/>
    </xf>
    <xf numFmtId="0" fontId="11" fillId="0" borderId="24" xfId="9" applyFont="1" applyBorder="1" applyAlignment="1">
      <alignment horizontal="center" vertical="center" wrapText="1"/>
    </xf>
    <xf numFmtId="0" fontId="11" fillId="0" borderId="30" xfId="9" applyFont="1" applyBorder="1" applyAlignment="1">
      <alignment horizontal="center" vertical="center" wrapText="1"/>
    </xf>
    <xf numFmtId="0" fontId="11" fillId="0" borderId="31" xfId="9" applyFont="1" applyBorder="1" applyAlignment="1">
      <alignment horizontal="center" vertical="center" wrapText="1"/>
    </xf>
    <xf numFmtId="0" fontId="20" fillId="0" borderId="76" xfId="9" applyFont="1" applyBorder="1" applyAlignment="1">
      <alignment horizontal="center" vertical="center" wrapText="1"/>
    </xf>
    <xf numFmtId="0" fontId="20" fillId="0" borderId="77" xfId="9" applyFont="1" applyBorder="1" applyAlignment="1">
      <alignment horizontal="center" vertical="center" wrapText="1"/>
    </xf>
    <xf numFmtId="1" fontId="12" fillId="0" borderId="58" xfId="9" applyNumberFormat="1" applyFont="1" applyBorder="1" applyAlignment="1">
      <alignment horizontal="left" vertical="top" wrapText="1"/>
    </xf>
    <xf numFmtId="1" fontId="12" fillId="0" borderId="39" xfId="9" applyNumberFormat="1" applyFont="1" applyBorder="1" applyAlignment="1">
      <alignment horizontal="left" vertical="top" wrapText="1"/>
    </xf>
    <xf numFmtId="1" fontId="12" fillId="0" borderId="63" xfId="9" applyNumberFormat="1" applyFont="1" applyBorder="1" applyAlignment="1">
      <alignment horizontal="left" vertical="top" wrapText="1"/>
    </xf>
    <xf numFmtId="0" fontId="16" fillId="16" borderId="14" xfId="0" applyFont="1" applyFill="1" applyBorder="1" applyAlignment="1">
      <alignment horizontal="center"/>
    </xf>
    <xf numFmtId="0" fontId="16" fillId="16" borderId="12" xfId="0" applyFont="1" applyFill="1" applyBorder="1" applyAlignment="1">
      <alignment horizontal="center" vertical="center"/>
    </xf>
    <xf numFmtId="0" fontId="16" fillId="16" borderId="13" xfId="0" applyFont="1" applyFill="1" applyBorder="1" applyAlignment="1">
      <alignment horizontal="center" vertical="center"/>
    </xf>
    <xf numFmtId="0" fontId="16" fillId="16" borderId="2" xfId="0" applyFont="1" applyFill="1" applyBorder="1" applyAlignment="1">
      <alignment horizontal="center" vertical="center" wrapText="1"/>
    </xf>
    <xf numFmtId="0" fontId="7" fillId="5" borderId="39" xfId="9" applyFont="1" applyFill="1" applyBorder="1" applyAlignment="1">
      <alignment horizontal="center" vertical="center" wrapText="1"/>
    </xf>
    <xf numFmtId="0" fontId="31" fillId="0" borderId="78" xfId="0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7" fillId="8" borderId="39" xfId="9" applyFont="1" applyFill="1" applyBorder="1" applyAlignment="1">
      <alignment horizontal="center" vertical="center" wrapText="1"/>
    </xf>
    <xf numFmtId="0" fontId="7" fillId="6" borderId="39" xfId="9" applyFont="1" applyFill="1" applyBorder="1" applyAlignment="1">
      <alignment horizontal="center" vertical="center" wrapText="1"/>
    </xf>
  </cellXfs>
  <cellStyles count="14">
    <cellStyle name="Date" xfId="1" xr:uid="{00000000-0005-0000-0000-000000000000}"/>
    <cellStyle name="Euro" xfId="2" xr:uid="{00000000-0005-0000-0000-000001000000}"/>
    <cellStyle name="Fixed" xfId="3" xr:uid="{00000000-0005-0000-0000-000002000000}"/>
    <cellStyle name="Heading1" xfId="4" xr:uid="{00000000-0005-0000-0000-000003000000}"/>
    <cellStyle name="Heading2" xfId="5" xr:uid="{00000000-0005-0000-0000-000004000000}"/>
    <cellStyle name="Hipervínculo 2" xfId="6" xr:uid="{00000000-0005-0000-0000-000005000000}"/>
    <cellStyle name="MillÔres [0]_LISTADO MAESTRO DE DOCUMENTOS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3" xr:uid="{00000000-0005-0000-0000-00000A000000}"/>
    <cellStyle name="Porcentual 2" xfId="10" xr:uid="{00000000-0005-0000-0000-00000B000000}"/>
    <cellStyle name="Porcentual 3" xfId="11" xr:uid="{00000000-0005-0000-0000-00000C000000}"/>
    <cellStyle name="Währung" xfId="12" xr:uid="{00000000-0005-0000-0000-00000D000000}"/>
  </cellStyles>
  <dxfs count="211"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</dxf>
    <dxf>
      <font>
        <b val="0"/>
        <i val="0"/>
        <strike val="0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006100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  <border outline="0">
        <left style="thin">
          <color theme="0" tint="-0.34998626667073579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alignment horizontal="center" vertical="center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rgb="FFC0C0C0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5" name="Imagen 4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6" name="Imagen 5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7" name="Imagen 6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8" name="Imagen 7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9" name="Imagen 8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0" name="Imagen 9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1" name="Imagen 10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2" name="Imagen 1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3" name="Imagen 1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4" name="Imagen 1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5" name="Imagen 4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6" name="Imagen 5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7" name="Imagen 6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8" name="Imagen 7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9" name="Imagen 8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0" name="Imagen 9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1" name="Imagen 10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2" name="Imagen 1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3" name="Imagen 1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4" name="Imagen 1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5" name="Imagen 4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6" name="Imagen 5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7" name="Imagen 6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8" name="Imagen 7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9" name="Imagen 8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0" name="Imagen 9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1" name="Imagen 10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2" name="Imagen 1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3" name="Imagen 1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4" name="Imagen 1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5" name="Imagen 4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6" name="Imagen 5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7" name="Imagen 6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8" name="Imagen 7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9" name="Imagen 8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0" name="Imagen 9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1" name="Imagen 10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2" name="Imagen 1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3" name="Imagen 1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4" name="Imagen 1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77859" y="86592"/>
          <a:ext cx="875683" cy="92617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5" name="Imagen 4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6" name="Imagen 5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7" name="Imagen 6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8" name="Imagen 7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9" name="Imagen 8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0" name="Imagen 9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1" name="Imagen 10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2" name="Imagen 1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3" name="Imagen 1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14" name="Imagen 1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77859" y="86592"/>
          <a:ext cx="875683" cy="92617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5" name="Imagen 4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6" name="Imagen 5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77859" y="86592"/>
          <a:ext cx="875683" cy="92617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77859" y="86592"/>
          <a:ext cx="875683" cy="92617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77859" y="86592"/>
          <a:ext cx="875683" cy="92617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2" name="Imagen 1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3" name="Imagen 2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1583499</xdr:colOff>
      <xdr:row>0</xdr:row>
      <xdr:rowOff>86592</xdr:rowOff>
    </xdr:from>
    <xdr:to>
      <xdr:col>1</xdr:col>
      <xdr:colOff>2459182</xdr:colOff>
      <xdr:row>1</xdr:row>
      <xdr:rowOff>692729</xdr:rowOff>
    </xdr:to>
    <xdr:pic>
      <xdr:nvPicPr>
        <xdr:cNvPr id="4" name="Imagen 3" descr="\\Mpramirez\mis documentos\Mis imágenes\Logo Igac_color_vert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293"/>
        <a:stretch>
          <a:fillRect/>
        </a:stretch>
      </xdr:blipFill>
      <xdr:spPr bwMode="auto">
        <a:xfrm>
          <a:off x="2164524" y="86592"/>
          <a:ext cx="875683" cy="9299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gacoffice365-my.sharepoint.com/DOCUME~1/AYCART~1/CONFIG~1/Temp/FORMATOS%20ZH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PLANEACION"/>
      <sheetName val="ALISTAMIENTO"/>
      <sheetName val="ZHF URBANAS"/>
      <sheetName val="ZHF RURALES"/>
      <sheetName val="RELAC PUNTOS INV"/>
      <sheetName val="ESTUDIO EST MER INM"/>
      <sheetName val="INV DIR VAL TERR y CONST"/>
      <sheetName val="encuestas"/>
      <sheetName val="REGRES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20:Y220" totalsRowShown="0" headerRowDxfId="210" dataDxfId="208" headerRowBorderDxfId="209" tableBorderDxfId="207" headerRowCellStyle="Normal 3">
  <autoFilter ref="B20:Y22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xr3:uid="{00000000-0010-0000-0000-000001000000}" name="ID" dataDxfId="206"/>
    <tableColumn id="24" xr3:uid="{00000000-0010-0000-0000-000018000000}" name="Código Predial Nacional" dataDxfId="205"/>
    <tableColumn id="2" xr3:uid="{00000000-0010-0000-0000-000002000000}" name="URBANO O _x000a_RURAL" dataDxfId="204">
      <calculatedColumnFormula>IF(LEN(Tabla1[[#This Row],[Código Predial Nacional]])= 30, IF(MID(Tabla1[[#This Row],[Código Predial Nacional]],6,2)="00","Rural","Urbano"),"")</calculatedColumnFormula>
    </tableColumn>
    <tableColumn id="3" xr3:uid="{00000000-0010-0000-0000-000003000000}" name="PREDIOS VISITADOS O NO EN &quot;RECONOCIMIENTO PREDIAL&quot;" dataDxfId="203"/>
    <tableColumn id="4" xr3:uid="{00000000-0010-0000-0000-000004000000}" name=" Forma, posición y área" dataDxfId="202" dataCellStyle="Normal 3"/>
    <tableColumn id="5" xr3:uid="{00000000-0010-0000-0000-000005000000}" name="Número Predial Nacional" dataDxfId="201" dataCellStyle="Normal 3"/>
    <tableColumn id="6" xr3:uid="{00000000-0010-0000-0000-000006000000}" name="Matricula inmobiliaria o consecutivo en sistema antiguo de registro" dataDxfId="200" dataCellStyle="Normal 3"/>
    <tableColumn id="7" xr3:uid="{00000000-0010-0000-0000-000007000000}" name="Tipo de predio " dataDxfId="199" dataCellStyle="Normal 3"/>
    <tableColumn id="8" xr3:uid="{00000000-0010-0000-0000-000008000000}" name="Condición del predio " dataDxfId="198" dataCellStyle="Normal 3"/>
    <tableColumn id="9" xr3:uid="{00000000-0010-0000-0000-000009000000}" name="Destinación económica" dataDxfId="197" dataCellStyle="Normal 3"/>
    <tableColumn id="10" xr3:uid="{00000000-0010-0000-0000-00000A000000}" name="Novedad Número Predial" dataDxfId="196" dataCellStyle="Normal 3"/>
    <tableColumn id="11" xr3:uid="{00000000-0010-0000-0000-00000B000000}" name="Acuerdo" dataDxfId="195" dataCellStyle="Normal 3"/>
    <tableColumn id="12" xr3:uid="{00000000-0010-0000-0000-00000C000000}" name="Punto Tipo" dataDxfId="194" dataCellStyle="Normal 3"/>
    <tableColumn id="13" xr3:uid="{00000000-0010-0000-0000-00000D000000}" name="Tipo documento" dataDxfId="193" dataCellStyle="Normal 3"/>
    <tableColumn id="14" xr3:uid="{00000000-0010-0000-0000-00000E000000}" name="Documento Identidad" dataDxfId="192" dataCellStyle="Normal 3"/>
    <tableColumn id="15" xr3:uid="{00000000-0010-0000-0000-00000F000000}" name="Primer nombre, Segundo nombre, Primer apellido, Segundo apellido o Razón Social" dataDxfId="191" dataCellStyle="Normal 3"/>
    <tableColumn id="16" xr3:uid="{00000000-0010-0000-0000-000010000000}" name="Totalidad y Representación" dataDxfId="190" dataCellStyle="Normal 3"/>
    <tableColumn id="17" xr3:uid="{00000000-0010-0000-0000-000011000000}" name="Uso" dataDxfId="189" dataCellStyle="Normal 3"/>
    <tableColumn id="18" xr3:uid="{00000000-0010-0000-0000-000012000000}" name="Categorización de la Unidad de Construcción" dataDxfId="188" dataCellStyle="Normal 3"/>
    <tableColumn id="19" xr3:uid="{00000000-0010-0000-0000-000013000000}" name="Dirección" dataDxfId="187" dataCellStyle="Normal 3"/>
    <tableColumn id="20" xr3:uid="{00000000-0010-0000-0000-000014000000}" name="Derecho Tipo" dataDxfId="186" dataCellStyle="Normal 3"/>
    <tableColumn id="21" xr3:uid="{00000000-0010-0000-0000-000015000000}" name="Fecha Inicio de Tenencia" dataDxfId="185" dataCellStyle="Normal 3"/>
    <tableColumn id="22" xr3:uid="{00000000-0010-0000-0000-000016000000}" name=" Tipo Fuente Administrativa" dataDxfId="184" dataCellStyle="Normal 3"/>
    <tableColumn id="23" xr3:uid="{00000000-0010-0000-0000-000017000000}" name="OBSERVACIONES_x000a_(Máximo 40 palabras)" dataDxfId="18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O26"/>
  <sheetViews>
    <sheetView showGridLines="0" workbookViewId="0">
      <selection activeCell="C24" sqref="C24"/>
    </sheetView>
  </sheetViews>
  <sheetFormatPr baseColWidth="10" defaultColWidth="11.42578125" defaultRowHeight="15" x14ac:dyDescent="0.25"/>
  <cols>
    <col min="2" max="2" width="2.28515625" customWidth="1"/>
  </cols>
  <sheetData>
    <row r="3" spans="2:15" x14ac:dyDescent="0.25">
      <c r="B3" s="6" t="s">
        <v>0</v>
      </c>
      <c r="C3" s="6"/>
    </row>
    <row r="4" spans="2:15" ht="36" customHeight="1" x14ac:dyDescent="0.25">
      <c r="B4" s="6"/>
      <c r="C4" s="105" t="s">
        <v>1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6" spans="2:15" x14ac:dyDescent="0.25">
      <c r="B6" s="6" t="s">
        <v>2</v>
      </c>
    </row>
    <row r="7" spans="2:15" ht="44.45" customHeight="1" x14ac:dyDescent="0.25">
      <c r="C7" s="103" t="s">
        <v>3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15" x14ac:dyDescent="0.25">
      <c r="C8" s="95" t="s">
        <v>4</v>
      </c>
      <c r="D8" s="41"/>
      <c r="E8" s="41"/>
      <c r="F8" s="41"/>
      <c r="G8" s="41"/>
      <c r="H8" s="41"/>
      <c r="I8" s="41"/>
      <c r="J8" s="41"/>
      <c r="K8" s="41"/>
      <c r="L8" s="41"/>
    </row>
    <row r="9" spans="2:15" ht="43.5" customHeight="1" x14ac:dyDescent="0.25">
      <c r="C9" s="106" t="s">
        <v>324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2:15" ht="31.5" customHeight="1" x14ac:dyDescent="0.25">
      <c r="C10" s="104" t="s">
        <v>5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</row>
    <row r="12" spans="2:15" x14ac:dyDescent="0.25">
      <c r="B12" s="6" t="s">
        <v>6</v>
      </c>
    </row>
    <row r="13" spans="2:15" x14ac:dyDescent="0.25">
      <c r="B13" s="6"/>
      <c r="C13" t="s">
        <v>7</v>
      </c>
    </row>
    <row r="14" spans="2:15" x14ac:dyDescent="0.25">
      <c r="B14" s="6"/>
      <c r="C14" t="s">
        <v>8</v>
      </c>
    </row>
    <row r="15" spans="2:15" x14ac:dyDescent="0.25">
      <c r="B15" s="6"/>
      <c r="C15" t="s">
        <v>9</v>
      </c>
    </row>
    <row r="16" spans="2:15" x14ac:dyDescent="0.25">
      <c r="B16" s="6"/>
      <c r="C16" t="s">
        <v>10</v>
      </c>
    </row>
    <row r="17" spans="2:3" x14ac:dyDescent="0.25">
      <c r="B17" s="6"/>
      <c r="C17" t="s">
        <v>11</v>
      </c>
    </row>
    <row r="18" spans="2:3" x14ac:dyDescent="0.25">
      <c r="C18" t="s">
        <v>12</v>
      </c>
    </row>
    <row r="19" spans="2:3" x14ac:dyDescent="0.25">
      <c r="C19" t="s">
        <v>13</v>
      </c>
    </row>
    <row r="20" spans="2:3" x14ac:dyDescent="0.25">
      <c r="C20" t="s">
        <v>14</v>
      </c>
    </row>
    <row r="21" spans="2:3" x14ac:dyDescent="0.25">
      <c r="C21" t="s">
        <v>15</v>
      </c>
    </row>
    <row r="22" spans="2:3" x14ac:dyDescent="0.25">
      <c r="C22" t="s">
        <v>16</v>
      </c>
    </row>
    <row r="24" spans="2:3" x14ac:dyDescent="0.25">
      <c r="C24" s="42" t="s">
        <v>17</v>
      </c>
    </row>
    <row r="25" spans="2:3" x14ac:dyDescent="0.25">
      <c r="C25" s="42" t="s">
        <v>18</v>
      </c>
    </row>
    <row r="26" spans="2:3" x14ac:dyDescent="0.25">
      <c r="C26" s="42" t="s">
        <v>19</v>
      </c>
    </row>
  </sheetData>
  <sheetProtection algorithmName="SHA-512" hashValue="XLn1nu8ezpCG02DYGUYZKuXRyy70JfTN8zIxDLzOr6HqioD3Vl/RwjRzdw2AwcX6NvrFmxzW13iU3h5l6Hn0UA==" saltValue="Q/H1+Tu8LetgZzMFkgsyeg==" spinCount="100000" sheet="1" objects="1" selectLockedCells="1" selectUnlockedCells="1"/>
  <mergeCells count="4">
    <mergeCell ref="C7:O7"/>
    <mergeCell ref="C10:O10"/>
    <mergeCell ref="C4:O4"/>
    <mergeCell ref="C9:O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&amp;R&amp;7FO-GCT-PC01-01
V3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220"/>
  <sheetViews>
    <sheetView showGridLines="0" view="pageBreakPreview" zoomScale="70" zoomScaleNormal="70" zoomScaleSheetLayoutView="70" workbookViewId="0">
      <pane xSplit="2" ySplit="20" topLeftCell="C21" activePane="bottomRight" state="frozen"/>
      <selection pane="topRight" activeCell="C1" sqref="C1"/>
      <selection pane="bottomLeft" activeCell="A11" sqref="A11"/>
      <selection pane="bottomRight" activeCell="E29" sqref="E29"/>
    </sheetView>
  </sheetViews>
  <sheetFormatPr baseColWidth="10" defaultColWidth="11.5703125" defaultRowHeight="12.75" x14ac:dyDescent="0.25"/>
  <cols>
    <col min="1" max="1" width="11.5703125" style="23"/>
    <col min="2" max="2" width="4" style="25" bestFit="1" customWidth="1"/>
    <col min="3" max="3" width="31.42578125" style="25" customWidth="1"/>
    <col min="4" max="4" width="10.85546875" style="25" customWidth="1"/>
    <col min="5" max="5" width="9.28515625" style="25" customWidth="1"/>
    <col min="6" max="7" width="5.28515625" style="23" customWidth="1"/>
    <col min="8" max="8" width="8.28515625" style="23" bestFit="1" customWidth="1"/>
    <col min="9" max="10" width="5.28515625" style="23" customWidth="1"/>
    <col min="11" max="11" width="8" style="23" customWidth="1"/>
    <col min="12" max="12" width="7.28515625" style="23" customWidth="1"/>
    <col min="13" max="16" width="5.28515625" style="23" customWidth="1"/>
    <col min="17" max="17" width="8.28515625" style="23" bestFit="1" customWidth="1"/>
    <col min="18" max="20" width="5.28515625" style="23" customWidth="1"/>
    <col min="21" max="21" width="7.85546875" style="23" customWidth="1"/>
    <col min="22" max="23" width="5.28515625" style="23" customWidth="1"/>
    <col min="24" max="24" width="5.7109375" style="23" bestFit="1" customWidth="1"/>
    <col min="25" max="25" width="45.85546875" style="24" customWidth="1"/>
    <col min="26" max="16384" width="11.5703125" style="23"/>
  </cols>
  <sheetData>
    <row r="1" spans="2:25" ht="18" x14ac:dyDescent="0.25">
      <c r="C1" s="34" t="s">
        <v>20</v>
      </c>
      <c r="D1" s="124"/>
      <c r="E1" s="125"/>
      <c r="F1" s="125"/>
      <c r="G1" s="125"/>
      <c r="H1" s="126"/>
      <c r="I1" s="131" t="s">
        <v>21</v>
      </c>
      <c r="J1" s="131"/>
      <c r="K1" s="135" t="s">
        <v>321</v>
      </c>
      <c r="L1" s="136"/>
      <c r="M1" s="136"/>
      <c r="N1" s="39" t="s">
        <v>22</v>
      </c>
      <c r="O1" s="130" t="s">
        <v>23</v>
      </c>
      <c r="P1" s="130"/>
    </row>
    <row r="2" spans="2:25" ht="17.45" customHeight="1" x14ac:dyDescent="0.25">
      <c r="B2" s="23"/>
      <c r="C2" s="35" t="s">
        <v>24</v>
      </c>
      <c r="D2" s="124"/>
      <c r="E2" s="125"/>
      <c r="F2" s="125"/>
      <c r="G2" s="125"/>
      <c r="H2" s="126"/>
      <c r="I2" s="134" t="s">
        <v>25</v>
      </c>
      <c r="J2" s="134"/>
      <c r="K2" s="134"/>
      <c r="L2" s="134"/>
      <c r="M2" s="134"/>
      <c r="N2" s="134"/>
      <c r="O2" s="132"/>
      <c r="P2" s="133"/>
      <c r="Q2" s="133"/>
      <c r="R2" s="133"/>
    </row>
    <row r="3" spans="2:25" ht="21.6" customHeight="1" x14ac:dyDescent="0.25">
      <c r="B3" s="23"/>
      <c r="C3" s="35" t="s">
        <v>26</v>
      </c>
      <c r="D3" s="124"/>
      <c r="E3" s="125"/>
      <c r="F3" s="125"/>
      <c r="G3" s="125"/>
      <c r="H3" s="126"/>
      <c r="I3" s="134" t="s">
        <v>27</v>
      </c>
      <c r="J3" s="134"/>
      <c r="K3" s="134"/>
      <c r="L3" s="134"/>
      <c r="M3" s="134"/>
      <c r="N3" s="134"/>
      <c r="O3" s="133"/>
      <c r="P3" s="133"/>
      <c r="Q3" s="133"/>
      <c r="R3" s="133"/>
    </row>
    <row r="4" spans="2:25" ht="28.5" customHeight="1" x14ac:dyDescent="0.25">
      <c r="B4" s="23"/>
      <c r="C4" s="34" t="s">
        <v>28</v>
      </c>
      <c r="D4" s="127"/>
      <c r="E4" s="128"/>
      <c r="F4" s="128"/>
      <c r="G4" s="128"/>
      <c r="H4" s="129"/>
      <c r="I4" s="134" t="s">
        <v>29</v>
      </c>
      <c r="J4" s="134"/>
      <c r="K4" s="134"/>
      <c r="L4" s="134"/>
      <c r="M4" s="134"/>
      <c r="N4" s="134"/>
      <c r="O4" s="133"/>
      <c r="P4" s="133"/>
      <c r="Q4" s="133"/>
      <c r="R4" s="133"/>
      <c r="Y4" s="23"/>
    </row>
    <row r="5" spans="2:25" ht="14.45" customHeight="1" x14ac:dyDescent="0.25">
      <c r="B5" s="23"/>
      <c r="C5" s="33"/>
      <c r="D5" s="32"/>
      <c r="E5" s="32"/>
      <c r="F5" s="32"/>
      <c r="G5" s="32"/>
      <c r="H5" s="32"/>
      <c r="I5" s="31"/>
      <c r="J5" s="31"/>
      <c r="K5" s="31"/>
      <c r="L5" s="31"/>
      <c r="M5" s="31"/>
      <c r="N5" s="31"/>
      <c r="O5" s="30"/>
      <c r="P5" s="30"/>
      <c r="Q5" s="30"/>
      <c r="R5" s="30"/>
      <c r="T5" s="29"/>
      <c r="U5" s="29"/>
      <c r="V5" s="29"/>
      <c r="W5" s="29"/>
      <c r="X5" s="28"/>
      <c r="Y5" s="28"/>
    </row>
    <row r="6" spans="2:25" s="44" customFormat="1" ht="17.100000000000001" customHeight="1" x14ac:dyDescent="0.25">
      <c r="C6" s="111" t="s">
        <v>30</v>
      </c>
      <c r="D6" s="115"/>
      <c r="E6" s="116"/>
      <c r="F6" s="116"/>
      <c r="G6" s="116"/>
      <c r="H6" s="116"/>
      <c r="I6" s="116"/>
      <c r="J6" s="117"/>
      <c r="K6" s="112" t="s">
        <v>31</v>
      </c>
      <c r="L6" s="113"/>
      <c r="M6" s="113"/>
      <c r="N6" s="114"/>
      <c r="O6" s="108"/>
      <c r="P6" s="109"/>
      <c r="Q6" s="109"/>
      <c r="R6" s="110"/>
      <c r="T6" s="43"/>
      <c r="U6" s="43"/>
      <c r="V6" s="43"/>
      <c r="W6" s="43"/>
      <c r="X6" s="45"/>
      <c r="Y6" s="45"/>
    </row>
    <row r="7" spans="2:25" s="44" customFormat="1" ht="10.15" customHeight="1" x14ac:dyDescent="0.25">
      <c r="C7" s="111"/>
      <c r="D7" s="118"/>
      <c r="E7" s="119"/>
      <c r="F7" s="119"/>
      <c r="G7" s="119"/>
      <c r="H7" s="119"/>
      <c r="I7" s="119"/>
      <c r="J7" s="120"/>
      <c r="K7" s="112" t="s">
        <v>32</v>
      </c>
      <c r="L7" s="113"/>
      <c r="M7" s="113"/>
      <c r="N7" s="114"/>
      <c r="O7" s="111"/>
      <c r="P7" s="111"/>
      <c r="Q7" s="111"/>
      <c r="R7" s="111"/>
      <c r="T7" s="43"/>
      <c r="U7" s="43"/>
      <c r="V7" s="43"/>
      <c r="W7" s="43"/>
      <c r="X7" s="45"/>
      <c r="Y7" s="45"/>
    </row>
    <row r="8" spans="2:25" s="44" customFormat="1" ht="17.100000000000001" customHeight="1" x14ac:dyDescent="0.25">
      <c r="C8" s="111"/>
      <c r="D8" s="118"/>
      <c r="E8" s="119"/>
      <c r="F8" s="119"/>
      <c r="G8" s="119"/>
      <c r="H8" s="119"/>
      <c r="I8" s="119"/>
      <c r="J8" s="120"/>
      <c r="K8" s="112" t="s">
        <v>31</v>
      </c>
      <c r="L8" s="113"/>
      <c r="M8" s="113"/>
      <c r="N8" s="114"/>
      <c r="O8" s="108"/>
      <c r="P8" s="109"/>
      <c r="Q8" s="109"/>
      <c r="R8" s="110"/>
      <c r="T8" s="43"/>
      <c r="U8" s="43"/>
      <c r="V8" s="43"/>
      <c r="W8" s="43"/>
      <c r="X8" s="45"/>
      <c r="Y8" s="45"/>
    </row>
    <row r="9" spans="2:25" s="44" customFormat="1" ht="10.15" customHeight="1" x14ac:dyDescent="0.25">
      <c r="C9" s="111"/>
      <c r="D9" s="118"/>
      <c r="E9" s="119"/>
      <c r="F9" s="119"/>
      <c r="G9" s="119"/>
      <c r="H9" s="119"/>
      <c r="I9" s="119"/>
      <c r="J9" s="120"/>
      <c r="K9" s="112" t="s">
        <v>32</v>
      </c>
      <c r="L9" s="113"/>
      <c r="M9" s="113"/>
      <c r="N9" s="114"/>
      <c r="O9" s="111"/>
      <c r="P9" s="111"/>
      <c r="Q9" s="111"/>
      <c r="R9" s="111"/>
      <c r="T9" s="43"/>
      <c r="U9" s="43"/>
      <c r="V9" s="43"/>
      <c r="W9" s="43"/>
      <c r="X9" s="45"/>
      <c r="Y9" s="45"/>
    </row>
    <row r="10" spans="2:25" s="44" customFormat="1" ht="17.100000000000001" customHeight="1" x14ac:dyDescent="0.25">
      <c r="C10" s="111"/>
      <c r="D10" s="118"/>
      <c r="E10" s="119"/>
      <c r="F10" s="119"/>
      <c r="G10" s="119"/>
      <c r="H10" s="119"/>
      <c r="I10" s="119"/>
      <c r="J10" s="120"/>
      <c r="K10" s="112" t="s">
        <v>31</v>
      </c>
      <c r="L10" s="113"/>
      <c r="M10" s="113"/>
      <c r="N10" s="114"/>
      <c r="O10" s="108"/>
      <c r="P10" s="109"/>
      <c r="Q10" s="109"/>
      <c r="R10" s="110"/>
      <c r="T10" s="43"/>
      <c r="U10" s="43"/>
      <c r="V10" s="43"/>
      <c r="W10" s="43"/>
      <c r="X10" s="45"/>
      <c r="Y10" s="45"/>
    </row>
    <row r="11" spans="2:25" s="44" customFormat="1" ht="10.15" customHeight="1" x14ac:dyDescent="0.25">
      <c r="C11" s="111"/>
      <c r="D11" s="118"/>
      <c r="E11" s="119"/>
      <c r="F11" s="119"/>
      <c r="G11" s="119"/>
      <c r="H11" s="119"/>
      <c r="I11" s="119"/>
      <c r="J11" s="120"/>
      <c r="K11" s="112" t="s">
        <v>32</v>
      </c>
      <c r="L11" s="113"/>
      <c r="M11" s="113"/>
      <c r="N11" s="114"/>
      <c r="O11" s="111"/>
      <c r="P11" s="111"/>
      <c r="Q11" s="111"/>
      <c r="R11" s="111"/>
      <c r="T11" s="43"/>
      <c r="U11" s="43"/>
      <c r="V11" s="43"/>
      <c r="W11" s="43"/>
      <c r="X11" s="45"/>
      <c r="Y11" s="45"/>
    </row>
    <row r="12" spans="2:25" s="44" customFormat="1" ht="17.100000000000001" customHeight="1" x14ac:dyDescent="0.25">
      <c r="C12" s="111"/>
      <c r="D12" s="118"/>
      <c r="E12" s="119"/>
      <c r="F12" s="119"/>
      <c r="G12" s="119"/>
      <c r="H12" s="119"/>
      <c r="I12" s="119"/>
      <c r="J12" s="120"/>
      <c r="K12" s="112" t="s">
        <v>31</v>
      </c>
      <c r="L12" s="113"/>
      <c r="M12" s="113"/>
      <c r="N12" s="114"/>
      <c r="O12" s="108"/>
      <c r="P12" s="109"/>
      <c r="Q12" s="109"/>
      <c r="R12" s="110"/>
      <c r="T12" s="43"/>
      <c r="U12" s="43"/>
      <c r="V12" s="43"/>
      <c r="W12" s="43"/>
      <c r="X12" s="45"/>
      <c r="Y12" s="45"/>
    </row>
    <row r="13" spans="2:25" s="44" customFormat="1" ht="10.15" customHeight="1" x14ac:dyDescent="0.25">
      <c r="C13" s="111"/>
      <c r="D13" s="118"/>
      <c r="E13" s="119"/>
      <c r="F13" s="119"/>
      <c r="G13" s="119"/>
      <c r="H13" s="119"/>
      <c r="I13" s="119"/>
      <c r="J13" s="120"/>
      <c r="K13" s="112" t="s">
        <v>32</v>
      </c>
      <c r="L13" s="113"/>
      <c r="M13" s="113"/>
      <c r="N13" s="114"/>
      <c r="O13" s="111"/>
      <c r="P13" s="111"/>
      <c r="Q13" s="111"/>
      <c r="R13" s="111"/>
      <c r="T13" s="43"/>
      <c r="U13" s="43"/>
      <c r="V13" s="43"/>
      <c r="W13" s="43"/>
      <c r="X13" s="45"/>
      <c r="Y13" s="45"/>
    </row>
    <row r="14" spans="2:25" s="44" customFormat="1" ht="17.100000000000001" customHeight="1" x14ac:dyDescent="0.25">
      <c r="C14" s="111"/>
      <c r="D14" s="118"/>
      <c r="E14" s="119"/>
      <c r="F14" s="119"/>
      <c r="G14" s="119"/>
      <c r="H14" s="119"/>
      <c r="I14" s="119"/>
      <c r="J14" s="120"/>
      <c r="K14" s="112" t="s">
        <v>31</v>
      </c>
      <c r="L14" s="113"/>
      <c r="M14" s="113"/>
      <c r="N14" s="114"/>
      <c r="O14" s="108"/>
      <c r="P14" s="109"/>
      <c r="Q14" s="109"/>
      <c r="R14" s="110"/>
      <c r="T14" s="43"/>
      <c r="U14" s="43"/>
      <c r="V14" s="43"/>
      <c r="W14" s="43"/>
      <c r="X14" s="45"/>
      <c r="Y14" s="45"/>
    </row>
    <row r="15" spans="2:25" s="44" customFormat="1" ht="10.15" customHeight="1" x14ac:dyDescent="0.25">
      <c r="C15" s="111"/>
      <c r="D15" s="118"/>
      <c r="E15" s="119"/>
      <c r="F15" s="119"/>
      <c r="G15" s="119"/>
      <c r="H15" s="119"/>
      <c r="I15" s="119"/>
      <c r="J15" s="120"/>
      <c r="K15" s="112" t="s">
        <v>32</v>
      </c>
      <c r="L15" s="113"/>
      <c r="M15" s="113"/>
      <c r="N15" s="114"/>
      <c r="O15" s="111"/>
      <c r="P15" s="111"/>
      <c r="Q15" s="111"/>
      <c r="R15" s="111"/>
      <c r="T15" s="43"/>
      <c r="U15" s="43"/>
      <c r="V15" s="43"/>
      <c r="W15" s="43"/>
      <c r="X15" s="45"/>
      <c r="Y15" s="45"/>
    </row>
    <row r="16" spans="2:25" s="44" customFormat="1" ht="17.100000000000001" customHeight="1" x14ac:dyDescent="0.25">
      <c r="C16" s="111"/>
      <c r="D16" s="118"/>
      <c r="E16" s="119"/>
      <c r="F16" s="119"/>
      <c r="G16" s="119"/>
      <c r="H16" s="119"/>
      <c r="I16" s="119"/>
      <c r="J16" s="120"/>
      <c r="K16" s="112" t="s">
        <v>31</v>
      </c>
      <c r="L16" s="113"/>
      <c r="M16" s="113"/>
      <c r="N16" s="114"/>
      <c r="O16" s="108"/>
      <c r="P16" s="109"/>
      <c r="Q16" s="109"/>
      <c r="R16" s="110"/>
      <c r="T16" s="43"/>
      <c r="U16" s="43"/>
      <c r="V16" s="43"/>
      <c r="W16" s="43"/>
      <c r="X16" s="45"/>
      <c r="Y16" s="45"/>
    </row>
    <row r="17" spans="2:25" s="44" customFormat="1" ht="10.15" customHeight="1" x14ac:dyDescent="0.25">
      <c r="C17" s="111"/>
      <c r="D17" s="121"/>
      <c r="E17" s="122"/>
      <c r="F17" s="122"/>
      <c r="G17" s="122"/>
      <c r="H17" s="122"/>
      <c r="I17" s="122"/>
      <c r="J17" s="123"/>
      <c r="K17" s="112" t="s">
        <v>32</v>
      </c>
      <c r="L17" s="113"/>
      <c r="M17" s="113"/>
      <c r="N17" s="114"/>
      <c r="O17" s="111"/>
      <c r="P17" s="111"/>
      <c r="Q17" s="111"/>
      <c r="R17" s="111"/>
      <c r="T17" s="43"/>
      <c r="U17" s="43"/>
      <c r="V17" s="43"/>
      <c r="W17" s="43"/>
      <c r="X17" s="45"/>
      <c r="Y17" s="45"/>
    </row>
    <row r="18" spans="2:25" s="44" customFormat="1" ht="10.15" customHeight="1" x14ac:dyDescent="0.25"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T18" s="43"/>
      <c r="U18" s="43"/>
      <c r="V18" s="43"/>
      <c r="W18" s="43"/>
      <c r="X18" s="45"/>
      <c r="Y18" s="45"/>
    </row>
    <row r="19" spans="2:25" x14ac:dyDescent="0.25">
      <c r="B19" s="107" t="s">
        <v>33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spans="2:25" ht="109.15" customHeight="1" x14ac:dyDescent="0.25">
      <c r="B20" s="27" t="s">
        <v>34</v>
      </c>
      <c r="C20" s="27" t="s">
        <v>35</v>
      </c>
      <c r="D20" s="27" t="s">
        <v>36</v>
      </c>
      <c r="E20" s="27" t="s">
        <v>37</v>
      </c>
      <c r="F20" s="86" t="s">
        <v>38</v>
      </c>
      <c r="G20" s="87" t="s">
        <v>39</v>
      </c>
      <c r="H20" s="87" t="s">
        <v>40</v>
      </c>
      <c r="I20" s="87" t="s">
        <v>41</v>
      </c>
      <c r="J20" s="87" t="s">
        <v>42</v>
      </c>
      <c r="K20" s="87" t="s">
        <v>43</v>
      </c>
      <c r="L20" s="87" t="s">
        <v>44</v>
      </c>
      <c r="M20" s="88" t="s">
        <v>45</v>
      </c>
      <c r="N20" s="88" t="s">
        <v>46</v>
      </c>
      <c r="O20" s="89" t="s">
        <v>47</v>
      </c>
      <c r="P20" s="89" t="s">
        <v>48</v>
      </c>
      <c r="Q20" s="89" t="s">
        <v>49</v>
      </c>
      <c r="R20" s="86" t="s">
        <v>50</v>
      </c>
      <c r="S20" s="86" t="s">
        <v>51</v>
      </c>
      <c r="T20" s="86" t="s">
        <v>52</v>
      </c>
      <c r="U20" s="87" t="s">
        <v>53</v>
      </c>
      <c r="V20" s="87" t="s">
        <v>54</v>
      </c>
      <c r="W20" s="87" t="s">
        <v>55</v>
      </c>
      <c r="X20" s="90" t="s">
        <v>56</v>
      </c>
      <c r="Y20" s="27" t="s">
        <v>57</v>
      </c>
    </row>
    <row r="21" spans="2:25" x14ac:dyDescent="0.25">
      <c r="B21" s="25" t="s">
        <v>58</v>
      </c>
      <c r="D21" s="102" t="str">
        <f>IF(LEN(Tabla1[[#This Row],[Código Predial Nacional]])= 30, IF(MID(Tabla1[[#This Row],[Código Predial Nacional]],6,2)="00","Rural","Urbano"),"")</f>
        <v/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26"/>
    </row>
    <row r="22" spans="2:25" x14ac:dyDescent="0.25">
      <c r="B22" s="25" t="s">
        <v>61</v>
      </c>
      <c r="D22" s="102" t="str">
        <f>IF(LEN(Tabla1[[#This Row],[Código Predial Nacional]])= 30, IF(MID(Tabla1[[#This Row],[Código Predial Nacional]],6,2)="00","Rural","Urbano"),"")</f>
        <v/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26"/>
    </row>
    <row r="23" spans="2:25" x14ac:dyDescent="0.25">
      <c r="B23" s="25" t="s">
        <v>63</v>
      </c>
      <c r="D23" s="102" t="str">
        <f>IF(LEN(Tabla1[[#This Row],[Código Predial Nacional]])= 30, IF(MID(Tabla1[[#This Row],[Código Predial Nacional]],6,2)="00","Rural","Urbano"),"")</f>
        <v/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26"/>
    </row>
    <row r="24" spans="2:25" x14ac:dyDescent="0.25">
      <c r="B24" s="25" t="s">
        <v>64</v>
      </c>
      <c r="D24" s="102" t="str">
        <f>IF(LEN(Tabla1[[#This Row],[Código Predial Nacional]])= 30, IF(MID(Tabla1[[#This Row],[Código Predial Nacional]],6,2)="00","Rural","Urbano"),"")</f>
        <v/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26"/>
    </row>
    <row r="25" spans="2:25" x14ac:dyDescent="0.25">
      <c r="B25" s="25" t="s">
        <v>65</v>
      </c>
      <c r="D25" s="102" t="str">
        <f>IF(LEN(Tabla1[[#This Row],[Código Predial Nacional]])= 30, IF(MID(Tabla1[[#This Row],[Código Predial Nacional]],6,2)="00","Rural","Urbano"),"")</f>
        <v/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26"/>
    </row>
    <row r="26" spans="2:25" x14ac:dyDescent="0.25">
      <c r="B26" s="25" t="s">
        <v>66</v>
      </c>
      <c r="D26" s="102" t="str">
        <f>IF(LEN(Tabla1[[#This Row],[Código Predial Nacional]])= 30, IF(MID(Tabla1[[#This Row],[Código Predial Nacional]],6,2)="00","Rural","Urbano"),"")</f>
        <v/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26"/>
    </row>
    <row r="27" spans="2:25" x14ac:dyDescent="0.25">
      <c r="B27" s="25" t="s">
        <v>67</v>
      </c>
      <c r="D27" s="102" t="str">
        <f>IF(LEN(Tabla1[[#This Row],[Código Predial Nacional]])= 30, IF(MID(Tabla1[[#This Row],[Código Predial Nacional]],6,2)="00","Rural","Urbano"),"")</f>
        <v/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26"/>
    </row>
    <row r="28" spans="2:25" x14ac:dyDescent="0.25">
      <c r="B28" s="25" t="s">
        <v>68</v>
      </c>
      <c r="D28" s="102" t="str">
        <f>IF(LEN(Tabla1[[#This Row],[Código Predial Nacional]])= 30, IF(MID(Tabla1[[#This Row],[Código Predial Nacional]],6,2)="00","Rural","Urbano"),"")</f>
        <v/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26"/>
    </row>
    <row r="29" spans="2:25" x14ac:dyDescent="0.25">
      <c r="B29" s="25" t="s">
        <v>69</v>
      </c>
      <c r="D29" s="102" t="str">
        <f>IF(LEN(Tabla1[[#This Row],[Código Predial Nacional]])= 30, IF(MID(Tabla1[[#This Row],[Código Predial Nacional]],6,2)="00","Rural","Urbano"),"")</f>
        <v/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26"/>
    </row>
    <row r="30" spans="2:25" x14ac:dyDescent="0.25">
      <c r="B30" s="25" t="s">
        <v>70</v>
      </c>
      <c r="D30" s="102" t="str">
        <f>IF(LEN(Tabla1[[#This Row],[Código Predial Nacional]])= 30, IF(MID(Tabla1[[#This Row],[Código Predial Nacional]],6,2)="00","Rural","Urbano"),"")</f>
        <v/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26"/>
    </row>
    <row r="31" spans="2:25" x14ac:dyDescent="0.25">
      <c r="B31" s="25" t="s">
        <v>71</v>
      </c>
      <c r="D31" s="102" t="str">
        <f>IF(LEN(Tabla1[[#This Row],[Código Predial Nacional]])= 30, IF(MID(Tabla1[[#This Row],[Código Predial Nacional]],6,2)="00","Rural","Urbano"),"")</f>
        <v/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26"/>
    </row>
    <row r="32" spans="2:25" x14ac:dyDescent="0.25">
      <c r="B32" s="25" t="s">
        <v>72</v>
      </c>
      <c r="D32" s="102" t="str">
        <f>IF(LEN(Tabla1[[#This Row],[Código Predial Nacional]])= 30, IF(MID(Tabla1[[#This Row],[Código Predial Nacional]],6,2)="00","Rural","Urbano"),"")</f>
        <v/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26"/>
    </row>
    <row r="33" spans="2:25" x14ac:dyDescent="0.25">
      <c r="B33" s="25" t="s">
        <v>73</v>
      </c>
      <c r="D33" s="102" t="str">
        <f>IF(LEN(Tabla1[[#This Row],[Código Predial Nacional]])= 30, IF(MID(Tabla1[[#This Row],[Código Predial Nacional]],6,2)="00","Rural","Urbano"),"")</f>
        <v/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26"/>
    </row>
    <row r="34" spans="2:25" x14ac:dyDescent="0.25">
      <c r="B34" s="25" t="s">
        <v>74</v>
      </c>
      <c r="D34" s="102" t="str">
        <f>IF(LEN(Tabla1[[#This Row],[Código Predial Nacional]])= 30, IF(MID(Tabla1[[#This Row],[Código Predial Nacional]],6,2)="00","Rural","Urbano"),"")</f>
        <v/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26"/>
    </row>
    <row r="35" spans="2:25" x14ac:dyDescent="0.25">
      <c r="B35" s="25" t="s">
        <v>75</v>
      </c>
      <c r="D35" s="102" t="str">
        <f>IF(LEN(Tabla1[[#This Row],[Código Predial Nacional]])= 30, IF(MID(Tabla1[[#This Row],[Código Predial Nacional]],6,2)="00","Rural","Urbano"),"")</f>
        <v/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26"/>
    </row>
    <row r="36" spans="2:25" x14ac:dyDescent="0.25">
      <c r="B36" s="25" t="s">
        <v>76</v>
      </c>
      <c r="D36" s="102" t="str">
        <f>IF(LEN(Tabla1[[#This Row],[Código Predial Nacional]])= 30, IF(MID(Tabla1[[#This Row],[Código Predial Nacional]],6,2)="00","Rural","Urbano"),"")</f>
        <v/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26"/>
    </row>
    <row r="37" spans="2:25" x14ac:dyDescent="0.25">
      <c r="B37" s="25" t="s">
        <v>77</v>
      </c>
      <c r="D37" s="102" t="str">
        <f>IF(LEN(Tabla1[[#This Row],[Código Predial Nacional]])= 30, IF(MID(Tabla1[[#This Row],[Código Predial Nacional]],6,2)="00","Rural","Urbano"),"")</f>
        <v/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26"/>
    </row>
    <row r="38" spans="2:25" x14ac:dyDescent="0.25">
      <c r="B38" s="25" t="s">
        <v>78</v>
      </c>
      <c r="D38" s="102" t="str">
        <f>IF(LEN(Tabla1[[#This Row],[Código Predial Nacional]])= 30, IF(MID(Tabla1[[#This Row],[Código Predial Nacional]],6,2)="00","Rural","Urbano"),"")</f>
        <v/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26"/>
    </row>
    <row r="39" spans="2:25" x14ac:dyDescent="0.25">
      <c r="B39" s="25" t="s">
        <v>79</v>
      </c>
      <c r="D39" s="102" t="str">
        <f>IF(LEN(Tabla1[[#This Row],[Código Predial Nacional]])= 30, IF(MID(Tabla1[[#This Row],[Código Predial Nacional]],6,2)="00","Rural","Urbano"),"")</f>
        <v/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26"/>
    </row>
    <row r="40" spans="2:25" x14ac:dyDescent="0.25">
      <c r="B40" s="25" t="s">
        <v>80</v>
      </c>
      <c r="D40" s="102" t="str">
        <f>IF(LEN(Tabla1[[#This Row],[Código Predial Nacional]])= 30, IF(MID(Tabla1[[#This Row],[Código Predial Nacional]],6,2)="00","Rural","Urbano"),"")</f>
        <v/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26"/>
    </row>
    <row r="41" spans="2:25" x14ac:dyDescent="0.25">
      <c r="B41" s="25" t="s">
        <v>81</v>
      </c>
      <c r="D41" s="102" t="str">
        <f>IF(LEN(Tabla1[[#This Row],[Código Predial Nacional]])= 30, IF(MID(Tabla1[[#This Row],[Código Predial Nacional]],6,2)="00","Rural","Urbano"),"")</f>
        <v/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26"/>
    </row>
    <row r="42" spans="2:25" x14ac:dyDescent="0.25">
      <c r="B42" s="25" t="s">
        <v>82</v>
      </c>
      <c r="D42" s="102" t="str">
        <f>IF(LEN(Tabla1[[#This Row],[Código Predial Nacional]])= 30, IF(MID(Tabla1[[#This Row],[Código Predial Nacional]],6,2)="00","Rural","Urbano"),"")</f>
        <v/>
      </c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26"/>
    </row>
    <row r="43" spans="2:25" x14ac:dyDescent="0.25">
      <c r="B43" s="25" t="s">
        <v>83</v>
      </c>
      <c r="D43" s="102" t="str">
        <f>IF(LEN(Tabla1[[#This Row],[Código Predial Nacional]])= 30, IF(MID(Tabla1[[#This Row],[Código Predial Nacional]],6,2)="00","Rural","Urbano"),"")</f>
        <v/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26"/>
    </row>
    <row r="44" spans="2:25" x14ac:dyDescent="0.25">
      <c r="B44" s="25" t="s">
        <v>84</v>
      </c>
      <c r="D44" s="102" t="str">
        <f>IF(LEN(Tabla1[[#This Row],[Código Predial Nacional]])= 30, IF(MID(Tabla1[[#This Row],[Código Predial Nacional]],6,2)="00","Rural","Urbano"),"")</f>
        <v/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26"/>
    </row>
    <row r="45" spans="2:25" x14ac:dyDescent="0.25">
      <c r="B45" s="25" t="s">
        <v>85</v>
      </c>
      <c r="D45" s="102" t="str">
        <f>IF(LEN(Tabla1[[#This Row],[Código Predial Nacional]])= 30, IF(MID(Tabla1[[#This Row],[Código Predial Nacional]],6,2)="00","Rural","Urbano"),"")</f>
        <v/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26"/>
    </row>
    <row r="46" spans="2:25" x14ac:dyDescent="0.25">
      <c r="B46" s="25" t="s">
        <v>86</v>
      </c>
      <c r="D46" s="102" t="str">
        <f>IF(LEN(Tabla1[[#This Row],[Código Predial Nacional]])= 30, IF(MID(Tabla1[[#This Row],[Código Predial Nacional]],6,2)="00","Rural","Urbano"),"")</f>
        <v/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26"/>
    </row>
    <row r="47" spans="2:25" x14ac:dyDescent="0.25">
      <c r="B47" s="25" t="s">
        <v>87</v>
      </c>
      <c r="D47" s="102" t="str">
        <f>IF(LEN(Tabla1[[#This Row],[Código Predial Nacional]])= 30, IF(MID(Tabla1[[#This Row],[Código Predial Nacional]],6,2)="00","Rural","Urbano"),"")</f>
        <v/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26"/>
    </row>
    <row r="48" spans="2:25" x14ac:dyDescent="0.25">
      <c r="B48" s="25" t="s">
        <v>88</v>
      </c>
      <c r="D48" s="102" t="str">
        <f>IF(LEN(Tabla1[[#This Row],[Código Predial Nacional]])= 30, IF(MID(Tabla1[[#This Row],[Código Predial Nacional]],6,2)="00","Rural","Urbano"),"")</f>
        <v/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26"/>
    </row>
    <row r="49" spans="2:25" x14ac:dyDescent="0.25">
      <c r="B49" s="25" t="s">
        <v>89</v>
      </c>
      <c r="D49" s="102" t="str">
        <f>IF(LEN(Tabla1[[#This Row],[Código Predial Nacional]])= 30, IF(MID(Tabla1[[#This Row],[Código Predial Nacional]],6,2)="00","Rural","Urbano"),"")</f>
        <v/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26"/>
    </row>
    <row r="50" spans="2:25" x14ac:dyDescent="0.25">
      <c r="B50" s="25" t="s">
        <v>90</v>
      </c>
      <c r="D50" s="102" t="str">
        <f>IF(LEN(Tabla1[[#This Row],[Código Predial Nacional]])= 30, IF(MID(Tabla1[[#This Row],[Código Predial Nacional]],6,2)="00","Rural","Urbano"),"")</f>
        <v/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26"/>
    </row>
    <row r="51" spans="2:25" x14ac:dyDescent="0.25">
      <c r="B51" s="25" t="s">
        <v>91</v>
      </c>
      <c r="D51" s="102" t="str">
        <f>IF(LEN(Tabla1[[#This Row],[Código Predial Nacional]])= 30, IF(MID(Tabla1[[#This Row],[Código Predial Nacional]],6,2)="00","Rural","Urbano"),"")</f>
        <v/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26"/>
    </row>
    <row r="52" spans="2:25" x14ac:dyDescent="0.25">
      <c r="B52" s="25" t="s">
        <v>92</v>
      </c>
      <c r="D52" s="102" t="str">
        <f>IF(LEN(Tabla1[[#This Row],[Código Predial Nacional]])= 30, IF(MID(Tabla1[[#This Row],[Código Predial Nacional]],6,2)="00","Rural","Urbano"),"")</f>
        <v/>
      </c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26"/>
    </row>
    <row r="53" spans="2:25" x14ac:dyDescent="0.25">
      <c r="B53" s="25" t="s">
        <v>93</v>
      </c>
      <c r="D53" s="102" t="str">
        <f>IF(LEN(Tabla1[[#This Row],[Código Predial Nacional]])= 30, IF(MID(Tabla1[[#This Row],[Código Predial Nacional]],6,2)="00","Rural","Urbano"),"")</f>
        <v/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26"/>
    </row>
    <row r="54" spans="2:25" x14ac:dyDescent="0.25">
      <c r="B54" s="25" t="s">
        <v>94</v>
      </c>
      <c r="D54" s="102" t="str">
        <f>IF(LEN(Tabla1[[#This Row],[Código Predial Nacional]])= 30, IF(MID(Tabla1[[#This Row],[Código Predial Nacional]],6,2)="00","Rural","Urbano"),"")</f>
        <v/>
      </c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26"/>
    </row>
    <row r="55" spans="2:25" x14ac:dyDescent="0.25">
      <c r="B55" s="25" t="s">
        <v>95</v>
      </c>
      <c r="D55" s="102" t="str">
        <f>IF(LEN(Tabla1[[#This Row],[Código Predial Nacional]])= 30, IF(MID(Tabla1[[#This Row],[Código Predial Nacional]],6,2)="00","Rural","Urbano"),"")</f>
        <v/>
      </c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26"/>
    </row>
    <row r="56" spans="2:25" x14ac:dyDescent="0.25">
      <c r="B56" s="25" t="s">
        <v>96</v>
      </c>
      <c r="D56" s="102" t="str">
        <f>IF(LEN(Tabla1[[#This Row],[Código Predial Nacional]])= 30, IF(MID(Tabla1[[#This Row],[Código Predial Nacional]],6,2)="00","Rural","Urbano"),"")</f>
        <v/>
      </c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26"/>
    </row>
    <row r="57" spans="2:25" x14ac:dyDescent="0.25">
      <c r="B57" s="25" t="s">
        <v>97</v>
      </c>
      <c r="D57" s="102" t="str">
        <f>IF(LEN(Tabla1[[#This Row],[Código Predial Nacional]])= 30, IF(MID(Tabla1[[#This Row],[Código Predial Nacional]],6,2)="00","Rural","Urbano"),"")</f>
        <v/>
      </c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26"/>
    </row>
    <row r="58" spans="2:25" x14ac:dyDescent="0.25">
      <c r="B58" s="25" t="s">
        <v>98</v>
      </c>
      <c r="D58" s="102" t="str">
        <f>IF(LEN(Tabla1[[#This Row],[Código Predial Nacional]])= 30, IF(MID(Tabla1[[#This Row],[Código Predial Nacional]],6,2)="00","Rural","Urbano"),"")</f>
        <v/>
      </c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26"/>
    </row>
    <row r="59" spans="2:25" x14ac:dyDescent="0.25">
      <c r="B59" s="25" t="s">
        <v>99</v>
      </c>
      <c r="D59" s="102" t="str">
        <f>IF(LEN(Tabla1[[#This Row],[Código Predial Nacional]])= 30, IF(MID(Tabla1[[#This Row],[Código Predial Nacional]],6,2)="00","Rural","Urbano"),"")</f>
        <v/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26"/>
    </row>
    <row r="60" spans="2:25" x14ac:dyDescent="0.25">
      <c r="B60" s="25" t="s">
        <v>100</v>
      </c>
      <c r="D60" s="102" t="str">
        <f>IF(LEN(Tabla1[[#This Row],[Código Predial Nacional]])= 30, IF(MID(Tabla1[[#This Row],[Código Predial Nacional]],6,2)="00","Rural","Urbano"),"")</f>
        <v/>
      </c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26"/>
    </row>
    <row r="61" spans="2:25" x14ac:dyDescent="0.25">
      <c r="B61" s="25" t="s">
        <v>101</v>
      </c>
      <c r="D61" s="102" t="str">
        <f>IF(LEN(Tabla1[[#This Row],[Código Predial Nacional]])= 30, IF(MID(Tabla1[[#This Row],[Código Predial Nacional]],6,2)="00","Rural","Urbano"),"")</f>
        <v/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26"/>
    </row>
    <row r="62" spans="2:25" x14ac:dyDescent="0.25">
      <c r="B62" s="25" t="s">
        <v>102</v>
      </c>
      <c r="D62" s="102" t="str">
        <f>IF(LEN(Tabla1[[#This Row],[Código Predial Nacional]])= 30, IF(MID(Tabla1[[#This Row],[Código Predial Nacional]],6,2)="00","Rural","Urbano"),"")</f>
        <v/>
      </c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26"/>
    </row>
    <row r="63" spans="2:25" x14ac:dyDescent="0.25">
      <c r="B63" s="25" t="s">
        <v>103</v>
      </c>
      <c r="D63" s="102" t="str">
        <f>IF(LEN(Tabla1[[#This Row],[Código Predial Nacional]])= 30, IF(MID(Tabla1[[#This Row],[Código Predial Nacional]],6,2)="00","Rural","Urbano"),"")</f>
        <v/>
      </c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26"/>
    </row>
    <row r="64" spans="2:25" x14ac:dyDescent="0.25">
      <c r="B64" s="25" t="s">
        <v>104</v>
      </c>
      <c r="D64" s="102" t="str">
        <f>IF(LEN(Tabla1[[#This Row],[Código Predial Nacional]])= 30, IF(MID(Tabla1[[#This Row],[Código Predial Nacional]],6,2)="00","Rural","Urbano"),"")</f>
        <v/>
      </c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26"/>
    </row>
    <row r="65" spans="2:25" x14ac:dyDescent="0.25">
      <c r="B65" s="25" t="s">
        <v>105</v>
      </c>
      <c r="D65" s="102" t="str">
        <f>IF(LEN(Tabla1[[#This Row],[Código Predial Nacional]])= 30, IF(MID(Tabla1[[#This Row],[Código Predial Nacional]],6,2)="00","Rural","Urbano"),"")</f>
        <v/>
      </c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26"/>
    </row>
    <row r="66" spans="2:25" x14ac:dyDescent="0.25">
      <c r="B66" s="25" t="s">
        <v>106</v>
      </c>
      <c r="D66" s="102" t="str">
        <f>IF(LEN(Tabla1[[#This Row],[Código Predial Nacional]])= 30, IF(MID(Tabla1[[#This Row],[Código Predial Nacional]],6,2)="00","Rural","Urbano"),"")</f>
        <v/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26"/>
    </row>
    <row r="67" spans="2:25" x14ac:dyDescent="0.25">
      <c r="B67" s="25" t="s">
        <v>107</v>
      </c>
      <c r="D67" s="102" t="str">
        <f>IF(LEN(Tabla1[[#This Row],[Código Predial Nacional]])= 30, IF(MID(Tabla1[[#This Row],[Código Predial Nacional]],6,2)="00","Rural","Urbano"),"")</f>
        <v/>
      </c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26"/>
    </row>
    <row r="68" spans="2:25" x14ac:dyDescent="0.25">
      <c r="B68" s="25" t="s">
        <v>108</v>
      </c>
      <c r="D68" s="102" t="str">
        <f>IF(LEN(Tabla1[[#This Row],[Código Predial Nacional]])= 30, IF(MID(Tabla1[[#This Row],[Código Predial Nacional]],6,2)="00","Rural","Urbano"),"")</f>
        <v/>
      </c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26"/>
    </row>
    <row r="69" spans="2:25" x14ac:dyDescent="0.25">
      <c r="B69" s="25" t="s">
        <v>109</v>
      </c>
      <c r="D69" s="102" t="str">
        <f>IF(LEN(Tabla1[[#This Row],[Código Predial Nacional]])= 30, IF(MID(Tabla1[[#This Row],[Código Predial Nacional]],6,2)="00","Rural","Urbano"),"")</f>
        <v/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26"/>
    </row>
    <row r="70" spans="2:25" x14ac:dyDescent="0.25">
      <c r="B70" s="25" t="s">
        <v>110</v>
      </c>
      <c r="D70" s="102" t="str">
        <f>IF(LEN(Tabla1[[#This Row],[Código Predial Nacional]])= 30, IF(MID(Tabla1[[#This Row],[Código Predial Nacional]],6,2)="00","Rural","Urbano"),"")</f>
        <v/>
      </c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26"/>
    </row>
    <row r="71" spans="2:25" x14ac:dyDescent="0.25">
      <c r="B71" s="25" t="s">
        <v>111</v>
      </c>
      <c r="D71" s="102" t="str">
        <f>IF(LEN(Tabla1[[#This Row],[Código Predial Nacional]])= 30, IF(MID(Tabla1[[#This Row],[Código Predial Nacional]],6,2)="00","Rural","Urbano"),"")</f>
        <v/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26"/>
    </row>
    <row r="72" spans="2:25" x14ac:dyDescent="0.25">
      <c r="B72" s="25" t="s">
        <v>112</v>
      </c>
      <c r="D72" s="102" t="str">
        <f>IF(LEN(Tabla1[[#This Row],[Código Predial Nacional]])= 30, IF(MID(Tabla1[[#This Row],[Código Predial Nacional]],6,2)="00","Rural","Urbano"),"")</f>
        <v/>
      </c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26"/>
    </row>
    <row r="73" spans="2:25" x14ac:dyDescent="0.25">
      <c r="B73" s="25" t="s">
        <v>113</v>
      </c>
      <c r="D73" s="102" t="str">
        <f>IF(LEN(Tabla1[[#This Row],[Código Predial Nacional]])= 30, IF(MID(Tabla1[[#This Row],[Código Predial Nacional]],6,2)="00","Rural","Urbano"),"")</f>
        <v/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26"/>
    </row>
    <row r="74" spans="2:25" x14ac:dyDescent="0.25">
      <c r="B74" s="25" t="s">
        <v>114</v>
      </c>
      <c r="D74" s="102" t="str">
        <f>IF(LEN(Tabla1[[#This Row],[Código Predial Nacional]])= 30, IF(MID(Tabla1[[#This Row],[Código Predial Nacional]],6,2)="00","Rural","Urbano"),"")</f>
        <v/>
      </c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26"/>
    </row>
    <row r="75" spans="2:25" x14ac:dyDescent="0.25">
      <c r="B75" s="25" t="s">
        <v>115</v>
      </c>
      <c r="D75" s="102" t="str">
        <f>IF(LEN(Tabla1[[#This Row],[Código Predial Nacional]])= 30, IF(MID(Tabla1[[#This Row],[Código Predial Nacional]],6,2)="00","Rural","Urbano"),"")</f>
        <v/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26"/>
    </row>
    <row r="76" spans="2:25" x14ac:dyDescent="0.25">
      <c r="B76" s="25" t="s">
        <v>116</v>
      </c>
      <c r="D76" s="102" t="str">
        <f>IF(LEN(Tabla1[[#This Row],[Código Predial Nacional]])= 30, IF(MID(Tabla1[[#This Row],[Código Predial Nacional]],6,2)="00","Rural","Urbano"),"")</f>
        <v/>
      </c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26"/>
    </row>
    <row r="77" spans="2:25" x14ac:dyDescent="0.25">
      <c r="B77" s="25" t="s">
        <v>117</v>
      </c>
      <c r="D77" s="102" t="str">
        <f>IF(LEN(Tabla1[[#This Row],[Código Predial Nacional]])= 30, IF(MID(Tabla1[[#This Row],[Código Predial Nacional]],6,2)="00","Rural","Urbano"),"")</f>
        <v/>
      </c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26"/>
    </row>
    <row r="78" spans="2:25" x14ac:dyDescent="0.25">
      <c r="B78" s="25" t="s">
        <v>118</v>
      </c>
      <c r="D78" s="102" t="str">
        <f>IF(LEN(Tabla1[[#This Row],[Código Predial Nacional]])= 30, IF(MID(Tabla1[[#This Row],[Código Predial Nacional]],6,2)="00","Rural","Urbano"),"")</f>
        <v/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26"/>
    </row>
    <row r="79" spans="2:25" x14ac:dyDescent="0.25">
      <c r="B79" s="25" t="s">
        <v>119</v>
      </c>
      <c r="D79" s="102" t="str">
        <f>IF(LEN(Tabla1[[#This Row],[Código Predial Nacional]])= 30, IF(MID(Tabla1[[#This Row],[Código Predial Nacional]],6,2)="00","Rural","Urbano"),"")</f>
        <v/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26"/>
    </row>
    <row r="80" spans="2:25" x14ac:dyDescent="0.25">
      <c r="B80" s="25" t="s">
        <v>120</v>
      </c>
      <c r="D80" s="102" t="str">
        <f>IF(LEN(Tabla1[[#This Row],[Código Predial Nacional]])= 30, IF(MID(Tabla1[[#This Row],[Código Predial Nacional]],6,2)="00","Rural","Urbano"),"")</f>
        <v/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26"/>
    </row>
    <row r="81" spans="2:25" x14ac:dyDescent="0.25">
      <c r="B81" s="25" t="s">
        <v>121</v>
      </c>
      <c r="D81" s="102" t="str">
        <f>IF(LEN(Tabla1[[#This Row],[Código Predial Nacional]])= 30, IF(MID(Tabla1[[#This Row],[Código Predial Nacional]],6,2)="00","Rural","Urbano"),"")</f>
        <v/>
      </c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26"/>
    </row>
    <row r="82" spans="2:25" x14ac:dyDescent="0.25">
      <c r="B82" s="25" t="s">
        <v>122</v>
      </c>
      <c r="D82" s="102" t="str">
        <f>IF(LEN(Tabla1[[#This Row],[Código Predial Nacional]])= 30, IF(MID(Tabla1[[#This Row],[Código Predial Nacional]],6,2)="00","Rural","Urbano"),"")</f>
        <v/>
      </c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26"/>
    </row>
    <row r="83" spans="2:25" x14ac:dyDescent="0.25">
      <c r="B83" s="25" t="s">
        <v>123</v>
      </c>
      <c r="D83" s="102" t="str">
        <f>IF(LEN(Tabla1[[#This Row],[Código Predial Nacional]])= 30, IF(MID(Tabla1[[#This Row],[Código Predial Nacional]],6,2)="00","Rural","Urbano"),"")</f>
        <v/>
      </c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26"/>
    </row>
    <row r="84" spans="2:25" x14ac:dyDescent="0.25">
      <c r="B84" s="25" t="s">
        <v>124</v>
      </c>
      <c r="D84" s="102" t="str">
        <f>IF(LEN(Tabla1[[#This Row],[Código Predial Nacional]])= 30, IF(MID(Tabla1[[#This Row],[Código Predial Nacional]],6,2)="00","Rural","Urbano"),"")</f>
        <v/>
      </c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26"/>
    </row>
    <row r="85" spans="2:25" x14ac:dyDescent="0.25">
      <c r="B85" s="25" t="s">
        <v>125</v>
      </c>
      <c r="D85" s="102" t="str">
        <f>IF(LEN(Tabla1[[#This Row],[Código Predial Nacional]])= 30, IF(MID(Tabla1[[#This Row],[Código Predial Nacional]],6,2)="00","Rural","Urbano"),"")</f>
        <v/>
      </c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26"/>
    </row>
    <row r="86" spans="2:25" x14ac:dyDescent="0.25">
      <c r="B86" s="25" t="s">
        <v>126</v>
      </c>
      <c r="D86" s="102" t="str">
        <f>IF(LEN(Tabla1[[#This Row],[Código Predial Nacional]])= 30, IF(MID(Tabla1[[#This Row],[Código Predial Nacional]],6,2)="00","Rural","Urbano"),"")</f>
        <v/>
      </c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26"/>
    </row>
    <row r="87" spans="2:25" x14ac:dyDescent="0.25">
      <c r="B87" s="25" t="s">
        <v>127</v>
      </c>
      <c r="D87" s="102" t="str">
        <f>IF(LEN(Tabla1[[#This Row],[Código Predial Nacional]])= 30, IF(MID(Tabla1[[#This Row],[Código Predial Nacional]],6,2)="00","Rural","Urbano"),"")</f>
        <v/>
      </c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26"/>
    </row>
    <row r="88" spans="2:25" x14ac:dyDescent="0.25">
      <c r="B88" s="25" t="s">
        <v>128</v>
      </c>
      <c r="D88" s="102" t="str">
        <f>IF(LEN(Tabla1[[#This Row],[Código Predial Nacional]])= 30, IF(MID(Tabla1[[#This Row],[Código Predial Nacional]],6,2)="00","Rural","Urbano"),"")</f>
        <v/>
      </c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26"/>
    </row>
    <row r="89" spans="2:25" x14ac:dyDescent="0.25">
      <c r="B89" s="25" t="s">
        <v>129</v>
      </c>
      <c r="D89" s="102" t="str">
        <f>IF(LEN(Tabla1[[#This Row],[Código Predial Nacional]])= 30, IF(MID(Tabla1[[#This Row],[Código Predial Nacional]],6,2)="00","Rural","Urbano"),"")</f>
        <v/>
      </c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26"/>
    </row>
    <row r="90" spans="2:25" x14ac:dyDescent="0.25">
      <c r="B90" s="25" t="s">
        <v>130</v>
      </c>
      <c r="D90" s="102" t="str">
        <f>IF(LEN(Tabla1[[#This Row],[Código Predial Nacional]])= 30, IF(MID(Tabla1[[#This Row],[Código Predial Nacional]],6,2)="00","Rural","Urbano"),"")</f>
        <v/>
      </c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26"/>
    </row>
    <row r="91" spans="2:25" x14ac:dyDescent="0.25">
      <c r="B91" s="25" t="s">
        <v>131</v>
      </c>
      <c r="D91" s="102" t="str">
        <f>IF(LEN(Tabla1[[#This Row],[Código Predial Nacional]])= 30, IF(MID(Tabla1[[#This Row],[Código Predial Nacional]],6,2)="00","Rural","Urbano"),"")</f>
        <v/>
      </c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26"/>
    </row>
    <row r="92" spans="2:25" x14ac:dyDescent="0.25">
      <c r="B92" s="25" t="s">
        <v>132</v>
      </c>
      <c r="D92" s="102" t="str">
        <f>IF(LEN(Tabla1[[#This Row],[Código Predial Nacional]])= 30, IF(MID(Tabla1[[#This Row],[Código Predial Nacional]],6,2)="00","Rural","Urbano"),"")</f>
        <v/>
      </c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26"/>
    </row>
    <row r="93" spans="2:25" x14ac:dyDescent="0.25">
      <c r="B93" s="25" t="s">
        <v>133</v>
      </c>
      <c r="D93" s="102" t="str">
        <f>IF(LEN(Tabla1[[#This Row],[Código Predial Nacional]])= 30, IF(MID(Tabla1[[#This Row],[Código Predial Nacional]],6,2)="00","Rural","Urbano"),"")</f>
        <v/>
      </c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26"/>
    </row>
    <row r="94" spans="2:25" x14ac:dyDescent="0.25">
      <c r="B94" s="25" t="s">
        <v>134</v>
      </c>
      <c r="D94" s="102" t="str">
        <f>IF(LEN(Tabla1[[#This Row],[Código Predial Nacional]])= 30, IF(MID(Tabla1[[#This Row],[Código Predial Nacional]],6,2)="00","Rural","Urbano"),"")</f>
        <v/>
      </c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26"/>
    </row>
    <row r="95" spans="2:25" x14ac:dyDescent="0.25">
      <c r="B95" s="25" t="s">
        <v>135</v>
      </c>
      <c r="D95" s="102" t="str">
        <f>IF(LEN(Tabla1[[#This Row],[Código Predial Nacional]])= 30, IF(MID(Tabla1[[#This Row],[Código Predial Nacional]],6,2)="00","Rural","Urbano"),"")</f>
        <v/>
      </c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26"/>
    </row>
    <row r="96" spans="2:25" x14ac:dyDescent="0.25">
      <c r="B96" s="25" t="s">
        <v>136</v>
      </c>
      <c r="D96" s="102" t="str">
        <f>IF(LEN(Tabla1[[#This Row],[Código Predial Nacional]])= 30, IF(MID(Tabla1[[#This Row],[Código Predial Nacional]],6,2)="00","Rural","Urbano"),"")</f>
        <v/>
      </c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26"/>
    </row>
    <row r="97" spans="2:25" x14ac:dyDescent="0.25">
      <c r="B97" s="25" t="s">
        <v>137</v>
      </c>
      <c r="D97" s="102" t="str">
        <f>IF(LEN(Tabla1[[#This Row],[Código Predial Nacional]])= 30, IF(MID(Tabla1[[#This Row],[Código Predial Nacional]],6,2)="00","Rural","Urbano"),"")</f>
        <v/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26"/>
    </row>
    <row r="98" spans="2:25" x14ac:dyDescent="0.25">
      <c r="B98" s="25" t="s">
        <v>138</v>
      </c>
      <c r="D98" s="102" t="str">
        <f>IF(LEN(Tabla1[[#This Row],[Código Predial Nacional]])= 30, IF(MID(Tabla1[[#This Row],[Código Predial Nacional]],6,2)="00","Rural","Urbano"),"")</f>
        <v/>
      </c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26"/>
    </row>
    <row r="99" spans="2:25" x14ac:dyDescent="0.25">
      <c r="B99" s="25" t="s">
        <v>139</v>
      </c>
      <c r="D99" s="102" t="str">
        <f>IF(LEN(Tabla1[[#This Row],[Código Predial Nacional]])= 30, IF(MID(Tabla1[[#This Row],[Código Predial Nacional]],6,2)="00","Rural","Urbano"),"")</f>
        <v/>
      </c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26"/>
    </row>
    <row r="100" spans="2:25" x14ac:dyDescent="0.25">
      <c r="B100" s="25" t="s">
        <v>140</v>
      </c>
      <c r="D100" s="102" t="str">
        <f>IF(LEN(Tabla1[[#This Row],[Código Predial Nacional]])= 30, IF(MID(Tabla1[[#This Row],[Código Predial Nacional]],6,2)="00","Rural","Urbano"),"")</f>
        <v/>
      </c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26"/>
    </row>
    <row r="101" spans="2:25" x14ac:dyDescent="0.25">
      <c r="B101" s="25" t="s">
        <v>141</v>
      </c>
      <c r="D101" s="102" t="str">
        <f>IF(LEN(Tabla1[[#This Row],[Código Predial Nacional]])= 30, IF(MID(Tabla1[[#This Row],[Código Predial Nacional]],6,2)="00","Rural","Urbano"),"")</f>
        <v/>
      </c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26"/>
    </row>
    <row r="102" spans="2:25" x14ac:dyDescent="0.25">
      <c r="B102" s="25" t="s">
        <v>142</v>
      </c>
      <c r="D102" s="102" t="str">
        <f>IF(LEN(Tabla1[[#This Row],[Código Predial Nacional]])= 30, IF(MID(Tabla1[[#This Row],[Código Predial Nacional]],6,2)="00","Rural","Urbano"),"")</f>
        <v/>
      </c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26"/>
    </row>
    <row r="103" spans="2:25" x14ac:dyDescent="0.25">
      <c r="B103" s="25" t="s">
        <v>143</v>
      </c>
      <c r="D103" s="102" t="str">
        <f>IF(LEN(Tabla1[[#This Row],[Código Predial Nacional]])= 30, IF(MID(Tabla1[[#This Row],[Código Predial Nacional]],6,2)="00","Rural","Urbano"),"")</f>
        <v/>
      </c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26"/>
    </row>
    <row r="104" spans="2:25" x14ac:dyDescent="0.25">
      <c r="B104" s="25" t="s">
        <v>144</v>
      </c>
      <c r="D104" s="102" t="str">
        <f>IF(LEN(Tabla1[[#This Row],[Código Predial Nacional]])= 30, IF(MID(Tabla1[[#This Row],[Código Predial Nacional]],6,2)="00","Rural","Urbano"),"")</f>
        <v/>
      </c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26"/>
    </row>
    <row r="105" spans="2:25" x14ac:dyDescent="0.25">
      <c r="B105" s="25" t="s">
        <v>145</v>
      </c>
      <c r="D105" s="102" t="str">
        <f>IF(LEN(Tabla1[[#This Row],[Código Predial Nacional]])= 30, IF(MID(Tabla1[[#This Row],[Código Predial Nacional]],6,2)="00","Rural","Urbano"),"")</f>
        <v/>
      </c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26"/>
    </row>
    <row r="106" spans="2:25" x14ac:dyDescent="0.25">
      <c r="B106" s="25" t="s">
        <v>146</v>
      </c>
      <c r="D106" s="102" t="str">
        <f>IF(LEN(Tabla1[[#This Row],[Código Predial Nacional]])= 30, IF(MID(Tabla1[[#This Row],[Código Predial Nacional]],6,2)="00","Rural","Urbano"),"")</f>
        <v/>
      </c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26"/>
    </row>
    <row r="107" spans="2:25" x14ac:dyDescent="0.25">
      <c r="B107" s="25" t="s">
        <v>147</v>
      </c>
      <c r="D107" s="102" t="str">
        <f>IF(LEN(Tabla1[[#This Row],[Código Predial Nacional]])= 30, IF(MID(Tabla1[[#This Row],[Código Predial Nacional]],6,2)="00","Rural","Urbano"),"")</f>
        <v/>
      </c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26"/>
    </row>
    <row r="108" spans="2:25" x14ac:dyDescent="0.25">
      <c r="B108" s="25" t="s">
        <v>148</v>
      </c>
      <c r="D108" s="102" t="str">
        <f>IF(LEN(Tabla1[[#This Row],[Código Predial Nacional]])= 30, IF(MID(Tabla1[[#This Row],[Código Predial Nacional]],6,2)="00","Rural","Urbano"),"")</f>
        <v/>
      </c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26"/>
    </row>
    <row r="109" spans="2:25" x14ac:dyDescent="0.25">
      <c r="B109" s="25" t="s">
        <v>149</v>
      </c>
      <c r="D109" s="102" t="str">
        <f>IF(LEN(Tabla1[[#This Row],[Código Predial Nacional]])= 30, IF(MID(Tabla1[[#This Row],[Código Predial Nacional]],6,2)="00","Rural","Urbano"),"")</f>
        <v/>
      </c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26"/>
    </row>
    <row r="110" spans="2:25" x14ac:dyDescent="0.25">
      <c r="B110" s="25" t="s">
        <v>150</v>
      </c>
      <c r="D110" s="102" t="str">
        <f>IF(LEN(Tabla1[[#This Row],[Código Predial Nacional]])= 30, IF(MID(Tabla1[[#This Row],[Código Predial Nacional]],6,2)="00","Rural","Urbano"),"")</f>
        <v/>
      </c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26"/>
    </row>
    <row r="111" spans="2:25" x14ac:dyDescent="0.25">
      <c r="B111" s="25" t="s">
        <v>151</v>
      </c>
      <c r="D111" s="102" t="str">
        <f>IF(LEN(Tabla1[[#This Row],[Código Predial Nacional]])= 30, IF(MID(Tabla1[[#This Row],[Código Predial Nacional]],6,2)="00","Rural","Urbano"),"")</f>
        <v/>
      </c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26"/>
    </row>
    <row r="112" spans="2:25" x14ac:dyDescent="0.25">
      <c r="B112" s="25" t="s">
        <v>152</v>
      </c>
      <c r="D112" s="102" t="str">
        <f>IF(LEN(Tabla1[[#This Row],[Código Predial Nacional]])= 30, IF(MID(Tabla1[[#This Row],[Código Predial Nacional]],6,2)="00","Rural","Urbano"),"")</f>
        <v/>
      </c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26"/>
    </row>
    <row r="113" spans="2:25" x14ac:dyDescent="0.25">
      <c r="B113" s="25" t="s">
        <v>153</v>
      </c>
      <c r="D113" s="102" t="str">
        <f>IF(LEN(Tabla1[[#This Row],[Código Predial Nacional]])= 30, IF(MID(Tabla1[[#This Row],[Código Predial Nacional]],6,2)="00","Rural","Urbano"),"")</f>
        <v/>
      </c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26"/>
    </row>
    <row r="114" spans="2:25" x14ac:dyDescent="0.25">
      <c r="B114" s="25" t="s">
        <v>154</v>
      </c>
      <c r="D114" s="102" t="str">
        <f>IF(LEN(Tabla1[[#This Row],[Código Predial Nacional]])= 30, IF(MID(Tabla1[[#This Row],[Código Predial Nacional]],6,2)="00","Rural","Urbano"),"")</f>
        <v/>
      </c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26"/>
    </row>
    <row r="115" spans="2:25" x14ac:dyDescent="0.25">
      <c r="B115" s="25" t="s">
        <v>155</v>
      </c>
      <c r="D115" s="102" t="str">
        <f>IF(LEN(Tabla1[[#This Row],[Código Predial Nacional]])= 30, IF(MID(Tabla1[[#This Row],[Código Predial Nacional]],6,2)="00","Rural","Urbano"),"")</f>
        <v/>
      </c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26"/>
    </row>
    <row r="116" spans="2:25" x14ac:dyDescent="0.25">
      <c r="B116" s="25" t="s">
        <v>156</v>
      </c>
      <c r="D116" s="102" t="str">
        <f>IF(LEN(Tabla1[[#This Row],[Código Predial Nacional]])= 30, IF(MID(Tabla1[[#This Row],[Código Predial Nacional]],6,2)="00","Rural","Urbano"),"")</f>
        <v/>
      </c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26"/>
    </row>
    <row r="117" spans="2:25" x14ac:dyDescent="0.25">
      <c r="B117" s="25" t="s">
        <v>157</v>
      </c>
      <c r="D117" s="102" t="str">
        <f>IF(LEN(Tabla1[[#This Row],[Código Predial Nacional]])= 30, IF(MID(Tabla1[[#This Row],[Código Predial Nacional]],6,2)="00","Rural","Urbano"),"")</f>
        <v/>
      </c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26"/>
    </row>
    <row r="118" spans="2:25" x14ac:dyDescent="0.25">
      <c r="B118" s="25" t="s">
        <v>158</v>
      </c>
      <c r="D118" s="102" t="str">
        <f>IF(LEN(Tabla1[[#This Row],[Código Predial Nacional]])= 30, IF(MID(Tabla1[[#This Row],[Código Predial Nacional]],6,2)="00","Rural","Urbano"),"")</f>
        <v/>
      </c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26"/>
    </row>
    <row r="119" spans="2:25" x14ac:dyDescent="0.25">
      <c r="B119" s="25" t="s">
        <v>159</v>
      </c>
      <c r="D119" s="102" t="str">
        <f>IF(LEN(Tabla1[[#This Row],[Código Predial Nacional]])= 30, IF(MID(Tabla1[[#This Row],[Código Predial Nacional]],6,2)="00","Rural","Urbano"),"")</f>
        <v/>
      </c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26"/>
    </row>
    <row r="120" spans="2:25" x14ac:dyDescent="0.25">
      <c r="B120" s="25" t="s">
        <v>160</v>
      </c>
      <c r="D120" s="102" t="str">
        <f>IF(LEN(Tabla1[[#This Row],[Código Predial Nacional]])= 30, IF(MID(Tabla1[[#This Row],[Código Predial Nacional]],6,2)="00","Rural","Urbano"),"")</f>
        <v/>
      </c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26"/>
    </row>
    <row r="121" spans="2:25" x14ac:dyDescent="0.25">
      <c r="B121" s="25" t="s">
        <v>161</v>
      </c>
      <c r="D121" s="102" t="str">
        <f>IF(LEN(Tabla1[[#This Row],[Código Predial Nacional]])= 30, IF(MID(Tabla1[[#This Row],[Código Predial Nacional]],6,2)="00","Rural","Urbano"),"")</f>
        <v/>
      </c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26"/>
    </row>
    <row r="122" spans="2:25" x14ac:dyDescent="0.25">
      <c r="B122" s="25" t="s">
        <v>162</v>
      </c>
      <c r="D122" s="102" t="str">
        <f>IF(LEN(Tabla1[[#This Row],[Código Predial Nacional]])= 30, IF(MID(Tabla1[[#This Row],[Código Predial Nacional]],6,2)="00","Rural","Urbano"),"")</f>
        <v/>
      </c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26"/>
    </row>
    <row r="123" spans="2:25" x14ac:dyDescent="0.25">
      <c r="B123" s="25" t="s">
        <v>163</v>
      </c>
      <c r="D123" s="102" t="str">
        <f>IF(LEN(Tabla1[[#This Row],[Código Predial Nacional]])= 30, IF(MID(Tabla1[[#This Row],[Código Predial Nacional]],6,2)="00","Rural","Urbano"),"")</f>
        <v/>
      </c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26"/>
    </row>
    <row r="124" spans="2:25" x14ac:dyDescent="0.25">
      <c r="B124" s="25" t="s">
        <v>164</v>
      </c>
      <c r="D124" s="102" t="str">
        <f>IF(LEN(Tabla1[[#This Row],[Código Predial Nacional]])= 30, IF(MID(Tabla1[[#This Row],[Código Predial Nacional]],6,2)="00","Rural","Urbano"),"")</f>
        <v/>
      </c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26"/>
    </row>
    <row r="125" spans="2:25" x14ac:dyDescent="0.25">
      <c r="B125" s="25" t="s">
        <v>165</v>
      </c>
      <c r="D125" s="102" t="str">
        <f>IF(LEN(Tabla1[[#This Row],[Código Predial Nacional]])= 30, IF(MID(Tabla1[[#This Row],[Código Predial Nacional]],6,2)="00","Rural","Urbano"),"")</f>
        <v/>
      </c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26"/>
    </row>
    <row r="126" spans="2:25" x14ac:dyDescent="0.25">
      <c r="B126" s="25" t="s">
        <v>166</v>
      </c>
      <c r="D126" s="102" t="str">
        <f>IF(LEN(Tabla1[[#This Row],[Código Predial Nacional]])= 30, IF(MID(Tabla1[[#This Row],[Código Predial Nacional]],6,2)="00","Rural","Urbano"),"")</f>
        <v/>
      </c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26"/>
    </row>
    <row r="127" spans="2:25" x14ac:dyDescent="0.25">
      <c r="B127" s="25" t="s">
        <v>167</v>
      </c>
      <c r="D127" s="102" t="str">
        <f>IF(LEN(Tabla1[[#This Row],[Código Predial Nacional]])= 30, IF(MID(Tabla1[[#This Row],[Código Predial Nacional]],6,2)="00","Rural","Urbano"),"")</f>
        <v/>
      </c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26"/>
    </row>
    <row r="128" spans="2:25" x14ac:dyDescent="0.25">
      <c r="B128" s="25" t="s">
        <v>168</v>
      </c>
      <c r="D128" s="102" t="str">
        <f>IF(LEN(Tabla1[[#This Row],[Código Predial Nacional]])= 30, IF(MID(Tabla1[[#This Row],[Código Predial Nacional]],6,2)="00","Rural","Urbano"),"")</f>
        <v/>
      </c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26"/>
    </row>
    <row r="129" spans="2:25" x14ac:dyDescent="0.25">
      <c r="B129" s="25" t="s">
        <v>169</v>
      </c>
      <c r="D129" s="102" t="str">
        <f>IF(LEN(Tabla1[[#This Row],[Código Predial Nacional]])= 30, IF(MID(Tabla1[[#This Row],[Código Predial Nacional]],6,2)="00","Rural","Urbano"),"")</f>
        <v/>
      </c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26"/>
    </row>
    <row r="130" spans="2:25" x14ac:dyDescent="0.25">
      <c r="B130" s="25" t="s">
        <v>170</v>
      </c>
      <c r="D130" s="102" t="str">
        <f>IF(LEN(Tabla1[[#This Row],[Código Predial Nacional]])= 30, IF(MID(Tabla1[[#This Row],[Código Predial Nacional]],6,2)="00","Rural","Urbano"),"")</f>
        <v/>
      </c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26"/>
    </row>
    <row r="131" spans="2:25" x14ac:dyDescent="0.25">
      <c r="B131" s="25" t="s">
        <v>171</v>
      </c>
      <c r="D131" s="102" t="str">
        <f>IF(LEN(Tabla1[[#This Row],[Código Predial Nacional]])= 30, IF(MID(Tabla1[[#This Row],[Código Predial Nacional]],6,2)="00","Rural","Urbano"),"")</f>
        <v/>
      </c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26"/>
    </row>
    <row r="132" spans="2:25" x14ac:dyDescent="0.25">
      <c r="B132" s="25" t="s">
        <v>172</v>
      </c>
      <c r="D132" s="102" t="str">
        <f>IF(LEN(Tabla1[[#This Row],[Código Predial Nacional]])= 30, IF(MID(Tabla1[[#This Row],[Código Predial Nacional]],6,2)="00","Rural","Urbano"),"")</f>
        <v/>
      </c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26"/>
    </row>
    <row r="133" spans="2:25" x14ac:dyDescent="0.25">
      <c r="B133" s="25" t="s">
        <v>173</v>
      </c>
      <c r="D133" s="102" t="str">
        <f>IF(LEN(Tabla1[[#This Row],[Código Predial Nacional]])= 30, IF(MID(Tabla1[[#This Row],[Código Predial Nacional]],6,2)="00","Rural","Urbano"),"")</f>
        <v/>
      </c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26"/>
    </row>
    <row r="134" spans="2:25" x14ac:dyDescent="0.25">
      <c r="B134" s="25" t="s">
        <v>174</v>
      </c>
      <c r="D134" s="102" t="str">
        <f>IF(LEN(Tabla1[[#This Row],[Código Predial Nacional]])= 30, IF(MID(Tabla1[[#This Row],[Código Predial Nacional]],6,2)="00","Rural","Urbano"),"")</f>
        <v/>
      </c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26"/>
    </row>
    <row r="135" spans="2:25" x14ac:dyDescent="0.25">
      <c r="B135" s="25" t="s">
        <v>175</v>
      </c>
      <c r="D135" s="102" t="str">
        <f>IF(LEN(Tabla1[[#This Row],[Código Predial Nacional]])= 30, IF(MID(Tabla1[[#This Row],[Código Predial Nacional]],6,2)="00","Rural","Urbano"),"")</f>
        <v/>
      </c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26"/>
    </row>
    <row r="136" spans="2:25" x14ac:dyDescent="0.25">
      <c r="B136" s="25" t="s">
        <v>176</v>
      </c>
      <c r="D136" s="102" t="str">
        <f>IF(LEN(Tabla1[[#This Row],[Código Predial Nacional]])= 30, IF(MID(Tabla1[[#This Row],[Código Predial Nacional]],6,2)="00","Rural","Urbano"),"")</f>
        <v/>
      </c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26"/>
    </row>
    <row r="137" spans="2:25" x14ac:dyDescent="0.25">
      <c r="B137" s="25" t="s">
        <v>177</v>
      </c>
      <c r="D137" s="102" t="str">
        <f>IF(LEN(Tabla1[[#This Row],[Código Predial Nacional]])= 30, IF(MID(Tabla1[[#This Row],[Código Predial Nacional]],6,2)="00","Rural","Urbano"),"")</f>
        <v/>
      </c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26"/>
    </row>
    <row r="138" spans="2:25" x14ac:dyDescent="0.25">
      <c r="B138" s="25" t="s">
        <v>178</v>
      </c>
      <c r="D138" s="102" t="str">
        <f>IF(LEN(Tabla1[[#This Row],[Código Predial Nacional]])= 30, IF(MID(Tabla1[[#This Row],[Código Predial Nacional]],6,2)="00","Rural","Urbano"),"")</f>
        <v/>
      </c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26"/>
    </row>
    <row r="139" spans="2:25" x14ac:dyDescent="0.25">
      <c r="B139" s="25" t="s">
        <v>179</v>
      </c>
      <c r="D139" s="102" t="str">
        <f>IF(LEN(Tabla1[[#This Row],[Código Predial Nacional]])= 30, IF(MID(Tabla1[[#This Row],[Código Predial Nacional]],6,2)="00","Rural","Urbano"),"")</f>
        <v/>
      </c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26"/>
    </row>
    <row r="140" spans="2:25" x14ac:dyDescent="0.25">
      <c r="B140" s="25" t="s">
        <v>180</v>
      </c>
      <c r="D140" s="102" t="str">
        <f>IF(LEN(Tabla1[[#This Row],[Código Predial Nacional]])= 30, IF(MID(Tabla1[[#This Row],[Código Predial Nacional]],6,2)="00","Rural","Urbano"),"")</f>
        <v/>
      </c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26"/>
    </row>
    <row r="141" spans="2:25" x14ac:dyDescent="0.25">
      <c r="B141" s="25" t="s">
        <v>181</v>
      </c>
      <c r="D141" s="102" t="str">
        <f>IF(LEN(Tabla1[[#This Row],[Código Predial Nacional]])= 30, IF(MID(Tabla1[[#This Row],[Código Predial Nacional]],6,2)="00","Rural","Urbano"),"")</f>
        <v/>
      </c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26"/>
    </row>
    <row r="142" spans="2:25" x14ac:dyDescent="0.25">
      <c r="B142" s="25" t="s">
        <v>182</v>
      </c>
      <c r="D142" s="102" t="str">
        <f>IF(LEN(Tabla1[[#This Row],[Código Predial Nacional]])= 30, IF(MID(Tabla1[[#This Row],[Código Predial Nacional]],6,2)="00","Rural","Urbano"),"")</f>
        <v/>
      </c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26"/>
    </row>
    <row r="143" spans="2:25" x14ac:dyDescent="0.25">
      <c r="B143" s="25" t="s">
        <v>183</v>
      </c>
      <c r="D143" s="102" t="str">
        <f>IF(LEN(Tabla1[[#This Row],[Código Predial Nacional]])= 30, IF(MID(Tabla1[[#This Row],[Código Predial Nacional]],6,2)="00","Rural","Urbano"),"")</f>
        <v/>
      </c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26"/>
    </row>
    <row r="144" spans="2:25" x14ac:dyDescent="0.25">
      <c r="B144" s="25" t="s">
        <v>184</v>
      </c>
      <c r="D144" s="102" t="str">
        <f>IF(LEN(Tabla1[[#This Row],[Código Predial Nacional]])= 30, IF(MID(Tabla1[[#This Row],[Código Predial Nacional]],6,2)="00","Rural","Urbano"),"")</f>
        <v/>
      </c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26"/>
    </row>
    <row r="145" spans="2:25" x14ac:dyDescent="0.25">
      <c r="B145" s="25" t="s">
        <v>185</v>
      </c>
      <c r="D145" s="102" t="str">
        <f>IF(LEN(Tabla1[[#This Row],[Código Predial Nacional]])= 30, IF(MID(Tabla1[[#This Row],[Código Predial Nacional]],6,2)="00","Rural","Urbano"),"")</f>
        <v/>
      </c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26"/>
    </row>
    <row r="146" spans="2:25" x14ac:dyDescent="0.25">
      <c r="B146" s="25" t="s">
        <v>186</v>
      </c>
      <c r="D146" s="102" t="str">
        <f>IF(LEN(Tabla1[[#This Row],[Código Predial Nacional]])= 30, IF(MID(Tabla1[[#This Row],[Código Predial Nacional]],6,2)="00","Rural","Urbano"),"")</f>
        <v/>
      </c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26"/>
    </row>
    <row r="147" spans="2:25" x14ac:dyDescent="0.25">
      <c r="B147" s="25" t="s">
        <v>187</v>
      </c>
      <c r="D147" s="102" t="str">
        <f>IF(LEN(Tabla1[[#This Row],[Código Predial Nacional]])= 30, IF(MID(Tabla1[[#This Row],[Código Predial Nacional]],6,2)="00","Rural","Urbano"),"")</f>
        <v/>
      </c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26"/>
    </row>
    <row r="148" spans="2:25" x14ac:dyDescent="0.25">
      <c r="B148" s="25" t="s">
        <v>188</v>
      </c>
      <c r="D148" s="102" t="str">
        <f>IF(LEN(Tabla1[[#This Row],[Código Predial Nacional]])= 30, IF(MID(Tabla1[[#This Row],[Código Predial Nacional]],6,2)="00","Rural","Urbano"),"")</f>
        <v/>
      </c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26"/>
    </row>
    <row r="149" spans="2:25" x14ac:dyDescent="0.25">
      <c r="B149" s="25" t="s">
        <v>189</v>
      </c>
      <c r="D149" s="102" t="str">
        <f>IF(LEN(Tabla1[[#This Row],[Código Predial Nacional]])= 30, IF(MID(Tabla1[[#This Row],[Código Predial Nacional]],6,2)="00","Rural","Urbano"),"")</f>
        <v/>
      </c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26"/>
    </row>
    <row r="150" spans="2:25" x14ac:dyDescent="0.25">
      <c r="B150" s="25" t="s">
        <v>190</v>
      </c>
      <c r="D150" s="102" t="str">
        <f>IF(LEN(Tabla1[[#This Row],[Código Predial Nacional]])= 30, IF(MID(Tabla1[[#This Row],[Código Predial Nacional]],6,2)="00","Rural","Urbano"),"")</f>
        <v/>
      </c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26"/>
    </row>
    <row r="151" spans="2:25" x14ac:dyDescent="0.25">
      <c r="B151" s="25" t="s">
        <v>191</v>
      </c>
      <c r="D151" s="102" t="str">
        <f>IF(LEN(Tabla1[[#This Row],[Código Predial Nacional]])= 30, IF(MID(Tabla1[[#This Row],[Código Predial Nacional]],6,2)="00","Rural","Urbano"),"")</f>
        <v/>
      </c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26"/>
    </row>
    <row r="152" spans="2:25" x14ac:dyDescent="0.25">
      <c r="B152" s="25" t="s">
        <v>192</v>
      </c>
      <c r="D152" s="102" t="str">
        <f>IF(LEN(Tabla1[[#This Row],[Código Predial Nacional]])= 30, IF(MID(Tabla1[[#This Row],[Código Predial Nacional]],6,2)="00","Rural","Urbano"),"")</f>
        <v/>
      </c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26"/>
    </row>
    <row r="153" spans="2:25" x14ac:dyDescent="0.25">
      <c r="B153" s="25" t="s">
        <v>193</v>
      </c>
      <c r="D153" s="102" t="str">
        <f>IF(LEN(Tabla1[[#This Row],[Código Predial Nacional]])= 30, IF(MID(Tabla1[[#This Row],[Código Predial Nacional]],6,2)="00","Rural","Urbano"),"")</f>
        <v/>
      </c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26"/>
    </row>
    <row r="154" spans="2:25" x14ac:dyDescent="0.25">
      <c r="B154" s="25" t="s">
        <v>194</v>
      </c>
      <c r="D154" s="102" t="str">
        <f>IF(LEN(Tabla1[[#This Row],[Código Predial Nacional]])= 30, IF(MID(Tabla1[[#This Row],[Código Predial Nacional]],6,2)="00","Rural","Urbano"),"")</f>
        <v/>
      </c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26"/>
    </row>
    <row r="155" spans="2:25" x14ac:dyDescent="0.25">
      <c r="B155" s="25" t="s">
        <v>195</v>
      </c>
      <c r="D155" s="102" t="str">
        <f>IF(LEN(Tabla1[[#This Row],[Código Predial Nacional]])= 30, IF(MID(Tabla1[[#This Row],[Código Predial Nacional]],6,2)="00","Rural","Urbano"),"")</f>
        <v/>
      </c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26"/>
    </row>
    <row r="156" spans="2:25" x14ac:dyDescent="0.25">
      <c r="B156" s="25" t="s">
        <v>196</v>
      </c>
      <c r="D156" s="102" t="str">
        <f>IF(LEN(Tabla1[[#This Row],[Código Predial Nacional]])= 30, IF(MID(Tabla1[[#This Row],[Código Predial Nacional]],6,2)="00","Rural","Urbano"),"")</f>
        <v/>
      </c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26"/>
    </row>
    <row r="157" spans="2:25" x14ac:dyDescent="0.25">
      <c r="B157" s="25" t="s">
        <v>197</v>
      </c>
      <c r="D157" s="102" t="str">
        <f>IF(LEN(Tabla1[[#This Row],[Código Predial Nacional]])= 30, IF(MID(Tabla1[[#This Row],[Código Predial Nacional]],6,2)="00","Rural","Urbano"),"")</f>
        <v/>
      </c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26"/>
    </row>
    <row r="158" spans="2:25" x14ac:dyDescent="0.25">
      <c r="B158" s="25" t="s">
        <v>198</v>
      </c>
      <c r="D158" s="102" t="str">
        <f>IF(LEN(Tabla1[[#This Row],[Código Predial Nacional]])= 30, IF(MID(Tabla1[[#This Row],[Código Predial Nacional]],6,2)="00","Rural","Urbano"),"")</f>
        <v/>
      </c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26"/>
    </row>
    <row r="159" spans="2:25" x14ac:dyDescent="0.25">
      <c r="B159" s="25" t="s">
        <v>199</v>
      </c>
      <c r="D159" s="102" t="str">
        <f>IF(LEN(Tabla1[[#This Row],[Código Predial Nacional]])= 30, IF(MID(Tabla1[[#This Row],[Código Predial Nacional]],6,2)="00","Rural","Urbano"),"")</f>
        <v/>
      </c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26"/>
    </row>
    <row r="160" spans="2:25" x14ac:dyDescent="0.25">
      <c r="B160" s="25" t="s">
        <v>200</v>
      </c>
      <c r="D160" s="102" t="str">
        <f>IF(LEN(Tabla1[[#This Row],[Código Predial Nacional]])= 30, IF(MID(Tabla1[[#This Row],[Código Predial Nacional]],6,2)="00","Rural","Urbano"),"")</f>
        <v/>
      </c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26"/>
    </row>
    <row r="161" spans="2:25" x14ac:dyDescent="0.25">
      <c r="B161" s="25" t="s">
        <v>201</v>
      </c>
      <c r="D161" s="102" t="str">
        <f>IF(LEN(Tabla1[[#This Row],[Código Predial Nacional]])= 30, IF(MID(Tabla1[[#This Row],[Código Predial Nacional]],6,2)="00","Rural","Urbano"),"")</f>
        <v/>
      </c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26"/>
    </row>
    <row r="162" spans="2:25" x14ac:dyDescent="0.25">
      <c r="B162" s="25" t="s">
        <v>202</v>
      </c>
      <c r="D162" s="102" t="str">
        <f>IF(LEN(Tabla1[[#This Row],[Código Predial Nacional]])= 30, IF(MID(Tabla1[[#This Row],[Código Predial Nacional]],6,2)="00","Rural","Urbano"),"")</f>
        <v/>
      </c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26"/>
    </row>
    <row r="163" spans="2:25" x14ac:dyDescent="0.25">
      <c r="B163" s="25" t="s">
        <v>203</v>
      </c>
      <c r="D163" s="102" t="str">
        <f>IF(LEN(Tabla1[[#This Row],[Código Predial Nacional]])= 30, IF(MID(Tabla1[[#This Row],[Código Predial Nacional]],6,2)="00","Rural","Urbano"),"")</f>
        <v/>
      </c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26"/>
    </row>
    <row r="164" spans="2:25" x14ac:dyDescent="0.25">
      <c r="B164" s="25" t="s">
        <v>204</v>
      </c>
      <c r="D164" s="102" t="str">
        <f>IF(LEN(Tabla1[[#This Row],[Código Predial Nacional]])= 30, IF(MID(Tabla1[[#This Row],[Código Predial Nacional]],6,2)="00","Rural","Urbano"),"")</f>
        <v/>
      </c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26"/>
    </row>
    <row r="165" spans="2:25" x14ac:dyDescent="0.25">
      <c r="B165" s="25" t="s">
        <v>205</v>
      </c>
      <c r="D165" s="102" t="str">
        <f>IF(LEN(Tabla1[[#This Row],[Código Predial Nacional]])= 30, IF(MID(Tabla1[[#This Row],[Código Predial Nacional]],6,2)="00","Rural","Urbano"),"")</f>
        <v/>
      </c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26"/>
    </row>
    <row r="166" spans="2:25" x14ac:dyDescent="0.25">
      <c r="B166" s="25" t="s">
        <v>206</v>
      </c>
      <c r="D166" s="102" t="str">
        <f>IF(LEN(Tabla1[[#This Row],[Código Predial Nacional]])= 30, IF(MID(Tabla1[[#This Row],[Código Predial Nacional]],6,2)="00","Rural","Urbano"),"")</f>
        <v/>
      </c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26"/>
    </row>
    <row r="167" spans="2:25" x14ac:dyDescent="0.25">
      <c r="B167" s="25" t="s">
        <v>207</v>
      </c>
      <c r="D167" s="102" t="str">
        <f>IF(LEN(Tabla1[[#This Row],[Código Predial Nacional]])= 30, IF(MID(Tabla1[[#This Row],[Código Predial Nacional]],6,2)="00","Rural","Urbano"),"")</f>
        <v/>
      </c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26"/>
    </row>
    <row r="168" spans="2:25" x14ac:dyDescent="0.25">
      <c r="B168" s="25" t="s">
        <v>208</v>
      </c>
      <c r="D168" s="102" t="str">
        <f>IF(LEN(Tabla1[[#This Row],[Código Predial Nacional]])= 30, IF(MID(Tabla1[[#This Row],[Código Predial Nacional]],6,2)="00","Rural","Urbano"),"")</f>
        <v/>
      </c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26"/>
    </row>
    <row r="169" spans="2:25" x14ac:dyDescent="0.25">
      <c r="B169" s="25" t="s">
        <v>209</v>
      </c>
      <c r="D169" s="102" t="str">
        <f>IF(LEN(Tabla1[[#This Row],[Código Predial Nacional]])= 30, IF(MID(Tabla1[[#This Row],[Código Predial Nacional]],6,2)="00","Rural","Urbano"),"")</f>
        <v/>
      </c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26"/>
    </row>
    <row r="170" spans="2:25" x14ac:dyDescent="0.25">
      <c r="B170" s="25" t="s">
        <v>210</v>
      </c>
      <c r="D170" s="102" t="str">
        <f>IF(LEN(Tabla1[[#This Row],[Código Predial Nacional]])= 30, IF(MID(Tabla1[[#This Row],[Código Predial Nacional]],6,2)="00","Rural","Urbano"),"")</f>
        <v/>
      </c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26"/>
    </row>
    <row r="171" spans="2:25" x14ac:dyDescent="0.25">
      <c r="B171" s="25" t="s">
        <v>211</v>
      </c>
      <c r="D171" s="102" t="str">
        <f>IF(LEN(Tabla1[[#This Row],[Código Predial Nacional]])= 30, IF(MID(Tabla1[[#This Row],[Código Predial Nacional]],6,2)="00","Rural","Urbano"),"")</f>
        <v/>
      </c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26"/>
    </row>
    <row r="172" spans="2:25" x14ac:dyDescent="0.25">
      <c r="B172" s="25" t="s">
        <v>212</v>
      </c>
      <c r="D172" s="102" t="str">
        <f>IF(LEN(Tabla1[[#This Row],[Código Predial Nacional]])= 30, IF(MID(Tabla1[[#This Row],[Código Predial Nacional]],6,2)="00","Rural","Urbano"),"")</f>
        <v/>
      </c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26"/>
    </row>
    <row r="173" spans="2:25" x14ac:dyDescent="0.25">
      <c r="B173" s="25" t="s">
        <v>213</v>
      </c>
      <c r="D173" s="102" t="str">
        <f>IF(LEN(Tabla1[[#This Row],[Código Predial Nacional]])= 30, IF(MID(Tabla1[[#This Row],[Código Predial Nacional]],6,2)="00","Rural","Urbano"),"")</f>
        <v/>
      </c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26"/>
    </row>
    <row r="174" spans="2:25" x14ac:dyDescent="0.25">
      <c r="B174" s="25" t="s">
        <v>214</v>
      </c>
      <c r="D174" s="102" t="str">
        <f>IF(LEN(Tabla1[[#This Row],[Código Predial Nacional]])= 30, IF(MID(Tabla1[[#This Row],[Código Predial Nacional]],6,2)="00","Rural","Urbano"),"")</f>
        <v/>
      </c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26"/>
    </row>
    <row r="175" spans="2:25" x14ac:dyDescent="0.25">
      <c r="B175" s="25" t="s">
        <v>215</v>
      </c>
      <c r="D175" s="102" t="str">
        <f>IF(LEN(Tabla1[[#This Row],[Código Predial Nacional]])= 30, IF(MID(Tabla1[[#This Row],[Código Predial Nacional]],6,2)="00","Rural","Urbano"),"")</f>
        <v/>
      </c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26"/>
    </row>
    <row r="176" spans="2:25" x14ac:dyDescent="0.25">
      <c r="B176" s="25" t="s">
        <v>216</v>
      </c>
      <c r="D176" s="102" t="str">
        <f>IF(LEN(Tabla1[[#This Row],[Código Predial Nacional]])= 30, IF(MID(Tabla1[[#This Row],[Código Predial Nacional]],6,2)="00","Rural","Urbano"),"")</f>
        <v/>
      </c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26"/>
    </row>
    <row r="177" spans="2:25" x14ac:dyDescent="0.25">
      <c r="B177" s="25" t="s">
        <v>217</v>
      </c>
      <c r="D177" s="102" t="str">
        <f>IF(LEN(Tabla1[[#This Row],[Código Predial Nacional]])= 30, IF(MID(Tabla1[[#This Row],[Código Predial Nacional]],6,2)="00","Rural","Urbano"),"")</f>
        <v/>
      </c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26"/>
    </row>
    <row r="178" spans="2:25" x14ac:dyDescent="0.25">
      <c r="B178" s="25" t="s">
        <v>218</v>
      </c>
      <c r="D178" s="102" t="str">
        <f>IF(LEN(Tabla1[[#This Row],[Código Predial Nacional]])= 30, IF(MID(Tabla1[[#This Row],[Código Predial Nacional]],6,2)="00","Rural","Urbano"),"")</f>
        <v/>
      </c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26"/>
    </row>
    <row r="179" spans="2:25" x14ac:dyDescent="0.25">
      <c r="B179" s="25" t="s">
        <v>219</v>
      </c>
      <c r="D179" s="102" t="str">
        <f>IF(LEN(Tabla1[[#This Row],[Código Predial Nacional]])= 30, IF(MID(Tabla1[[#This Row],[Código Predial Nacional]],6,2)="00","Rural","Urbano"),"")</f>
        <v/>
      </c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26"/>
    </row>
    <row r="180" spans="2:25" x14ac:dyDescent="0.25">
      <c r="B180" s="25" t="s">
        <v>220</v>
      </c>
      <c r="D180" s="102" t="str">
        <f>IF(LEN(Tabla1[[#This Row],[Código Predial Nacional]])= 30, IF(MID(Tabla1[[#This Row],[Código Predial Nacional]],6,2)="00","Rural","Urbano"),"")</f>
        <v/>
      </c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26"/>
    </row>
    <row r="181" spans="2:25" x14ac:dyDescent="0.25">
      <c r="B181" s="25" t="s">
        <v>221</v>
      </c>
      <c r="D181" s="102" t="str">
        <f>IF(LEN(Tabla1[[#This Row],[Código Predial Nacional]])= 30, IF(MID(Tabla1[[#This Row],[Código Predial Nacional]],6,2)="00","Rural","Urbano"),"")</f>
        <v/>
      </c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26"/>
    </row>
    <row r="182" spans="2:25" x14ac:dyDescent="0.25">
      <c r="B182" s="25" t="s">
        <v>222</v>
      </c>
      <c r="D182" s="102" t="str">
        <f>IF(LEN(Tabla1[[#This Row],[Código Predial Nacional]])= 30, IF(MID(Tabla1[[#This Row],[Código Predial Nacional]],6,2)="00","Rural","Urbano"),"")</f>
        <v/>
      </c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26"/>
    </row>
    <row r="183" spans="2:25" x14ac:dyDescent="0.25">
      <c r="B183" s="25" t="s">
        <v>223</v>
      </c>
      <c r="D183" s="102" t="str">
        <f>IF(LEN(Tabla1[[#This Row],[Código Predial Nacional]])= 30, IF(MID(Tabla1[[#This Row],[Código Predial Nacional]],6,2)="00","Rural","Urbano"),"")</f>
        <v/>
      </c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26"/>
    </row>
    <row r="184" spans="2:25" x14ac:dyDescent="0.25">
      <c r="B184" s="25" t="s">
        <v>224</v>
      </c>
      <c r="D184" s="102" t="str">
        <f>IF(LEN(Tabla1[[#This Row],[Código Predial Nacional]])= 30, IF(MID(Tabla1[[#This Row],[Código Predial Nacional]],6,2)="00","Rural","Urbano"),"")</f>
        <v/>
      </c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26"/>
    </row>
    <row r="185" spans="2:25" x14ac:dyDescent="0.25">
      <c r="B185" s="25" t="s">
        <v>225</v>
      </c>
      <c r="D185" s="102" t="str">
        <f>IF(LEN(Tabla1[[#This Row],[Código Predial Nacional]])= 30, IF(MID(Tabla1[[#This Row],[Código Predial Nacional]],6,2)="00","Rural","Urbano"),"")</f>
        <v/>
      </c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26"/>
    </row>
    <row r="186" spans="2:25" x14ac:dyDescent="0.25">
      <c r="B186" s="25" t="s">
        <v>226</v>
      </c>
      <c r="D186" s="102" t="str">
        <f>IF(LEN(Tabla1[[#This Row],[Código Predial Nacional]])= 30, IF(MID(Tabla1[[#This Row],[Código Predial Nacional]],6,2)="00","Rural","Urbano"),"")</f>
        <v/>
      </c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26"/>
    </row>
    <row r="187" spans="2:25" x14ac:dyDescent="0.25">
      <c r="B187" s="25" t="s">
        <v>227</v>
      </c>
      <c r="D187" s="102" t="str">
        <f>IF(LEN(Tabla1[[#This Row],[Código Predial Nacional]])= 30, IF(MID(Tabla1[[#This Row],[Código Predial Nacional]],6,2)="00","Rural","Urbano"),"")</f>
        <v/>
      </c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26"/>
    </row>
    <row r="188" spans="2:25" x14ac:dyDescent="0.25">
      <c r="B188" s="25" t="s">
        <v>228</v>
      </c>
      <c r="D188" s="102" t="str">
        <f>IF(LEN(Tabla1[[#This Row],[Código Predial Nacional]])= 30, IF(MID(Tabla1[[#This Row],[Código Predial Nacional]],6,2)="00","Rural","Urbano"),"")</f>
        <v/>
      </c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26"/>
    </row>
    <row r="189" spans="2:25" x14ac:dyDescent="0.25">
      <c r="B189" s="25" t="s">
        <v>229</v>
      </c>
      <c r="D189" s="102" t="str">
        <f>IF(LEN(Tabla1[[#This Row],[Código Predial Nacional]])= 30, IF(MID(Tabla1[[#This Row],[Código Predial Nacional]],6,2)="00","Rural","Urbano"),"")</f>
        <v/>
      </c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26"/>
    </row>
    <row r="190" spans="2:25" x14ac:dyDescent="0.25">
      <c r="B190" s="25" t="s">
        <v>230</v>
      </c>
      <c r="D190" s="102" t="str">
        <f>IF(LEN(Tabla1[[#This Row],[Código Predial Nacional]])= 30, IF(MID(Tabla1[[#This Row],[Código Predial Nacional]],6,2)="00","Rural","Urbano"),"")</f>
        <v/>
      </c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26"/>
    </row>
    <row r="191" spans="2:25" x14ac:dyDescent="0.25">
      <c r="B191" s="25" t="s">
        <v>231</v>
      </c>
      <c r="D191" s="102" t="str">
        <f>IF(LEN(Tabla1[[#This Row],[Código Predial Nacional]])= 30, IF(MID(Tabla1[[#This Row],[Código Predial Nacional]],6,2)="00","Rural","Urbano"),"")</f>
        <v/>
      </c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26"/>
    </row>
    <row r="192" spans="2:25" x14ac:dyDescent="0.25">
      <c r="B192" s="25" t="s">
        <v>232</v>
      </c>
      <c r="D192" s="102" t="str">
        <f>IF(LEN(Tabla1[[#This Row],[Código Predial Nacional]])= 30, IF(MID(Tabla1[[#This Row],[Código Predial Nacional]],6,2)="00","Rural","Urbano"),"")</f>
        <v/>
      </c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26"/>
    </row>
    <row r="193" spans="2:25" x14ac:dyDescent="0.25">
      <c r="B193" s="25" t="s">
        <v>233</v>
      </c>
      <c r="D193" s="102" t="str">
        <f>IF(LEN(Tabla1[[#This Row],[Código Predial Nacional]])= 30, IF(MID(Tabla1[[#This Row],[Código Predial Nacional]],6,2)="00","Rural","Urbano"),"")</f>
        <v/>
      </c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26"/>
    </row>
    <row r="194" spans="2:25" x14ac:dyDescent="0.25">
      <c r="B194" s="25" t="s">
        <v>234</v>
      </c>
      <c r="D194" s="102" t="str">
        <f>IF(LEN(Tabla1[[#This Row],[Código Predial Nacional]])= 30, IF(MID(Tabla1[[#This Row],[Código Predial Nacional]],6,2)="00","Rural","Urbano"),"")</f>
        <v/>
      </c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26"/>
    </row>
    <row r="195" spans="2:25" x14ac:dyDescent="0.25">
      <c r="B195" s="25" t="s">
        <v>235</v>
      </c>
      <c r="D195" s="102" t="str">
        <f>IF(LEN(Tabla1[[#This Row],[Código Predial Nacional]])= 30, IF(MID(Tabla1[[#This Row],[Código Predial Nacional]],6,2)="00","Rural","Urbano"),"")</f>
        <v/>
      </c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26"/>
    </row>
    <row r="196" spans="2:25" x14ac:dyDescent="0.25">
      <c r="B196" s="25" t="s">
        <v>236</v>
      </c>
      <c r="D196" s="102" t="str">
        <f>IF(LEN(Tabla1[[#This Row],[Código Predial Nacional]])= 30, IF(MID(Tabla1[[#This Row],[Código Predial Nacional]],6,2)="00","Rural","Urbano"),"")</f>
        <v/>
      </c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26"/>
    </row>
    <row r="197" spans="2:25" x14ac:dyDescent="0.25">
      <c r="B197" s="25" t="s">
        <v>237</v>
      </c>
      <c r="D197" s="102" t="str">
        <f>IF(LEN(Tabla1[[#This Row],[Código Predial Nacional]])= 30, IF(MID(Tabla1[[#This Row],[Código Predial Nacional]],6,2)="00","Rural","Urbano"),"")</f>
        <v/>
      </c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26"/>
    </row>
    <row r="198" spans="2:25" x14ac:dyDescent="0.25">
      <c r="B198" s="25" t="s">
        <v>238</v>
      </c>
      <c r="D198" s="102" t="str">
        <f>IF(LEN(Tabla1[[#This Row],[Código Predial Nacional]])= 30, IF(MID(Tabla1[[#This Row],[Código Predial Nacional]],6,2)="00","Rural","Urbano"),"")</f>
        <v/>
      </c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26"/>
    </row>
    <row r="199" spans="2:25" x14ac:dyDescent="0.25">
      <c r="B199" s="25" t="s">
        <v>239</v>
      </c>
      <c r="D199" s="102" t="str">
        <f>IF(LEN(Tabla1[[#This Row],[Código Predial Nacional]])= 30, IF(MID(Tabla1[[#This Row],[Código Predial Nacional]],6,2)="00","Rural","Urbano"),"")</f>
        <v/>
      </c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26"/>
    </row>
    <row r="200" spans="2:25" x14ac:dyDescent="0.25">
      <c r="B200" s="25" t="s">
        <v>240</v>
      </c>
      <c r="D200" s="102" t="str">
        <f>IF(LEN(Tabla1[[#This Row],[Código Predial Nacional]])= 30, IF(MID(Tabla1[[#This Row],[Código Predial Nacional]],6,2)="00","Rural","Urbano"),"")</f>
        <v/>
      </c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26"/>
    </row>
    <row r="201" spans="2:25" x14ac:dyDescent="0.25">
      <c r="B201" s="25" t="s">
        <v>241</v>
      </c>
      <c r="D201" s="102" t="str">
        <f>IF(LEN(Tabla1[[#This Row],[Código Predial Nacional]])= 30, IF(MID(Tabla1[[#This Row],[Código Predial Nacional]],6,2)="00","Rural","Urbano"),"")</f>
        <v/>
      </c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26"/>
    </row>
    <row r="202" spans="2:25" x14ac:dyDescent="0.25">
      <c r="B202" s="25" t="s">
        <v>242</v>
      </c>
      <c r="D202" s="102" t="str">
        <f>IF(LEN(Tabla1[[#This Row],[Código Predial Nacional]])= 30, IF(MID(Tabla1[[#This Row],[Código Predial Nacional]],6,2)="00","Rural","Urbano"),"")</f>
        <v/>
      </c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26"/>
    </row>
    <row r="203" spans="2:25" x14ac:dyDescent="0.25">
      <c r="B203" s="25" t="s">
        <v>243</v>
      </c>
      <c r="D203" s="102" t="str">
        <f>IF(LEN(Tabla1[[#This Row],[Código Predial Nacional]])= 30, IF(MID(Tabla1[[#This Row],[Código Predial Nacional]],6,2)="00","Rural","Urbano"),"")</f>
        <v/>
      </c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26"/>
    </row>
    <row r="204" spans="2:25" x14ac:dyDescent="0.25">
      <c r="B204" s="25" t="s">
        <v>244</v>
      </c>
      <c r="D204" s="102" t="str">
        <f>IF(LEN(Tabla1[[#This Row],[Código Predial Nacional]])= 30, IF(MID(Tabla1[[#This Row],[Código Predial Nacional]],6,2)="00","Rural","Urbano"),"")</f>
        <v/>
      </c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26"/>
    </row>
    <row r="205" spans="2:25" x14ac:dyDescent="0.25">
      <c r="B205" s="25" t="s">
        <v>245</v>
      </c>
      <c r="D205" s="102" t="str">
        <f>IF(LEN(Tabla1[[#This Row],[Código Predial Nacional]])= 30, IF(MID(Tabla1[[#This Row],[Código Predial Nacional]],6,2)="00","Rural","Urbano"),"")</f>
        <v/>
      </c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26"/>
    </row>
    <row r="206" spans="2:25" x14ac:dyDescent="0.25">
      <c r="B206" s="25" t="s">
        <v>246</v>
      </c>
      <c r="D206" s="102" t="str">
        <f>IF(LEN(Tabla1[[#This Row],[Código Predial Nacional]])= 30, IF(MID(Tabla1[[#This Row],[Código Predial Nacional]],6,2)="00","Rural","Urbano"),"")</f>
        <v/>
      </c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26"/>
    </row>
    <row r="207" spans="2:25" x14ac:dyDescent="0.25">
      <c r="B207" s="25" t="s">
        <v>247</v>
      </c>
      <c r="D207" s="102" t="str">
        <f>IF(LEN(Tabla1[[#This Row],[Código Predial Nacional]])= 30, IF(MID(Tabla1[[#This Row],[Código Predial Nacional]],6,2)="00","Rural","Urbano"),"")</f>
        <v/>
      </c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26"/>
    </row>
    <row r="208" spans="2:25" x14ac:dyDescent="0.25">
      <c r="B208" s="25" t="s">
        <v>248</v>
      </c>
      <c r="D208" s="102" t="str">
        <f>IF(LEN(Tabla1[[#This Row],[Código Predial Nacional]])= 30, IF(MID(Tabla1[[#This Row],[Código Predial Nacional]],6,2)="00","Rural","Urbano"),"")</f>
        <v/>
      </c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26"/>
    </row>
    <row r="209" spans="2:25" x14ac:dyDescent="0.25">
      <c r="B209" s="25" t="s">
        <v>249</v>
      </c>
      <c r="D209" s="102" t="str">
        <f>IF(LEN(Tabla1[[#This Row],[Código Predial Nacional]])= 30, IF(MID(Tabla1[[#This Row],[Código Predial Nacional]],6,2)="00","Rural","Urbano"),"")</f>
        <v/>
      </c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26"/>
    </row>
    <row r="210" spans="2:25" x14ac:dyDescent="0.25">
      <c r="B210" s="25" t="s">
        <v>250</v>
      </c>
      <c r="D210" s="102" t="str">
        <f>IF(LEN(Tabla1[[#This Row],[Código Predial Nacional]])= 30, IF(MID(Tabla1[[#This Row],[Código Predial Nacional]],6,2)="00","Rural","Urbano"),"")</f>
        <v/>
      </c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26"/>
    </row>
    <row r="211" spans="2:25" x14ac:dyDescent="0.25">
      <c r="B211" s="25" t="s">
        <v>251</v>
      </c>
      <c r="D211" s="102" t="str">
        <f>IF(LEN(Tabla1[[#This Row],[Código Predial Nacional]])= 30, IF(MID(Tabla1[[#This Row],[Código Predial Nacional]],6,2)="00","Rural","Urbano"),"")</f>
        <v/>
      </c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26"/>
    </row>
    <row r="212" spans="2:25" x14ac:dyDescent="0.25">
      <c r="B212" s="25" t="s">
        <v>252</v>
      </c>
      <c r="D212" s="102" t="str">
        <f>IF(LEN(Tabla1[[#This Row],[Código Predial Nacional]])= 30, IF(MID(Tabla1[[#This Row],[Código Predial Nacional]],6,2)="00","Rural","Urbano"),"")</f>
        <v/>
      </c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26"/>
    </row>
    <row r="213" spans="2:25" x14ac:dyDescent="0.25">
      <c r="B213" s="25" t="s">
        <v>253</v>
      </c>
      <c r="D213" s="102" t="str">
        <f>IF(LEN(Tabla1[[#This Row],[Código Predial Nacional]])= 30, IF(MID(Tabla1[[#This Row],[Código Predial Nacional]],6,2)="00","Rural","Urbano"),"")</f>
        <v/>
      </c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26"/>
    </row>
    <row r="214" spans="2:25" x14ac:dyDescent="0.25">
      <c r="B214" s="25" t="s">
        <v>254</v>
      </c>
      <c r="D214" s="102" t="str">
        <f>IF(LEN(Tabla1[[#This Row],[Código Predial Nacional]])= 30, IF(MID(Tabla1[[#This Row],[Código Predial Nacional]],6,2)="00","Rural","Urbano"),"")</f>
        <v/>
      </c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26"/>
    </row>
    <row r="215" spans="2:25" x14ac:dyDescent="0.25">
      <c r="B215" s="25" t="s">
        <v>255</v>
      </c>
      <c r="D215" s="102" t="str">
        <f>IF(LEN(Tabla1[[#This Row],[Código Predial Nacional]])= 30, IF(MID(Tabla1[[#This Row],[Código Predial Nacional]],6,2)="00","Rural","Urbano"),"")</f>
        <v/>
      </c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26"/>
    </row>
    <row r="216" spans="2:25" x14ac:dyDescent="0.25">
      <c r="B216" s="25" t="s">
        <v>256</v>
      </c>
      <c r="D216" s="102" t="str">
        <f>IF(LEN(Tabla1[[#This Row],[Código Predial Nacional]])= 30, IF(MID(Tabla1[[#This Row],[Código Predial Nacional]],6,2)="00","Rural","Urbano"),"")</f>
        <v/>
      </c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26"/>
    </row>
    <row r="217" spans="2:25" x14ac:dyDescent="0.25">
      <c r="B217" s="25" t="s">
        <v>257</v>
      </c>
      <c r="D217" s="102" t="str">
        <f>IF(LEN(Tabla1[[#This Row],[Código Predial Nacional]])= 30, IF(MID(Tabla1[[#This Row],[Código Predial Nacional]],6,2)="00","Rural","Urbano"),"")</f>
        <v/>
      </c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26"/>
    </row>
    <row r="218" spans="2:25" x14ac:dyDescent="0.25">
      <c r="B218" s="25" t="s">
        <v>258</v>
      </c>
      <c r="D218" s="102" t="str">
        <f>IF(LEN(Tabla1[[#This Row],[Código Predial Nacional]])= 30, IF(MID(Tabla1[[#This Row],[Código Predial Nacional]],6,2)="00","Rural","Urbano"),"")</f>
        <v/>
      </c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26"/>
    </row>
    <row r="219" spans="2:25" x14ac:dyDescent="0.25">
      <c r="B219" s="25" t="s">
        <v>259</v>
      </c>
      <c r="D219" s="102" t="str">
        <f>IF(LEN(Tabla1[[#This Row],[Código Predial Nacional]])= 30, IF(MID(Tabla1[[#This Row],[Código Predial Nacional]],6,2)="00","Rural","Urbano"),"")</f>
        <v/>
      </c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26"/>
    </row>
    <row r="220" spans="2:25" x14ac:dyDescent="0.25">
      <c r="B220" s="25" t="s">
        <v>260</v>
      </c>
      <c r="D220" s="102" t="str">
        <f>IF(LEN(Tabla1[[#This Row],[Código Predial Nacional]])= 30, IF(MID(Tabla1[[#This Row],[Código Predial Nacional]],6,2)="00","Rural","Urbano"),"")</f>
        <v/>
      </c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26"/>
    </row>
  </sheetData>
  <mergeCells count="40">
    <mergeCell ref="O1:P1"/>
    <mergeCell ref="I1:J1"/>
    <mergeCell ref="O2:R2"/>
    <mergeCell ref="O3:R3"/>
    <mergeCell ref="O4:R4"/>
    <mergeCell ref="I2:N2"/>
    <mergeCell ref="I3:N3"/>
    <mergeCell ref="I4:N4"/>
    <mergeCell ref="K1:M1"/>
    <mergeCell ref="D6:J17"/>
    <mergeCell ref="D1:H1"/>
    <mergeCell ref="D2:H2"/>
    <mergeCell ref="D3:H3"/>
    <mergeCell ref="D4:H4"/>
    <mergeCell ref="K13:N13"/>
    <mergeCell ref="K14:N14"/>
    <mergeCell ref="K15:N15"/>
    <mergeCell ref="K16:N16"/>
    <mergeCell ref="K17:N17"/>
    <mergeCell ref="K8:N8"/>
    <mergeCell ref="K9:N9"/>
    <mergeCell ref="K10:N10"/>
    <mergeCell ref="K11:N11"/>
    <mergeCell ref="K12:N12"/>
    <mergeCell ref="B19:Y19"/>
    <mergeCell ref="O12:R12"/>
    <mergeCell ref="O6:R6"/>
    <mergeCell ref="O7:R7"/>
    <mergeCell ref="O10:R10"/>
    <mergeCell ref="O11:R11"/>
    <mergeCell ref="O8:R8"/>
    <mergeCell ref="O9:R9"/>
    <mergeCell ref="O16:R16"/>
    <mergeCell ref="O17:R17"/>
    <mergeCell ref="O13:R13"/>
    <mergeCell ref="O14:R14"/>
    <mergeCell ref="O15:R15"/>
    <mergeCell ref="C6:C17"/>
    <mergeCell ref="K6:N6"/>
    <mergeCell ref="K7:N7"/>
  </mergeCells>
  <phoneticPr fontId="29" type="noConversion"/>
  <conditionalFormatting sqref="B1:B1048576">
    <cfRule type="duplicateValues" dxfId="182" priority="2"/>
  </conditionalFormatting>
  <conditionalFormatting sqref="F21:X220">
    <cfRule type="cellIs" dxfId="181" priority="3" operator="equal">
      <formula>1</formula>
    </cfRule>
    <cfRule type="cellIs" dxfId="180" priority="4" operator="equal">
      <formula>0</formula>
    </cfRule>
  </conditionalFormatting>
  <dataValidations count="7">
    <dataValidation type="whole" allowBlank="1" showInputMessage="1" showErrorMessage="1" sqref="F221:X1048576" xr:uid="{00000000-0002-0000-0100-000000000000}">
      <formula1>0</formula1>
      <formula2>1</formula2>
    </dataValidation>
    <dataValidation type="list" allowBlank="1" showInputMessage="1" showErrorMessage="1" sqref="O1:P1" xr:uid="{00000000-0002-0000-0100-000001000000}">
      <formula1>"12.5"</formula1>
    </dataValidation>
    <dataValidation type="textLength" operator="equal" allowBlank="1" showInputMessage="1" showErrorMessage="1" sqref="D221:E1048576" xr:uid="{00000000-0002-0000-0100-000002000000}">
      <formula1>1</formula1>
    </dataValidation>
    <dataValidation type="textLength" operator="equal" allowBlank="1" showInputMessage="1" showErrorMessage="1" sqref="C37:C1048576" xr:uid="{00000000-0002-0000-0100-000003000000}">
      <formula1>30</formula1>
    </dataValidation>
    <dataValidation allowBlank="1" showInputMessage="1" showErrorMessage="1" sqref="A20:XFD20" xr:uid="{00000000-0002-0000-0100-000004000000}"/>
    <dataValidation type="whole" allowBlank="1" showInputMessage="1" showErrorMessage="1" sqref="F21:X220" xr:uid="{00000000-0002-0000-0100-000005000000}">
      <formula1>1</formula1>
      <formula2>1</formula2>
    </dataValidation>
    <dataValidation operator="equal" allowBlank="1" showInputMessage="1" showErrorMessage="1" sqref="D21:D220" xr:uid="{00000000-0002-0000-0100-000006000000}"/>
  </dataValidation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&amp;C&amp;"-,Negrita"&amp;35
DOCUMENTO VIVO</oddHeader>
    <oddFooter>&amp;R&amp;7FO-GCT-PC01-01
V3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7000000}">
          <x14:formula1>
            <xm:f>Escenarios!$H$1:$H$2</xm:f>
          </x14:formula1>
          <xm:sqref>K1:M1</xm:sqref>
        </x14:dataValidation>
        <x14:dataValidation type="list" operator="equal" allowBlank="1" showInputMessage="1" showErrorMessage="1" xr:uid="{00000000-0002-0000-0100-000008000000}">
          <x14:formula1>
            <xm:f>Escenarios!$F$1:$F$2</xm:f>
          </x14:formula1>
          <xm:sqref>E21:E220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7"/>
  <sheetViews>
    <sheetView showGridLines="0" view="pageBreakPreview" zoomScale="55" zoomScaleNormal="55" zoomScaleSheetLayoutView="55" zoomScalePageLayoutView="55" workbookViewId="0">
      <selection activeCell="Y16" sqref="Y16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15.42578125" style="19" customWidth="1"/>
    <col min="5" max="23" width="11.28515625" style="5" customWidth="1"/>
    <col min="24" max="24" width="30.140625" style="20" customWidth="1"/>
    <col min="25" max="25" width="25.28515625" style="21" customWidth="1"/>
    <col min="26" max="26" width="5.5703125" style="2" customWidth="1"/>
    <col min="27" max="16384" width="11.42578125" style="2"/>
  </cols>
  <sheetData>
    <row r="1" spans="1:25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Y24)), ISNUMBER(SEARCH("Rechazado por variable", Y31))),
    "Rechazado por predio y por variable",
    IF(
        ISNUMBER(SEARCH("Rechazado por predio", Y24)),
        "Rechazado por predio",
        IF(
            ISNUMBER(SEARCH("Rechazado por variable", Y31)),
            "Rechazado por variable",
            "Aprobado"
        )
    )
)</f>
        <v>Aprobado</v>
      </c>
      <c r="Y1" s="204"/>
    </row>
    <row r="2" spans="1:25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5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5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07"/>
      <c r="Y4" s="208"/>
    </row>
    <row r="5" spans="1:25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5" s="3" customFormat="1" ht="78.75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5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5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16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7" t="s">
        <v>294</v>
      </c>
      <c r="X8" s="73" t="s">
        <v>295</v>
      </c>
      <c r="Y8" s="162"/>
    </row>
    <row r="9" spans="1:25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58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</row>
    <row r="10" spans="1:25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5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5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5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5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5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5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6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6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6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6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6" s="5" customFormat="1" ht="24.75" customHeight="1" thickBot="1" x14ac:dyDescent="0.3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6" s="5" customFormat="1" ht="45" customHeight="1" x14ac:dyDescent="0.25">
      <c r="A22" s="167" t="s">
        <v>296</v>
      </c>
      <c r="B22" s="168"/>
      <c r="C22" s="168"/>
      <c r="D22" s="168"/>
      <c r="E22" s="100">
        <f>IF(Registro_Datos!$K$1="Inspección Normal",
    ROUNDDOWN(
        COUNTIFS(E9:E21,1,$D$9:$D$21,"Con Visita") *
        IF(E$6="Prioridad 1",1/2,
           IF(E$6="Prioridad 2",1/3,
           IF(E$6="Prioridad 3",1/4,
           IF(E$6="Ninguna",0,0)))
        ), 0)
    +
    ROUNDDOWN(
        COUNTIFS(E9:E21,1,$D$9:$D$21,"Sin Visita") *
        IF(E$7="Prioridad 1",1/3,
           IF(E$7="Prioridad 2",1/4,
           IF(E$7="Prioridad 3",1/5,
           IF(E$7="Ninguna",0,0)))
        ), 0),
IF(Registro_Datos!$K$1="Inspección Reducida",
    ROUNDDOWN(
        COUNTIFS(E9:E21,1,$D$9:$D$21,"Con Visita") *
        IF(E$6="Prioridad 1",1/2,
           IF(E$6="Prioridad 2",1/3,
           IF(E$6="Prioridad 3",1/4,
           IF(E$6="Ninguna",0,0)))
        ), 0)
    +
    ROUNDDOWN(
        COUNTIFS(E9:E21,1,$D$9:$D$21,"Sin Visita") *
        IF(E$7="Prioridad 1",1/3,
           IF(E$7="Prioridad 2",1/4,
           IF(E$7="Prioridad 3",1/5,
           IF(E$7="Ninguna",0,0)))
        ), 0),
0))</f>
        <v>0</v>
      </c>
      <c r="F22" s="100">
        <f>IF(Registro_Datos!$K$1="Inspección Normal",
    ROUNDDOWN(
        COUNTIFS(F9:F21,1,$D$9:$D$21,"Con Visita") *
        IF(F$6="Prioridad 1",1/2,
           IF(F$6="Prioridad 2",1/3,
           IF(F$6="Prioridad 3",1/4,
           IF(F$6="Ninguna",0,0)))
        ), 0)
    +
    ROUNDDOWN(
        COUNTIFS(F9:F21,1,$D$9:$D$21,"Sin Visita") *
        IF(F$7="Prioridad 1",1/3,
           IF(F$7="Prioridad 2",1/4,
           IF(F$7="Prioridad 3",1/5,
           IF(F$7="Ninguna",0,0)))
        ), 0),
IF(Registro_Datos!$K$1="Inspección Reducida",
    ROUNDDOWN(
        COUNTIFS(F9:F21,1,$D$9:$D$21,"Con Visita") *
        IF(F$6="Prioridad 1",1/2,
           IF(F$6="Prioridad 2",1/3,
           IF(F$6="Prioridad 3",1/4,
           IF(F$6="Ninguna",0,0)))
        ), 0)
    +
    ROUNDDOWN(
        COUNTIFS(F9:F21,1,$D$9:$D$21,"Sin Visita") *
        IF(F$7="Prioridad 1",1/3,
           IF(F$7="Prioridad 2",1/4,
           IF(F$7="Prioridad 3",1/5,
           IF(F$7="Ninguna",0,0)))
        ), 0),
0))</f>
        <v>0</v>
      </c>
      <c r="G22" s="100">
        <f>IF(Registro_Datos!$K$1="Inspección Normal",
    ROUNDDOWN(
        COUNTIFS(G9:G21,1,$D$9:$D$21,"Con Visita") *
        IF(G$6="Prioridad 1",1/2,
           IF(G$6="Prioridad 2",1/3,
           IF(G$6="Prioridad 3",1/4,
           IF(G$6="Ninguna",0,0)))
        ), 0)
    +
    ROUNDDOWN(
        COUNTIFS(G9:G21,1,$D$9:$D$21,"Sin Visita") *
        IF(G$7="Prioridad 1",1/3,
           IF(G$7="Prioridad 2",1/4,
           IF(G$7="Prioridad 3",1/5,
           IF(G$7="Ninguna",0,0)))
        ), 0),
IF(Registro_Datos!$K$1="Inspección Reducida",
    ROUNDDOWN(
        COUNTIFS(G9:G21,1,$D$9:$D$21,"Con Visita") *
        IF(G$6="Prioridad 1",1/2,
           IF(G$6="Prioridad 2",1/3,
           IF(G$6="Prioridad 3",1/4,
           IF(G$6="Ninguna",0,0)))
        ), 0)
    +
    ROUNDDOWN(
        COUNTIFS(G9:G21,1,$D$9:$D$21,"Sin Visita") *
        IF(G$7="Prioridad 1",1/3,
           IF(G$7="Prioridad 2",1/4,
           IF(G$7="Prioridad 3",1/5,
           IF(G$7="Ninguna",0,0)))
        ), 0),
0))</f>
        <v>0</v>
      </c>
      <c r="H22" s="100">
        <f>IF(Registro_Datos!$K$1="Inspección Normal",
    ROUNDDOWN(
        COUNTIFS(H9:H21,1,$D$9:$D$21,"Con Visita") *
        IF(H$6="Prioridad 1",1/2,
           IF(H$6="Prioridad 2",1/3,
           IF(H$6="Prioridad 3",1/4,
           IF(H$6="Ninguna",0,0)))
        ), 0)
    +
    ROUNDDOWN(
        COUNTIFS(H9:H21,1,$D$9:$D$21,"Sin Visita") *
        IF(H$7="Prioridad 1",1/3,
           IF(H$7="Prioridad 2",1/4,
           IF(H$7="Prioridad 3",1/5,
           IF(H$7="Ninguna",0,0)))
        ), 0),
IF(Registro_Datos!$K$1="Inspección Reducida",
    ROUNDDOWN(
        COUNTIFS(H9:H21,1,$D$9:$D$21,"Con Visita") *
        IF(H$6="Prioridad 1",1/2,
           IF(H$6="Prioridad 2",1/3,
           IF(H$6="Prioridad 3",1/4,
           IF(H$6="Ninguna",0,0)))
        ), 0)
    +
    ROUNDDOWN(
        COUNTIFS(H9:H21,1,$D$9:$D$21,"Sin Visita") *
        IF(H$7="Prioridad 1",1/3,
           IF(H$7="Prioridad 2",1/4,
           IF(H$7="Prioridad 3",1/5,
           IF(H$7="Ninguna",0,0)))
        ), 0),
0))</f>
        <v>0</v>
      </c>
      <c r="I22" s="100">
        <f>IF(Registro_Datos!$K$1="Inspección Normal",
    ROUNDDOWN(
        COUNTIFS(I9:I21,1,$D$9:$D$21,"Con Visita") *
        IF(I$6="Prioridad 1",1/2,
           IF(I$6="Prioridad 2",1/3,
           IF(I$6="Prioridad 3",1/4,
           IF(I$6="Ninguna",0,0)))
        ), 0)
    +
    ROUNDDOWN(
        COUNTIFS(I9:I21,1,$D$9:$D$21,"Sin Visita") *
        IF(I$7="Prioridad 1",1/3,
           IF(I$7="Prioridad 2",1/4,
           IF(I$7="Prioridad 3",1/5,
           IF(I$7="Ninguna",0,0)))
        ), 0),
IF(Registro_Datos!$K$1="Inspección Reducida",
    ROUNDDOWN(
        COUNTIFS(I9:I21,1,$D$9:$D$21,"Con Visita") *
        IF(I$6="Prioridad 1",1/2,
           IF(I$6="Prioridad 2",1/3,
           IF(I$6="Prioridad 3",1/4,
           IF(I$6="Ninguna",0,0)))
        ), 0)
    +
    ROUNDDOWN(
        COUNTIFS(I9:I21,1,$D$9:$D$21,"Sin Visita") *
        IF(I$7="Prioridad 1",1/3,
           IF(I$7="Prioridad 2",1/4,
           IF(I$7="Prioridad 3",1/5,
           IF(I$7="Ninguna",0,0)))
        ), 0),
0))</f>
        <v>0</v>
      </c>
      <c r="J22" s="100">
        <f>IF(Registro_Datos!$K$1="Inspección Normal",
    ROUNDDOWN(
        COUNTIFS(J9:J21,1,$D$9:$D$21,"Con Visita") *
        IF(J$6="Prioridad 1",1/2,
           IF(J$6="Prioridad 2",1/3,
           IF(J$6="Prioridad 3",1/4,
           IF(J$6="Ninguna",0,0)))
        ), 0)
    +
    ROUNDDOWN(
        COUNTIFS(J9:J21,1,$D$9:$D$21,"Sin Visita") *
        IF(J$7="Prioridad 1",1/3,
           IF(J$7="Prioridad 2",1/4,
           IF(J$7="Prioridad 3",1/5,
           IF(J$7="Ninguna",0,0)))
        ), 0),
IF(Registro_Datos!$K$1="Inspección Reducida",
    ROUNDDOWN(
        COUNTIFS(J9:J21,1,$D$9:$D$21,"Con Visita") *
        IF(J$6="Prioridad 1",1/2,
           IF(J$6="Prioridad 2",1/3,
           IF(J$6="Prioridad 3",1/4,
           IF(J$6="Ninguna",0,0)))
        ), 0)
    +
    ROUNDDOWN(
        COUNTIFS(J9:J21,1,$D$9:$D$21,"Sin Visita") *
        IF(J$7="Prioridad 1",1/3,
           IF(J$7="Prioridad 2",1/4,
           IF(J$7="Prioridad 3",1/5,
           IF(J$7="Ninguna",0,0)))
        ), 0),
0))</f>
        <v>0</v>
      </c>
      <c r="K22" s="100">
        <f>IF(Registro_Datos!$K$1="Inspección Normal",
    ROUNDDOWN(
        COUNTIFS(K9:K21,1,$D$9:$D$21,"Con Visita") *
        IF(K$6="Prioridad 1",1/2,
           IF(K$6="Prioridad 2",1/3,
           IF(K$6="Prioridad 3",1/4,
           IF(K$6="Ninguna",0,0)))
        ), 0)
    +
    ROUNDDOWN(
        COUNTIFS(K9:K21,1,$D$9:$D$21,"Sin Visita") *
        IF(K$7="Prioridad 1",1/3,
           IF(K$7="Prioridad 2",1/4,
           IF(K$7="Prioridad 3",1/5,
           IF(K$7="Ninguna",0,0)))
        ), 0),
IF(Registro_Datos!$K$1="Inspección Reducida",
    ROUNDDOWN(
        COUNTIFS(K9:K21,1,$D$9:$D$21,"Con Visita") *
        IF(K$6="Prioridad 1",1/2,
           IF(K$6="Prioridad 2",1/3,
           IF(K$6="Prioridad 3",1/4,
           IF(K$6="Ninguna",0,0)))
        ), 0)
    +
    ROUNDDOWN(
        COUNTIFS(K9:K21,1,$D$9:$D$21,"Sin Visita") *
        IF(K$7="Prioridad 1",1/3,
           IF(K$7="Prioridad 2",1/4,
           IF(K$7="Prioridad 3",1/5,
           IF(K$7="Ninguna",0,0)))
        ), 0),
0))</f>
        <v>0</v>
      </c>
      <c r="L22" s="100">
        <f>IF(Registro_Datos!$K$1="Inspección Normal",
    ROUNDDOWN(
        COUNTIFS(L9:L21,1,$D$9:$D$21,"Con Visita") *
        IF(L$6="Prioridad 1",1/2,
           IF(L$6="Prioridad 2",1/3,
           IF(L$6="Prioridad 3",1/4,
           IF(L$6="Ninguna",0,0)))
        ), 0)
    +
    ROUNDDOWN(
        COUNTIFS(L9:L21,1,$D$9:$D$21,"Sin Visita") *
        IF(L$7="Prioridad 1",1/3,
           IF(L$7="Prioridad 2",1/4,
           IF(L$7="Prioridad 3",1/5,
           IF(L$7="Ninguna",0,0)))
        ), 0),
IF(Registro_Datos!$K$1="Inspección Reducida",
    ROUNDDOWN(
        COUNTIFS(L9:L21,1,$D$9:$D$21,"Con Visita") *
        IF(L$6="Prioridad 1",1/2,
           IF(L$6="Prioridad 2",1/3,
           IF(L$6="Prioridad 3",1/4,
           IF(L$6="Ninguna",0,0)))
        ), 0)
    +
    ROUNDDOWN(
        COUNTIFS(L9:L21,1,$D$9:$D$21,"Sin Visita") *
        IF(L$7="Prioridad 1",1/3,
           IF(L$7="Prioridad 2",1/4,
           IF(L$7="Prioridad 3",1/5,
           IF(L$7="Ninguna",0,0)))
        ), 0),
0))</f>
        <v>0</v>
      </c>
      <c r="M22" s="100">
        <f>IF(Registro_Datos!$K$1="Inspección Normal",
    ROUNDDOWN(
        COUNTIFS(M9:M21,1,$D$9:$D$21,"Con Visita") *
        IF(M$6="Prioridad 1",1/2,
           IF(M$6="Prioridad 2",1/3,
           IF(M$6="Prioridad 3",1/4,
           IF(M$6="Ninguna",0,0)))
        ), 0)
    +
    ROUNDDOWN(
        COUNTIFS(M9:M21,1,$D$9:$D$21,"Sin Visita") *
        IF(M$7="Prioridad 1",1/3,
           IF(M$7="Prioridad 2",1/4,
           IF(M$7="Prioridad 3",1/5,
           IF(M$7="Ninguna",0,0)))
        ), 0),
IF(Registro_Datos!$K$1="Inspección Reducida",
    ROUNDDOWN(
        COUNTIFS(M9:M21,1,$D$9:$D$21,"Con Visita") *
        IF(M$6="Prioridad 1",1/2,
           IF(M$6="Prioridad 2",1/3,
           IF(M$6="Prioridad 3",1/4,
           IF(M$6="Ninguna",0,0)))
        ), 0)
    +
    ROUNDDOWN(
        COUNTIFS(M9:M21,1,$D$9:$D$21,"Sin Visita") *
        IF(M$7="Prioridad 1",1/3,
           IF(M$7="Prioridad 2",1/4,
           IF(M$7="Prioridad 3",1/5,
           IF(M$7="Ninguna",0,0)))
        ), 0),
0))</f>
        <v>0</v>
      </c>
      <c r="N22" s="100">
        <f>IF(Registro_Datos!$K$1="Inspección Normal",
    ROUNDDOWN(
        COUNTIFS(N9:N21,1,$D$9:$D$21,"Con Visita") *
        IF(N$6="Prioridad 1",1/2,
           IF(N$6="Prioridad 2",1/3,
           IF(N$6="Prioridad 3",1/4,
           IF(N$6="Ninguna",0,0)))
        ), 0)
    +
    ROUNDDOWN(
        COUNTIFS(N9:N21,1,$D$9:$D$21,"Sin Visita") *
        IF(N$7="Prioridad 1",1/3,
           IF(N$7="Prioridad 2",1/4,
           IF(N$7="Prioridad 3",1/5,
           IF(N$7="Ninguna",0,0)))
        ), 0),
IF(Registro_Datos!$K$1="Inspección Reducida",
    ROUNDDOWN(
        COUNTIFS(N9:N21,1,$D$9:$D$21,"Con Visita") *
        IF(N$6="Prioridad 1",1/2,
           IF(N$6="Prioridad 2",1/3,
           IF(N$6="Prioridad 3",1/4,
           IF(N$6="Ninguna",0,0)))
        ), 0)
    +
    ROUNDDOWN(
        COUNTIFS(N9:N21,1,$D$9:$D$21,"Sin Visita") *
        IF(N$7="Prioridad 1",1/3,
           IF(N$7="Prioridad 2",1/4,
           IF(N$7="Prioridad 3",1/5,
           IF(N$7="Ninguna",0,0)))
        ), 0),
0))</f>
        <v>0</v>
      </c>
      <c r="O22" s="100">
        <f>IF(Registro_Datos!$K$1="Inspección Normal",
    ROUNDDOWN(
        COUNTIFS(O9:O21,1,$D$9:$D$21,"Con Visita") *
        IF(O$6="Prioridad 1",1/2,
           IF(O$6="Prioridad 2",1/3,
           IF(O$6="Prioridad 3",1/4,
           IF(O$6="Ninguna",0,0)))
        ), 0)
    +
    ROUNDDOWN(
        COUNTIFS(O9:O21,1,$D$9:$D$21,"Sin Visita") *
        IF(O$7="Prioridad 1",1/3,
           IF(O$7="Prioridad 2",1/4,
           IF(O$7="Prioridad 3",1/5,
           IF(O$7="Ninguna",0,0)))
        ), 0),
IF(Registro_Datos!$K$1="Inspección Reducida",
    ROUNDDOWN(
        COUNTIFS(O9:O21,1,$D$9:$D$21,"Con Visita") *
        IF(O$6="Prioridad 1",1/2,
           IF(O$6="Prioridad 2",1/3,
           IF(O$6="Prioridad 3",1/4,
           IF(O$6="Ninguna",0,0)))
        ), 0)
    +
    ROUNDDOWN(
        COUNTIFS(O9:O21,1,$D$9:$D$21,"Sin Visita") *
        IF(O$7="Prioridad 1",1/3,
           IF(O$7="Prioridad 2",1/4,
           IF(O$7="Prioridad 3",1/5,
           IF(O$7="Ninguna",0,0)))
        ), 0),
0))</f>
        <v>0</v>
      </c>
      <c r="P22" s="100">
        <f>IF(Registro_Datos!$K$1="Inspección Normal",
    ROUNDDOWN(
        COUNTIFS(P9:P21,1,$D$9:$D$21,"Con Visita") *
        IF(P$6="Prioridad 1",1/2,
           IF(P$6="Prioridad 2",1/3,
           IF(P$6="Prioridad 3",1/4,
           IF(P$6="Ninguna",0,0)))
        ), 0)
    +
    ROUNDDOWN(
        COUNTIFS(P9:P21,1,$D$9:$D$21,"Sin Visita") *
        IF(P$7="Prioridad 1",1/3,
           IF(P$7="Prioridad 2",1/4,
           IF(P$7="Prioridad 3",1/5,
           IF(P$7="Ninguna",0,0)))
        ), 0),
IF(Registro_Datos!$K$1="Inspección Reducida",
    ROUNDDOWN(
        COUNTIFS(P9:P21,1,$D$9:$D$21,"Con Visita") *
        IF(P$6="Prioridad 1",1/2,
           IF(P$6="Prioridad 2",1/3,
           IF(P$6="Prioridad 3",1/4,
           IF(P$6="Ninguna",0,0)))
        ), 0)
    +
    ROUNDDOWN(
        COUNTIFS(P9:P21,1,$D$9:$D$21,"Sin Visita") *
        IF(P$7="Prioridad 1",1/3,
           IF(P$7="Prioridad 2",1/4,
           IF(P$7="Prioridad 3",1/5,
           IF(P$7="Ninguna",0,0)))
        ), 0),
0))</f>
        <v>0</v>
      </c>
      <c r="Q22" s="100">
        <f>IF(Registro_Datos!$K$1="Inspección Normal",
    ROUNDDOWN(
        COUNTIFS(Q9:Q21,1,$D$9:$D$21,"Con Visita") *
        IF(Q$6="Prioridad 1",1/2,
           IF(Q$6="Prioridad 2",1/3,
           IF(Q$6="Prioridad 3",1/4,
           IF(Q$6="Ninguna",0,0)))
        ), 0)
    +
    ROUNDDOWN(
        COUNTIFS(Q9:Q21,1,$D$9:$D$21,"Sin Visita") *
        IF(Q$7="Prioridad 1",1/3,
           IF(Q$7="Prioridad 2",1/4,
           IF(Q$7="Prioridad 3",1/5,
           IF(Q$7="Ninguna",0,0)))
        ), 0),
IF(Registro_Datos!$K$1="Inspección Reducida",
    ROUNDDOWN(
        COUNTIFS(Q9:Q21,1,$D$9:$D$21,"Con Visita") *
        IF(Q$6="Prioridad 1",1/2,
           IF(Q$6="Prioridad 2",1/3,
           IF(Q$6="Prioridad 3",1/4,
           IF(Q$6="Ninguna",0,0)))
        ), 0)
    +
    ROUNDDOWN(
        COUNTIFS(Q9:Q21,1,$D$9:$D$21,"Sin Visita") *
        IF(Q$7="Prioridad 1",1/3,
           IF(Q$7="Prioridad 2",1/4,
           IF(Q$7="Prioridad 3",1/5,
           IF(Q$7="Ninguna",0,0)))
        ), 0),
0))</f>
        <v>0</v>
      </c>
      <c r="R22" s="100">
        <f>IF(Registro_Datos!$K$1="Inspección Normal",
    ROUNDDOWN(
        COUNTIFS(R9:R21,1,$D$9:$D$21,"Con Visita") *
        IF(R$6="Prioridad 1",1/2,
           IF(R$6="Prioridad 2",1/3,
           IF(R$6="Prioridad 3",1/4,
           IF(R$6="Ninguna",0,0)))
        ), 0)
    +
    ROUNDDOWN(
        COUNTIFS(R9:R21,1,$D$9:$D$21,"Sin Visita") *
        IF(R$7="Prioridad 1",1/3,
           IF(R$7="Prioridad 2",1/4,
           IF(R$7="Prioridad 3",1/5,
           IF(R$7="Ninguna",0,0)))
        ), 0),
IF(Registro_Datos!$K$1="Inspección Reducida",
    ROUNDDOWN(
        COUNTIFS(R9:R21,1,$D$9:$D$21,"Con Visita") *
        IF(R$6="Prioridad 1",1/2,
           IF(R$6="Prioridad 2",1/3,
           IF(R$6="Prioridad 3",1/4,
           IF(R$6="Ninguna",0,0)))
        ), 0)
    +
    ROUNDDOWN(
        COUNTIFS(R9:R21,1,$D$9:$D$21,"Sin Visita") *
        IF(R$7="Prioridad 1",1/3,
           IF(R$7="Prioridad 2",1/4,
           IF(R$7="Prioridad 3",1/5,
           IF(R$7="Ninguna",0,0)))
        ), 0),
0))</f>
        <v>0</v>
      </c>
      <c r="S22" s="100">
        <f>IF(Registro_Datos!$K$1="Inspección Normal",
    ROUNDDOWN(
        COUNTIFS(S9:S21,1,$D$9:$D$21,"Con Visita") *
        IF(S$6="Prioridad 1",1/2,
           IF(S$6="Prioridad 2",1/3,
           IF(S$6="Prioridad 3",1/4,
           IF(S$6="Ninguna",0,0)))
        ), 0)
    +
    ROUNDDOWN(
        COUNTIFS(S9:S21,1,$D$9:$D$21,"Sin Visita") *
        IF(S$7="Prioridad 1",1/3,
           IF(S$7="Prioridad 2",1/4,
           IF(S$7="Prioridad 3",1/5,
           IF(S$7="Ninguna",0,0)))
        ), 0),
IF(Registro_Datos!$K$1="Inspección Reducida",
    ROUNDDOWN(
        COUNTIFS(S9:S21,1,$D$9:$D$21,"Con Visita") *
        IF(S$6="Prioridad 1",1/2,
           IF(S$6="Prioridad 2",1/3,
           IF(S$6="Prioridad 3",1/4,
           IF(S$6="Ninguna",0,0)))
        ), 0)
    +
    ROUNDDOWN(
        COUNTIFS(S9:S21,1,$D$9:$D$21,"Sin Visita") *
        IF(S$7="Prioridad 1",1/3,
           IF(S$7="Prioridad 2",1/4,
           IF(S$7="Prioridad 3",1/5,
           IF(S$7="Ninguna",0,0)))
        ), 0),
0))</f>
        <v>0</v>
      </c>
      <c r="T22" s="100">
        <f>IF(Registro_Datos!$K$1="Inspección Normal",
    ROUNDDOWN(
        COUNTIFS(T9:T21,1,$D$9:$D$21,"Con Visita") *
        IF(T$6="Prioridad 1",1/2,
           IF(T$6="Prioridad 2",1/3,
           IF(T$6="Prioridad 3",1/4,
           IF(T$6="Ninguna",0,0)))
        ), 0)
    +
    ROUNDDOWN(
        COUNTIFS(T9:T21,1,$D$9:$D$21,"Sin Visita") *
        IF(T$7="Prioridad 1",1/3,
           IF(T$7="Prioridad 2",1/4,
           IF(T$7="Prioridad 3",1/5,
           IF(T$7="Ninguna",0,0)))
        ), 0),
IF(Registro_Datos!$K$1="Inspección Reducida",
    ROUNDDOWN(
        COUNTIFS(T9:T21,1,$D$9:$D$21,"Con Visita") *
        IF(T$6="Prioridad 1",1/2,
           IF(T$6="Prioridad 2",1/3,
           IF(T$6="Prioridad 3",1/4,
           IF(T$6="Ninguna",0,0)))
        ), 0)
    +
    ROUNDDOWN(
        COUNTIFS(T9:T21,1,$D$9:$D$21,"Sin Visita") *
        IF(T$7="Prioridad 1",1/3,
           IF(T$7="Prioridad 2",1/4,
           IF(T$7="Prioridad 3",1/5,
           IF(T$7="Ninguna",0,0)))
        ), 0),
0))</f>
        <v>0</v>
      </c>
      <c r="U22" s="100">
        <f>IF(Registro_Datos!$K$1="Inspección Normal",
    ROUNDDOWN(
        COUNTIFS(U9:U21,1,$D$9:$D$21,"Con Visita") *
        IF(U$6="Prioridad 1",1/2,
           IF(U$6="Prioridad 2",1/3,
           IF(U$6="Prioridad 3",1/4,
           IF(U$6="Ninguna",0,0)))
        ), 0)
    +
    ROUNDDOWN(
        COUNTIFS(U9:U21,1,$D$9:$D$21,"Sin Visita") *
        IF(U$7="Prioridad 1",1/3,
           IF(U$7="Prioridad 2",1/4,
           IF(U$7="Prioridad 3",1/5,
           IF(U$7="Ninguna",0,0)))
        ), 0),
IF(Registro_Datos!$K$1="Inspección Reducida",
    ROUNDDOWN(
        COUNTIFS(U9:U21,1,$D$9:$D$21,"Con Visita") *
        IF(U$6="Prioridad 1",1/2,
           IF(U$6="Prioridad 2",1/3,
           IF(U$6="Prioridad 3",1/4,
           IF(U$6="Ninguna",0,0)))
        ), 0)
    +
    ROUNDDOWN(
        COUNTIFS(U9:U21,1,$D$9:$D$21,"Sin Visita") *
        IF(U$7="Prioridad 1",1/3,
           IF(U$7="Prioridad 2",1/4,
           IF(U$7="Prioridad 3",1/5,
           IF(U$7="Ninguna",0,0)))
        ), 0),
0))</f>
        <v>0</v>
      </c>
      <c r="V22" s="100">
        <f>IF(Registro_Datos!$K$1="Inspección Normal",
    ROUNDDOWN(
        COUNTIFS(V9:V21,1,$D$9:$D$21,"Con Visita") *
        IF(V$6="Prioridad 1",1/2,
           IF(V$6="Prioridad 2",1/3,
           IF(V$6="Prioridad 3",1/4,
           IF(V$6="Ninguna",0,0)))
        ), 0)
    +
    ROUNDDOWN(
        COUNTIFS(V9:V21,1,$D$9:$D$21,"Sin Visita") *
        IF(V$7="Prioridad 1",1/3,
           IF(V$7="Prioridad 2",1/4,
           IF(V$7="Prioridad 3",1/5,
           IF(V$7="Ninguna",0,0)))
        ), 0),
IF(Registro_Datos!$K$1="Inspección Reducida",
    ROUNDDOWN(
        COUNTIFS(V9:V21,1,$D$9:$D$21,"Con Visita") *
        IF(V$6="Prioridad 1",1/2,
           IF(V$6="Prioridad 2",1/3,
           IF(V$6="Prioridad 3",1/4,
           IF(V$6="Ninguna",0,0)))
        ), 0)
    +
    ROUNDDOWN(
        COUNTIFS(V9:V21,1,$D$9:$D$21,"Sin Visita") *
        IF(V$7="Prioridad 1",1/3,
           IF(V$7="Prioridad 2",1/4,
           IF(V$7="Prioridad 3",1/5,
           IF(V$7="Ninguna",0,0)))
        ), 0),
0))</f>
        <v>0</v>
      </c>
      <c r="W22" s="100">
        <f>IF(Registro_Datos!$K$1="Inspección Normal",
    ROUNDDOWN(
        COUNTIFS(W9:W21,1,$D$9:$D$21,"Con Visita") *
        IF(W$6="Prioridad 1",1/2,
           IF(W$6="Prioridad 2",1/3,
           IF(W$6="Prioridad 3",1/4,
           IF(W$6="Ninguna",0,0)))
        ), 0)
    +
    ROUNDDOWN(
        COUNTIFS(W9:W21,1,$D$9:$D$21,"Sin Visita") *
        IF(W$7="Prioridad 1",1/3,
           IF(W$7="Prioridad 2",1/4,
           IF(W$7="Prioridad 3",1/5,
           IF(W$7="Ninguna",0,0)))
        ), 0),
IF(Registro_Datos!$K$1="Inspección Reducida",
    ROUNDDOWN(
        COUNTIFS(W9:W21,1,$D$9:$D$21,"Con Visita") *
        IF(W$6="Prioridad 1",1/2,
           IF(W$6="Prioridad 2",1/3,
           IF(W$6="Prioridad 3",1/4,
           IF(W$6="Ninguna",0,0)))
        ), 0)
    +
    ROUNDDOWN(
        COUNTIFS(W9:W21,1,$D$9:$D$21,"Sin Visita") *
        IF(W$7="Prioridad 1",1/3,
           IF(W$7="Prioridad 2",1/4,
           IF(W$7="Prioridad 3",1/5,
           IF(W$7="Ninguna",0,0)))
        ), 0),
0))</f>
        <v>0</v>
      </c>
      <c r="X22" s="169" t="s">
        <v>297</v>
      </c>
      <c r="Y22" s="137" t="str">
        <f>"Predios Rechazados: " &amp; COUNTIF(Y9:Y21, "Predio Rechazado")</f>
        <v>Predios Rechazados: 0</v>
      </c>
    </row>
    <row r="23" spans="1:26" s="5" customFormat="1" ht="18" customHeight="1" thickBot="1" x14ac:dyDescent="0.3">
      <c r="A23" s="172" t="s">
        <v>298</v>
      </c>
      <c r="B23" s="173"/>
      <c r="C23" s="173"/>
      <c r="D23" s="173"/>
      <c r="E23" s="101" t="e">
        <f>IF(AND(Registro_Datos!$K$1="Inspección Normal", E22&gt;$Q$4),"R",
 IF(AND(Registro_Datos!$K$1="Inspección Reducida", E22&gt;($Q$4+1)),"R","A"))</f>
        <v>#N/A</v>
      </c>
      <c r="F23" s="101" t="e">
        <f>IF(AND(Registro_Datos!$K$1="Inspección Normal", F22&gt;$Q$4),"R",
 IF(AND(Registro_Datos!$K$1="Inspección Reducida", F22&gt;($Q$4+1)),"R","A"))</f>
        <v>#N/A</v>
      </c>
      <c r="G23" s="101" t="e">
        <f>IF(AND(Registro_Datos!$K$1="Inspección Normal", G22&gt;$Q$4),"R",
 IF(AND(Registro_Datos!$K$1="Inspección Reducida", G22&gt;($Q$4+1)),"R","A"))</f>
        <v>#N/A</v>
      </c>
      <c r="H23" s="101" t="e">
        <f>IF(AND(Registro_Datos!$K$1="Inspección Normal", H22&gt;$Q$4),"R",
 IF(AND(Registro_Datos!$K$1="Inspección Reducida", H22&gt;($Q$4+1)),"R","A"))</f>
        <v>#N/A</v>
      </c>
      <c r="I23" s="101" t="e">
        <f>IF(AND(Registro_Datos!$K$1="Inspección Normal", I22&gt;$Q$4),"R",
 IF(AND(Registro_Datos!$K$1="Inspección Reducida", I22&gt;($Q$4+1)),"R","A"))</f>
        <v>#N/A</v>
      </c>
      <c r="J23" s="101" t="e">
        <f>IF(AND(Registro_Datos!$K$1="Inspección Normal", J22&gt;$Q$4),"R",
 IF(AND(Registro_Datos!$K$1="Inspección Reducida", J22&gt;($Q$4+1)),"R","A"))</f>
        <v>#N/A</v>
      </c>
      <c r="K23" s="101" t="e">
        <f>IF(AND(Registro_Datos!$K$1="Inspección Normal", K22&gt;$Q$4),"R",
 IF(AND(Registro_Datos!$K$1="Inspección Reducida", K22&gt;($Q$4+1)),"R","A"))</f>
        <v>#N/A</v>
      </c>
      <c r="L23" s="101" t="e">
        <f>IF(AND(Registro_Datos!$K$1="Inspección Normal", L22&gt;$Q$4),"R",
 IF(AND(Registro_Datos!$K$1="Inspección Reducida", L22&gt;($Q$4+1)),"R","A"))</f>
        <v>#N/A</v>
      </c>
      <c r="M23" s="101" t="e">
        <f>IF(AND(Registro_Datos!$K$1="Inspección Normal", M22&gt;$Q$4),"R",
 IF(AND(Registro_Datos!$K$1="Inspección Reducida", M22&gt;($Q$4+1)),"R","A"))</f>
        <v>#N/A</v>
      </c>
      <c r="N23" s="101" t="e">
        <f>IF(AND(Registro_Datos!$K$1="Inspección Normal", N22&gt;$Q$4),"R",
 IF(AND(Registro_Datos!$K$1="Inspección Reducida", N22&gt;($Q$4+1)),"R","A"))</f>
        <v>#N/A</v>
      </c>
      <c r="O23" s="101" t="e">
        <f>IF(AND(Registro_Datos!$K$1="Inspección Normal", O22&gt;$Q$4),"R",
 IF(AND(Registro_Datos!$K$1="Inspección Reducida", O22&gt;($Q$4+1)),"R","A"))</f>
        <v>#N/A</v>
      </c>
      <c r="P23" s="101" t="e">
        <f>IF(AND(Registro_Datos!$K$1="Inspección Normal", P22&gt;$Q$4),"R",
 IF(AND(Registro_Datos!$K$1="Inspección Reducida", P22&gt;($Q$4+1)),"R","A"))</f>
        <v>#N/A</v>
      </c>
      <c r="Q23" s="101" t="e">
        <f>IF(AND(Registro_Datos!$K$1="Inspección Normal", Q22&gt;$Q$4),"R",
 IF(AND(Registro_Datos!$K$1="Inspección Reducida", Q22&gt;($Q$4+1)),"R","A"))</f>
        <v>#N/A</v>
      </c>
      <c r="R23" s="101" t="e">
        <f>IF(AND(Registro_Datos!$K$1="Inspección Normal", R22&gt;$Q$4),"R",
 IF(AND(Registro_Datos!$K$1="Inspección Reducida", R22&gt;($Q$4+1)),"R","A"))</f>
        <v>#N/A</v>
      </c>
      <c r="S23" s="101" t="e">
        <f>IF(AND(Registro_Datos!$K$1="Inspección Normal", S22&gt;$Q$4),"R",
 IF(AND(Registro_Datos!$K$1="Inspección Reducida", S22&gt;($Q$4+1)),"R","A"))</f>
        <v>#N/A</v>
      </c>
      <c r="T23" s="101" t="e">
        <f>IF(AND(Registro_Datos!$K$1="Inspección Normal", T22&gt;$Q$4),"R",
 IF(AND(Registro_Datos!$K$1="Inspección Reducida", T22&gt;($Q$4+1)),"R","A"))</f>
        <v>#N/A</v>
      </c>
      <c r="U23" s="101" t="e">
        <f>IF(AND(Registro_Datos!$K$1="Inspección Normal", U22&gt;$Q$4),"R",
 IF(AND(Registro_Datos!$K$1="Inspección Reducida", U22&gt;($Q$4+1)),"R","A"))</f>
        <v>#N/A</v>
      </c>
      <c r="V23" s="101" t="e">
        <f>IF(AND(Registro_Datos!$K$1="Inspección Normal", V22&gt;$Q$4),"R",
 IF(AND(Registro_Datos!$K$1="Inspección Reducida", V22&gt;($Q$4+1)),"R","A"))</f>
        <v>#N/A</v>
      </c>
      <c r="W23" s="101" t="e">
        <f>IF(AND(Registro_Datos!$K$1="Inspección Normal", W22&gt;$Q$4),"R",
 IF(AND(Registro_Datos!$K$1="Inspección Reducida", W22&gt;($Q$4+1)),"R","A"))</f>
        <v>#N/A</v>
      </c>
      <c r="X23" s="170"/>
      <c r="Y23" s="171"/>
    </row>
    <row r="24" spans="1:26" s="19" customFormat="1" ht="35.1" customHeight="1" x14ac:dyDescent="0.25">
      <c r="A24" s="143" t="s">
        <v>30</v>
      </c>
      <c r="B24" s="144"/>
      <c r="C24" s="144"/>
      <c r="D24" s="144"/>
      <c r="E24" s="148">
        <f>Registro_Datos!D6</f>
        <v>0</v>
      </c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51" t="str">
        <f>Registro_Datos!K6</f>
        <v>FIRMA DEL EVALUADOR</v>
      </c>
      <c r="S24" s="151"/>
      <c r="T24" s="151"/>
      <c r="U24" s="144"/>
      <c r="V24" s="144"/>
      <c r="W24" s="152"/>
      <c r="X24" s="156"/>
      <c r="Y24" s="137" t="e">
        <f>IF(
    COUNTIF(Y9:Y21,"Predio Rechazado") &gt; $Q$4,
    "Rechazado por predio",
    "Aprobado por predio"
)</f>
        <v>#N/A</v>
      </c>
    </row>
    <row r="25" spans="1:26" s="19" customFormat="1" ht="20.100000000000001" customHeight="1" x14ac:dyDescent="0.25">
      <c r="A25" s="145"/>
      <c r="B25" s="141"/>
      <c r="C25" s="141"/>
      <c r="D25" s="141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0" t="str">
        <f>Registro_Datos!K7</f>
        <v>NOMBRE DEL EVALUADOR</v>
      </c>
      <c r="S25" s="140"/>
      <c r="T25" s="140"/>
      <c r="U25" s="141">
        <f>Registro_Datos!O7</f>
        <v>0</v>
      </c>
      <c r="V25" s="141"/>
      <c r="W25" s="142"/>
      <c r="X25" s="157"/>
      <c r="Y25" s="138"/>
      <c r="Z25" s="56"/>
    </row>
    <row r="26" spans="1:26" s="19" customFormat="1" ht="35.1" customHeight="1" x14ac:dyDescent="0.25">
      <c r="A26" s="145"/>
      <c r="B26" s="141"/>
      <c r="C26" s="141"/>
      <c r="D26" s="141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0" t="str">
        <f>Registro_Datos!K8</f>
        <v>FIRMA DEL EVALUADOR</v>
      </c>
      <c r="S26" s="140"/>
      <c r="T26" s="140"/>
      <c r="U26" s="141"/>
      <c r="V26" s="141"/>
      <c r="W26" s="142"/>
      <c r="X26" s="157"/>
      <c r="Y26" s="138"/>
    </row>
    <row r="27" spans="1:26" s="19" customFormat="1" ht="20.100000000000001" customHeight="1" thickBot="1" x14ac:dyDescent="0.3">
      <c r="A27" s="145"/>
      <c r="B27" s="141"/>
      <c r="C27" s="141"/>
      <c r="D27" s="141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0" t="str">
        <f>Registro_Datos!K9</f>
        <v>NOMBRE DEL EVALUADOR</v>
      </c>
      <c r="S27" s="140"/>
      <c r="T27" s="140"/>
      <c r="U27" s="141">
        <f>Registro_Datos!O9</f>
        <v>0</v>
      </c>
      <c r="V27" s="141"/>
      <c r="W27" s="142"/>
      <c r="X27" s="157"/>
      <c r="Y27" s="139"/>
    </row>
    <row r="28" spans="1:26" s="19" customFormat="1" ht="35.1" customHeight="1" x14ac:dyDescent="0.25">
      <c r="A28" s="145"/>
      <c r="B28" s="141"/>
      <c r="C28" s="141"/>
      <c r="D28" s="141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0" t="str">
        <f>Registro_Datos!K10</f>
        <v>FIRMA DEL EVALUADOR</v>
      </c>
      <c r="S28" s="140"/>
      <c r="T28" s="140"/>
      <c r="U28" s="141"/>
      <c r="V28" s="141"/>
      <c r="W28" s="142"/>
      <c r="X28" s="157"/>
      <c r="Y28" s="137" t="str">
        <f>"Variables Rechazadas:" &amp; COUNTIF($E$23:$W$23, "R")</f>
        <v>Variables Rechazadas:0</v>
      </c>
    </row>
    <row r="29" spans="1:26" s="19" customFormat="1" ht="20.100000000000001" customHeight="1" x14ac:dyDescent="0.25">
      <c r="A29" s="145"/>
      <c r="B29" s="141"/>
      <c r="C29" s="141"/>
      <c r="D29" s="141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0" t="str">
        <f>Registro_Datos!K11</f>
        <v>NOMBRE DEL EVALUADOR</v>
      </c>
      <c r="S29" s="140"/>
      <c r="T29" s="140"/>
      <c r="U29" s="141">
        <f>Registro_Datos!O11</f>
        <v>0</v>
      </c>
      <c r="V29" s="141"/>
      <c r="W29" s="142"/>
      <c r="X29" s="157"/>
      <c r="Y29" s="138"/>
    </row>
    <row r="30" spans="1:26" s="19" customFormat="1" ht="35.1" customHeight="1" thickBot="1" x14ac:dyDescent="0.3">
      <c r="A30" s="145"/>
      <c r="B30" s="141"/>
      <c r="C30" s="141"/>
      <c r="D30" s="141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0" t="str">
        <f>Registro_Datos!K12</f>
        <v>FIRMA DEL EVALUADOR</v>
      </c>
      <c r="S30" s="140"/>
      <c r="T30" s="140"/>
      <c r="U30" s="141"/>
      <c r="V30" s="141"/>
      <c r="W30" s="142"/>
      <c r="X30" s="157"/>
      <c r="Y30" s="139"/>
    </row>
    <row r="31" spans="1:26" s="19" customFormat="1" ht="20.100000000000001" customHeight="1" x14ac:dyDescent="0.25">
      <c r="A31" s="145"/>
      <c r="B31" s="141"/>
      <c r="C31" s="141"/>
      <c r="D31" s="141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0" t="str">
        <f>Registro_Datos!K13</f>
        <v>NOMBRE DEL EVALUADOR</v>
      </c>
      <c r="S31" s="140"/>
      <c r="T31" s="140"/>
      <c r="U31" s="141">
        <f>Registro_Datos!O13</f>
        <v>0</v>
      </c>
      <c r="V31" s="141"/>
      <c r="W31" s="142"/>
      <c r="X31" s="157"/>
      <c r="Y31" s="154" t="e">
        <f>IF(
    COUNTIF($E$23:$W$23, "R") &gt; $Q$4,
    "Rechazado por variable",
    "Aprobado por variable"
)</f>
        <v>#N/A</v>
      </c>
    </row>
    <row r="32" spans="1:26" s="19" customFormat="1" ht="35.1" customHeight="1" x14ac:dyDescent="0.25">
      <c r="A32" s="145"/>
      <c r="B32" s="141"/>
      <c r="C32" s="141"/>
      <c r="D32" s="141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0" t="str">
        <f>Registro_Datos!K14</f>
        <v>FIRMA DEL EVALUADOR</v>
      </c>
      <c r="S32" s="140"/>
      <c r="T32" s="140"/>
      <c r="U32" s="141"/>
      <c r="V32" s="141"/>
      <c r="W32" s="142"/>
      <c r="X32" s="157"/>
      <c r="Y32" s="138"/>
    </row>
    <row r="33" spans="1:25" s="19" customFormat="1" ht="20.100000000000001" customHeight="1" x14ac:dyDescent="0.25">
      <c r="A33" s="145"/>
      <c r="B33" s="141"/>
      <c r="C33" s="141"/>
      <c r="D33" s="141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0" t="str">
        <f>Registro_Datos!K15</f>
        <v>NOMBRE DEL EVALUADOR</v>
      </c>
      <c r="S33" s="140"/>
      <c r="T33" s="140"/>
      <c r="U33" s="141">
        <f>Registro_Datos!O15</f>
        <v>0</v>
      </c>
      <c r="V33" s="141"/>
      <c r="W33" s="142"/>
      <c r="X33" s="157"/>
      <c r="Y33" s="138"/>
    </row>
    <row r="34" spans="1:25" s="19" customFormat="1" ht="35.1" customHeight="1" x14ac:dyDescent="0.25">
      <c r="A34" s="145"/>
      <c r="B34" s="141"/>
      <c r="C34" s="141"/>
      <c r="D34" s="141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0" t="str">
        <f>Registro_Datos!K16</f>
        <v>FIRMA DEL EVALUADOR</v>
      </c>
      <c r="S34" s="140"/>
      <c r="T34" s="140"/>
      <c r="U34" s="141"/>
      <c r="V34" s="141"/>
      <c r="W34" s="142"/>
      <c r="X34" s="157"/>
      <c r="Y34" s="138"/>
    </row>
    <row r="35" spans="1:25" s="19" customFormat="1" ht="20.100000000000001" customHeight="1" thickBot="1" x14ac:dyDescent="0.3">
      <c r="A35" s="146"/>
      <c r="B35" s="147"/>
      <c r="C35" s="147"/>
      <c r="D35" s="147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5" t="str">
        <f>Registro_Datos!K17</f>
        <v>NOMBRE DEL EVALUADOR</v>
      </c>
      <c r="S35" s="155"/>
      <c r="T35" s="155"/>
      <c r="U35" s="147">
        <f>Registro_Datos!O17</f>
        <v>0</v>
      </c>
      <c r="V35" s="147"/>
      <c r="W35" s="153"/>
      <c r="X35" s="158"/>
      <c r="Y35" s="139"/>
    </row>
    <row r="36" spans="1:25" ht="15" x14ac:dyDescent="0.2">
      <c r="S36" s="55"/>
      <c r="T36" s="55"/>
      <c r="U36" s="5" t="s">
        <v>299</v>
      </c>
    </row>
    <row r="37" spans="1:25" ht="15" x14ac:dyDescent="0.2">
      <c r="S37" s="55"/>
      <c r="T37" s="55"/>
    </row>
  </sheetData>
  <sheetProtection algorithmName="SHA-512" hashValue="aYXqeg1tROrsoSd2pl5ypbYn0TxJtkR6tqKgFNl/+hLzcbo7E8uaxCpnNKCypF+r5e745Fg2ADaRxQMHsCadyQ==" saltValue="Nit1+h667kpmO8ErAyt2+g==" spinCount="100000" sheet="1" object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22:D22"/>
    <mergeCell ref="X22:X23"/>
    <mergeCell ref="Y22:Y23"/>
    <mergeCell ref="A23:D23"/>
    <mergeCell ref="A5:B7"/>
    <mergeCell ref="C5:D5"/>
    <mergeCell ref="F5:J5"/>
    <mergeCell ref="L5:M5"/>
    <mergeCell ref="N5:P5"/>
    <mergeCell ref="U5:V5"/>
    <mergeCell ref="U33:W33"/>
    <mergeCell ref="R34:T34"/>
    <mergeCell ref="U34:W34"/>
    <mergeCell ref="R35:T35"/>
    <mergeCell ref="X24:X35"/>
    <mergeCell ref="R25:T25"/>
    <mergeCell ref="U25:W25"/>
    <mergeCell ref="R26:T26"/>
    <mergeCell ref="U26:W26"/>
    <mergeCell ref="R27:T27"/>
    <mergeCell ref="U27:W27"/>
    <mergeCell ref="R28:T28"/>
    <mergeCell ref="U28:W28"/>
    <mergeCell ref="U30:W30"/>
    <mergeCell ref="Y28:Y30"/>
    <mergeCell ref="R29:T29"/>
    <mergeCell ref="U29:W29"/>
    <mergeCell ref="R30:T30"/>
    <mergeCell ref="A24:D35"/>
    <mergeCell ref="E24:Q35"/>
    <mergeCell ref="R24:T24"/>
    <mergeCell ref="U24:W24"/>
    <mergeCell ref="Y24:Y27"/>
    <mergeCell ref="U35:W35"/>
    <mergeCell ref="R31:T31"/>
    <mergeCell ref="U31:W31"/>
    <mergeCell ref="Y31:Y35"/>
    <mergeCell ref="R32:T32"/>
    <mergeCell ref="U32:W32"/>
    <mergeCell ref="R33:T33"/>
  </mergeCells>
  <conditionalFormatting sqref="E6:W7">
    <cfRule type="cellIs" dxfId="179" priority="6" operator="equal">
      <formula>"Prioridad 3"</formula>
    </cfRule>
    <cfRule type="cellIs" dxfId="178" priority="7" operator="equal">
      <formula>"Prioridad 2"</formula>
    </cfRule>
    <cfRule type="cellIs" dxfId="177" priority="8" operator="equal">
      <formula>"Prioridad 1"</formula>
    </cfRule>
  </conditionalFormatting>
  <conditionalFormatting sqref="E9:W21">
    <cfRule type="cellIs" dxfId="176" priority="35" operator="equal">
      <formula>1</formula>
    </cfRule>
    <cfRule type="cellIs" dxfId="175" priority="36" operator="equal">
      <formula>0</formula>
    </cfRule>
  </conditionalFormatting>
  <conditionalFormatting sqref="E23:W23">
    <cfRule type="cellIs" dxfId="174" priority="1" operator="equal">
      <formula>"R"</formula>
    </cfRule>
    <cfRule type="cellIs" dxfId="173" priority="2" operator="equal">
      <formula>"A"</formula>
    </cfRule>
    <cfRule type="cellIs" dxfId="172" priority="3" stopIfTrue="1" operator="equal">
      <formula>"c"</formula>
    </cfRule>
  </conditionalFormatting>
  <conditionalFormatting sqref="X1">
    <cfRule type="cellIs" dxfId="171" priority="32" operator="equal">
      <formula>"Decisión: Rechazado por predio-variable"</formula>
    </cfRule>
    <cfRule type="cellIs" dxfId="170" priority="33" operator="equal">
      <formula>"Decisión: Aprobado"</formula>
    </cfRule>
    <cfRule type="cellIs" dxfId="169" priority="34" operator="equal">
      <formula>"Decisión: Rechazado por variable"</formula>
    </cfRule>
  </conditionalFormatting>
  <conditionalFormatting sqref="X1:Y4">
    <cfRule type="containsText" dxfId="168" priority="30" operator="containsText" text="Aprobado">
      <formula>NOT(ISERROR(SEARCH("Aprobado",X1)))</formula>
    </cfRule>
    <cfRule type="containsText" dxfId="167" priority="31" operator="containsText" text="Rechazado">
      <formula>NOT(ISERROR(SEARCH("Rechazado",X1)))</formula>
    </cfRule>
  </conditionalFormatting>
  <conditionalFormatting sqref="Y9:Y21">
    <cfRule type="cellIs" dxfId="166" priority="4" operator="equal">
      <formula>"Predio Rechazado"</formula>
    </cfRule>
    <cfRule type="cellIs" dxfId="165" priority="5" operator="equal">
      <formula>"Predio Aprobado"</formula>
    </cfRule>
  </conditionalFormatting>
  <conditionalFormatting sqref="Y22:Y35">
    <cfRule type="containsText" dxfId="164" priority="18" operator="containsText" text="Aprobado por">
      <formula>NOT(ISERROR(SEARCH("Aprobado por",Y22)))</formula>
    </cfRule>
    <cfRule type="containsText" dxfId="163" priority="19" operator="containsText" text="Rechazado por variable">
      <formula>NOT(ISERROR(SEARCH("Rechazado por variable",Y22)))</formula>
    </cfRule>
    <cfRule type="containsText" dxfId="162" priority="20" operator="containsText" text="Rechazado por predio">
      <formula>NOT(ISERROR(SEARCH("Rechazado por predio",Y22)))</formula>
    </cfRule>
  </conditionalFormatting>
  <dataValidations count="1">
    <dataValidation type="whole" showInputMessage="1" showErrorMessage="1" sqref="E9:W21" xr:uid="{00000000-0002-0000-02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 alignWithMargins="0">
    <oddFooter>&amp;R&amp;"Arial,Normal"&amp;7FO-GCT-PC01-01
V3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9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15.42578125" style="19" customWidth="1"/>
    <col min="5" max="23" width="11.28515625" style="5" customWidth="1"/>
    <col min="24" max="24" width="30.140625" style="20" customWidth="1"/>
    <col min="25" max="25" width="25.28515625" style="21" customWidth="1"/>
    <col min="26" max="26" width="5.5703125" style="2" customWidth="1"/>
    <col min="27" max="16384" width="11.42578125" style="2"/>
  </cols>
  <sheetData>
    <row r="1" spans="1:25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Y26)), ISNUMBER(SEARCH("Rechazado por variable", Y33))),
    "Rechazado por predio y por variable",
    IF(
        ISNUMBER(SEARCH("Rechazado por predio", Y26)),
        "Rechazado por predio",
        IF(
            ISNUMBER(SEARCH("Rechazado por variable", Y33)),
            "Rechazado por variable",
            "Aprobado"
        )
    )
)</f>
        <v>Aprobado</v>
      </c>
      <c r="Y1" s="204"/>
    </row>
    <row r="2" spans="1:25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5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5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07"/>
      <c r="Y4" s="208"/>
    </row>
    <row r="5" spans="1:25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5" s="3" customFormat="1" ht="78.75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5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5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16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7" t="s">
        <v>294</v>
      </c>
      <c r="X8" s="73" t="s">
        <v>295</v>
      </c>
      <c r="Y8" s="162"/>
    </row>
    <row r="9" spans="1:25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58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</row>
    <row r="10" spans="1:25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5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5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5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5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5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5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6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6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6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6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6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6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6" s="5" customFormat="1" ht="24.75" customHeight="1" thickBot="1" x14ac:dyDescent="0.3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6" s="5" customFormat="1" ht="45" customHeight="1" x14ac:dyDescent="0.25">
      <c r="A24" s="167" t="s">
        <v>296</v>
      </c>
      <c r="B24" s="168"/>
      <c r="C24" s="168"/>
      <c r="D24" s="168"/>
      <c r="E24" s="100">
        <f>IF(Registro_Datos!$K$1="Inspección Normal",
    ROUNDDOWN(
        COUNTIFS(E9:E23,1,$D$9:$D$23,"Con Visita") *
        IF(E$6="Prioridad 1",1/2,
           IF(E$6="Prioridad 2",1/3,
           IF(E$6="Prioridad 3",1/4,
           IF(E$6="Ninguna",0,0)))
        ), 0)
    +
    ROUNDDOWN(
        COUNTIFS(E9:E23,1,$D$9:$D$23,"Sin Visita") *
        IF(E$7="Prioridad 1",1/3,
           IF(E$7="Prioridad 2",1/4,
           IF(E$7="Prioridad 3",1/5,
           IF(E$7="Ninguna",0,0)))
        ), 0),
IF(Registro_Datos!$K$1="Inspección Reducida",
    ROUNDDOWN(
        COUNTIFS(E9:E23,1,$D$9:$D$23,"Con Visita") *
        IF(E$6="Prioridad 1",1/2,
           IF(E$6="Prioridad 2",1/3,
           IF(E$6="Prioridad 3",1/4,
           IF(E$6="Ninguna",0,0)))
        ), 0)
    +
    ROUNDDOWN(
        COUNTIFS(E9:E23,1,$D$9:$D$23,"Sin Visita") *
        IF(E$7="Prioridad 1",1/3,
           IF(E$7="Prioridad 2",1/4,
           IF(E$7="Prioridad 3",1/5,
           IF(E$7="Ninguna",0,0)))
        ), 0),
0))</f>
        <v>0</v>
      </c>
      <c r="F24" s="100">
        <f>IF(Registro_Datos!$K$1="Inspección Normal",
    ROUNDDOWN(
        COUNTIFS(F9:F23,1,$D$9:$D$23,"Con Visita") *
        IF(F$6="Prioridad 1",1/2,
           IF(F$6="Prioridad 2",1/3,
           IF(F$6="Prioridad 3",1/4,
           IF(F$6="Ninguna",0,0)))
        ), 0)
    +
    ROUNDDOWN(
        COUNTIFS(F9:F23,1,$D$9:$D$23,"Sin Visita") *
        IF(F$7="Prioridad 1",1/3,
           IF(F$7="Prioridad 2",1/4,
           IF(F$7="Prioridad 3",1/5,
           IF(F$7="Ninguna",0,0)))
        ), 0),
IF(Registro_Datos!$K$1="Inspección Reducida",
    ROUNDDOWN(
        COUNTIFS(F9:F23,1,$D$9:$D$23,"Con Visita") *
        IF(F$6="Prioridad 1",1/2,
           IF(F$6="Prioridad 2",1/3,
           IF(F$6="Prioridad 3",1/4,
           IF(F$6="Ninguna",0,0)))
        ), 0)
    +
    ROUNDDOWN(
        COUNTIFS(F9:F23,1,$D$9:$D$23,"Sin Visita") *
        IF(F$7="Prioridad 1",1/3,
           IF(F$7="Prioridad 2",1/4,
           IF(F$7="Prioridad 3",1/5,
           IF(F$7="Ninguna",0,0)))
        ), 0),
0))</f>
        <v>0</v>
      </c>
      <c r="G24" s="100">
        <f>IF(Registro_Datos!$K$1="Inspección Normal",
    ROUNDDOWN(
        COUNTIFS(G9:G23,1,$D$9:$D$23,"Con Visita") *
        IF(G$6="Prioridad 1",1/2,
           IF(G$6="Prioridad 2",1/3,
           IF(G$6="Prioridad 3",1/4,
           IF(G$6="Ninguna",0,0)))
        ), 0)
    +
    ROUNDDOWN(
        COUNTIFS(G9:G23,1,$D$9:$D$23,"Sin Visita") *
        IF(G$7="Prioridad 1",1/3,
           IF(G$7="Prioridad 2",1/4,
           IF(G$7="Prioridad 3",1/5,
           IF(G$7="Ninguna",0,0)))
        ), 0),
IF(Registro_Datos!$K$1="Inspección Reducida",
    ROUNDDOWN(
        COUNTIFS(G9:G23,1,$D$9:$D$23,"Con Visita") *
        IF(G$6="Prioridad 1",1/2,
           IF(G$6="Prioridad 2",1/3,
           IF(G$6="Prioridad 3",1/4,
           IF(G$6="Ninguna",0,0)))
        ), 0)
    +
    ROUNDDOWN(
        COUNTIFS(G9:G23,1,$D$9:$D$23,"Sin Visita") *
        IF(G$7="Prioridad 1",1/3,
           IF(G$7="Prioridad 2",1/4,
           IF(G$7="Prioridad 3",1/5,
           IF(G$7="Ninguna",0,0)))
        ), 0),
0))</f>
        <v>0</v>
      </c>
      <c r="H24" s="100">
        <f>IF(Registro_Datos!$K$1="Inspección Normal",
    ROUNDDOWN(
        COUNTIFS(H9:H23,1,$D$9:$D$23,"Con Visita") *
        IF(H$6="Prioridad 1",1/2,
           IF(H$6="Prioridad 2",1/3,
           IF(H$6="Prioridad 3",1/4,
           IF(H$6="Ninguna",0,0)))
        ), 0)
    +
    ROUNDDOWN(
        COUNTIFS(H9:H23,1,$D$9:$D$23,"Sin Visita") *
        IF(H$7="Prioridad 1",1/3,
           IF(H$7="Prioridad 2",1/4,
           IF(H$7="Prioridad 3",1/5,
           IF(H$7="Ninguna",0,0)))
        ), 0),
IF(Registro_Datos!$K$1="Inspección Reducida",
    ROUNDDOWN(
        COUNTIFS(H9:H23,1,$D$9:$D$23,"Con Visita") *
        IF(H$6="Prioridad 1",1/2,
           IF(H$6="Prioridad 2",1/3,
           IF(H$6="Prioridad 3",1/4,
           IF(H$6="Ninguna",0,0)))
        ), 0)
    +
    ROUNDDOWN(
        COUNTIFS(H9:H23,1,$D$9:$D$23,"Sin Visita") *
        IF(H$7="Prioridad 1",1/3,
           IF(H$7="Prioridad 2",1/4,
           IF(H$7="Prioridad 3",1/5,
           IF(H$7="Ninguna",0,0)))
        ), 0),
0))</f>
        <v>0</v>
      </c>
      <c r="I24" s="100">
        <f>IF(Registro_Datos!$K$1="Inspección Normal",
    ROUNDDOWN(
        COUNTIFS(I9:I23,1,$D$9:$D$23,"Con Visita") *
        IF(I$6="Prioridad 1",1/2,
           IF(I$6="Prioridad 2",1/3,
           IF(I$6="Prioridad 3",1/4,
           IF(I$6="Ninguna",0,0)))
        ), 0)
    +
    ROUNDDOWN(
        COUNTIFS(I9:I23,1,$D$9:$D$23,"Sin Visita") *
        IF(I$7="Prioridad 1",1/3,
           IF(I$7="Prioridad 2",1/4,
           IF(I$7="Prioridad 3",1/5,
           IF(I$7="Ninguna",0,0)))
        ), 0),
IF(Registro_Datos!$K$1="Inspección Reducida",
    ROUNDDOWN(
        COUNTIFS(I9:I23,1,$D$9:$D$23,"Con Visita") *
        IF(I$6="Prioridad 1",1/2,
           IF(I$6="Prioridad 2",1/3,
           IF(I$6="Prioridad 3",1/4,
           IF(I$6="Ninguna",0,0)))
        ), 0)
    +
    ROUNDDOWN(
        COUNTIFS(I9:I23,1,$D$9:$D$23,"Sin Visita") *
        IF(I$7="Prioridad 1",1/3,
           IF(I$7="Prioridad 2",1/4,
           IF(I$7="Prioridad 3",1/5,
           IF(I$7="Ninguna",0,0)))
        ), 0),
0))</f>
        <v>0</v>
      </c>
      <c r="J24" s="100">
        <f>IF(Registro_Datos!$K$1="Inspección Normal",
    ROUNDDOWN(
        COUNTIFS(J9:J23,1,$D$9:$D$23,"Con Visita") *
        IF(J$6="Prioridad 1",1/2,
           IF(J$6="Prioridad 2",1/3,
           IF(J$6="Prioridad 3",1/4,
           IF(J$6="Ninguna",0,0)))
        ), 0)
    +
    ROUNDDOWN(
        COUNTIFS(J9:J23,1,$D$9:$D$23,"Sin Visita") *
        IF(J$7="Prioridad 1",1/3,
           IF(J$7="Prioridad 2",1/4,
           IF(J$7="Prioridad 3",1/5,
           IF(J$7="Ninguna",0,0)))
        ), 0),
IF(Registro_Datos!$K$1="Inspección Reducida",
    ROUNDDOWN(
        COUNTIFS(J9:J23,1,$D$9:$D$23,"Con Visita") *
        IF(J$6="Prioridad 1",1/2,
           IF(J$6="Prioridad 2",1/3,
           IF(J$6="Prioridad 3",1/4,
           IF(J$6="Ninguna",0,0)))
        ), 0)
    +
    ROUNDDOWN(
        COUNTIFS(J9:J23,1,$D$9:$D$23,"Sin Visita") *
        IF(J$7="Prioridad 1",1/3,
           IF(J$7="Prioridad 2",1/4,
           IF(J$7="Prioridad 3",1/5,
           IF(J$7="Ninguna",0,0)))
        ), 0),
0))</f>
        <v>0</v>
      </c>
      <c r="K24" s="100">
        <f>IF(Registro_Datos!$K$1="Inspección Normal",
    ROUNDDOWN(
        COUNTIFS(K9:K23,1,$D$9:$D$23,"Con Visita") *
        IF(K$6="Prioridad 1",1/2,
           IF(K$6="Prioridad 2",1/3,
           IF(K$6="Prioridad 3",1/4,
           IF(K$6="Ninguna",0,0)))
        ), 0)
    +
    ROUNDDOWN(
        COUNTIFS(K9:K23,1,$D$9:$D$23,"Sin Visita") *
        IF(K$7="Prioridad 1",1/3,
           IF(K$7="Prioridad 2",1/4,
           IF(K$7="Prioridad 3",1/5,
           IF(K$7="Ninguna",0,0)))
        ), 0),
IF(Registro_Datos!$K$1="Inspección Reducida",
    ROUNDDOWN(
        COUNTIFS(K9:K23,1,$D$9:$D$23,"Con Visita") *
        IF(K$6="Prioridad 1",1/2,
           IF(K$6="Prioridad 2",1/3,
           IF(K$6="Prioridad 3",1/4,
           IF(K$6="Ninguna",0,0)))
        ), 0)
    +
    ROUNDDOWN(
        COUNTIFS(K9:K23,1,$D$9:$D$23,"Sin Visita") *
        IF(K$7="Prioridad 1",1/3,
           IF(K$7="Prioridad 2",1/4,
           IF(K$7="Prioridad 3",1/5,
           IF(K$7="Ninguna",0,0)))
        ), 0),
0))</f>
        <v>0</v>
      </c>
      <c r="L24" s="100">
        <f>IF(Registro_Datos!$K$1="Inspección Normal",
    ROUNDDOWN(
        COUNTIFS(L9:L23,1,$D$9:$D$23,"Con Visita") *
        IF(L$6="Prioridad 1",1/2,
           IF(L$6="Prioridad 2",1/3,
           IF(L$6="Prioridad 3",1/4,
           IF(L$6="Ninguna",0,0)))
        ), 0)
    +
    ROUNDDOWN(
        COUNTIFS(L9:L23,1,$D$9:$D$23,"Sin Visita") *
        IF(L$7="Prioridad 1",1/3,
           IF(L$7="Prioridad 2",1/4,
           IF(L$7="Prioridad 3",1/5,
           IF(L$7="Ninguna",0,0)))
        ), 0),
IF(Registro_Datos!$K$1="Inspección Reducida",
    ROUNDDOWN(
        COUNTIFS(L9:L23,1,$D$9:$D$23,"Con Visita") *
        IF(L$6="Prioridad 1",1/2,
           IF(L$6="Prioridad 2",1/3,
           IF(L$6="Prioridad 3",1/4,
           IF(L$6="Ninguna",0,0)))
        ), 0)
    +
    ROUNDDOWN(
        COUNTIFS(L9:L23,1,$D$9:$D$23,"Sin Visita") *
        IF(L$7="Prioridad 1",1/3,
           IF(L$7="Prioridad 2",1/4,
           IF(L$7="Prioridad 3",1/5,
           IF(L$7="Ninguna",0,0)))
        ), 0),
0))</f>
        <v>0</v>
      </c>
      <c r="M24" s="100">
        <f>IF(Registro_Datos!$K$1="Inspección Normal",
    ROUNDDOWN(
        COUNTIFS(M9:M23,1,$D$9:$D$23,"Con Visita") *
        IF(M$6="Prioridad 1",1/2,
           IF(M$6="Prioridad 2",1/3,
           IF(M$6="Prioridad 3",1/4,
           IF(M$6="Ninguna",0,0)))
        ), 0)
    +
    ROUNDDOWN(
        COUNTIFS(M9:M23,1,$D$9:$D$23,"Sin Visita") *
        IF(M$7="Prioridad 1",1/3,
           IF(M$7="Prioridad 2",1/4,
           IF(M$7="Prioridad 3",1/5,
           IF(M$7="Ninguna",0,0)))
        ), 0),
IF(Registro_Datos!$K$1="Inspección Reducida",
    ROUNDDOWN(
        COUNTIFS(M9:M23,1,$D$9:$D$23,"Con Visita") *
        IF(M$6="Prioridad 1",1/2,
           IF(M$6="Prioridad 2",1/3,
           IF(M$6="Prioridad 3",1/4,
           IF(M$6="Ninguna",0,0)))
        ), 0)
    +
    ROUNDDOWN(
        COUNTIFS(M9:M23,1,$D$9:$D$23,"Sin Visita") *
        IF(M$7="Prioridad 1",1/3,
           IF(M$7="Prioridad 2",1/4,
           IF(M$7="Prioridad 3",1/5,
           IF(M$7="Ninguna",0,0)))
        ), 0),
0))</f>
        <v>0</v>
      </c>
      <c r="N24" s="100">
        <f>IF(Registro_Datos!$K$1="Inspección Normal",
    ROUNDDOWN(
        COUNTIFS(N9:N23,1,$D$9:$D$23,"Con Visita") *
        IF(N$6="Prioridad 1",1/2,
           IF(N$6="Prioridad 2",1/3,
           IF(N$6="Prioridad 3",1/4,
           IF(N$6="Ninguna",0,0)))
        ), 0)
    +
    ROUNDDOWN(
        COUNTIFS(N9:N23,1,$D$9:$D$23,"Sin Visita") *
        IF(N$7="Prioridad 1",1/3,
           IF(N$7="Prioridad 2",1/4,
           IF(N$7="Prioridad 3",1/5,
           IF(N$7="Ninguna",0,0)))
        ), 0),
IF(Registro_Datos!$K$1="Inspección Reducida",
    ROUNDDOWN(
        COUNTIFS(N9:N23,1,$D$9:$D$23,"Con Visita") *
        IF(N$6="Prioridad 1",1/2,
           IF(N$6="Prioridad 2",1/3,
           IF(N$6="Prioridad 3",1/4,
           IF(N$6="Ninguna",0,0)))
        ), 0)
    +
    ROUNDDOWN(
        COUNTIFS(N9:N23,1,$D$9:$D$23,"Sin Visita") *
        IF(N$7="Prioridad 1",1/3,
           IF(N$7="Prioridad 2",1/4,
           IF(N$7="Prioridad 3",1/5,
           IF(N$7="Ninguna",0,0)))
        ), 0),
0))</f>
        <v>0</v>
      </c>
      <c r="O24" s="100">
        <f>IF(Registro_Datos!$K$1="Inspección Normal",
    ROUNDDOWN(
        COUNTIFS(O9:O23,1,$D$9:$D$23,"Con Visita") *
        IF(O$6="Prioridad 1",1/2,
           IF(O$6="Prioridad 2",1/3,
           IF(O$6="Prioridad 3",1/4,
           IF(O$6="Ninguna",0,0)))
        ), 0)
    +
    ROUNDDOWN(
        COUNTIFS(O9:O23,1,$D$9:$D$23,"Sin Visita") *
        IF(O$7="Prioridad 1",1/3,
           IF(O$7="Prioridad 2",1/4,
           IF(O$7="Prioridad 3",1/5,
           IF(O$7="Ninguna",0,0)))
        ), 0),
IF(Registro_Datos!$K$1="Inspección Reducida",
    ROUNDDOWN(
        COUNTIFS(O9:O23,1,$D$9:$D$23,"Con Visita") *
        IF(O$6="Prioridad 1",1/2,
           IF(O$6="Prioridad 2",1/3,
           IF(O$6="Prioridad 3",1/4,
           IF(O$6="Ninguna",0,0)))
        ), 0)
    +
    ROUNDDOWN(
        COUNTIFS(O9:O23,1,$D$9:$D$23,"Sin Visita") *
        IF(O$7="Prioridad 1",1/3,
           IF(O$7="Prioridad 2",1/4,
           IF(O$7="Prioridad 3",1/5,
           IF(O$7="Ninguna",0,0)))
        ), 0),
0))</f>
        <v>0</v>
      </c>
      <c r="P24" s="100">
        <f>IF(Registro_Datos!$K$1="Inspección Normal",
    ROUNDDOWN(
        COUNTIFS(P9:P23,1,$D$9:$D$23,"Con Visita") *
        IF(P$6="Prioridad 1",1/2,
           IF(P$6="Prioridad 2",1/3,
           IF(P$6="Prioridad 3",1/4,
           IF(P$6="Ninguna",0,0)))
        ), 0)
    +
    ROUNDDOWN(
        COUNTIFS(P9:P23,1,$D$9:$D$23,"Sin Visita") *
        IF(P$7="Prioridad 1",1/3,
           IF(P$7="Prioridad 2",1/4,
           IF(P$7="Prioridad 3",1/5,
           IF(P$7="Ninguna",0,0)))
        ), 0),
IF(Registro_Datos!$K$1="Inspección Reducida",
    ROUNDDOWN(
        COUNTIFS(P9:P23,1,$D$9:$D$23,"Con Visita") *
        IF(P$6="Prioridad 1",1/2,
           IF(P$6="Prioridad 2",1/3,
           IF(P$6="Prioridad 3",1/4,
           IF(P$6="Ninguna",0,0)))
        ), 0)
    +
    ROUNDDOWN(
        COUNTIFS(P9:P23,1,$D$9:$D$23,"Sin Visita") *
        IF(P$7="Prioridad 1",1/3,
           IF(P$7="Prioridad 2",1/4,
           IF(P$7="Prioridad 3",1/5,
           IF(P$7="Ninguna",0,0)))
        ), 0),
0))</f>
        <v>0</v>
      </c>
      <c r="Q24" s="100">
        <f>IF(Registro_Datos!$K$1="Inspección Normal",
    ROUNDDOWN(
        COUNTIFS(Q9:Q23,1,$D$9:$D$23,"Con Visita") *
        IF(Q$6="Prioridad 1",1/2,
           IF(Q$6="Prioridad 2",1/3,
           IF(Q$6="Prioridad 3",1/4,
           IF(Q$6="Ninguna",0,0)))
        ), 0)
    +
    ROUNDDOWN(
        COUNTIFS(Q9:Q23,1,$D$9:$D$23,"Sin Visita") *
        IF(Q$7="Prioridad 1",1/3,
           IF(Q$7="Prioridad 2",1/4,
           IF(Q$7="Prioridad 3",1/5,
           IF(Q$7="Ninguna",0,0)))
        ), 0),
IF(Registro_Datos!$K$1="Inspección Reducida",
    ROUNDDOWN(
        COUNTIFS(Q9:Q23,1,$D$9:$D$23,"Con Visita") *
        IF(Q$6="Prioridad 1",1/2,
           IF(Q$6="Prioridad 2",1/3,
           IF(Q$6="Prioridad 3",1/4,
           IF(Q$6="Ninguna",0,0)))
        ), 0)
    +
    ROUNDDOWN(
        COUNTIFS(Q9:Q23,1,$D$9:$D$23,"Sin Visita") *
        IF(Q$7="Prioridad 1",1/3,
           IF(Q$7="Prioridad 2",1/4,
           IF(Q$7="Prioridad 3",1/5,
           IF(Q$7="Ninguna",0,0)))
        ), 0),
0))</f>
        <v>0</v>
      </c>
      <c r="R24" s="100">
        <f>IF(Registro_Datos!$K$1="Inspección Normal",
    ROUNDDOWN(
        COUNTIFS(R9:R23,1,$D$9:$D$23,"Con Visita") *
        IF(R$6="Prioridad 1",1/2,
           IF(R$6="Prioridad 2",1/3,
           IF(R$6="Prioridad 3",1/4,
           IF(R$6="Ninguna",0,0)))
        ), 0)
    +
    ROUNDDOWN(
        COUNTIFS(R9:R23,1,$D$9:$D$23,"Sin Visita") *
        IF(R$7="Prioridad 1",1/3,
           IF(R$7="Prioridad 2",1/4,
           IF(R$7="Prioridad 3",1/5,
           IF(R$7="Ninguna",0,0)))
        ), 0),
IF(Registro_Datos!$K$1="Inspección Reducida",
    ROUNDDOWN(
        COUNTIFS(R9:R23,1,$D$9:$D$23,"Con Visita") *
        IF(R$6="Prioridad 1",1/2,
           IF(R$6="Prioridad 2",1/3,
           IF(R$6="Prioridad 3",1/4,
           IF(R$6="Ninguna",0,0)))
        ), 0)
    +
    ROUNDDOWN(
        COUNTIFS(R9:R23,1,$D$9:$D$23,"Sin Visita") *
        IF(R$7="Prioridad 1",1/3,
           IF(R$7="Prioridad 2",1/4,
           IF(R$7="Prioridad 3",1/5,
           IF(R$7="Ninguna",0,0)))
        ), 0),
0))</f>
        <v>0</v>
      </c>
      <c r="S24" s="100">
        <f>IF(Registro_Datos!$K$1="Inspección Normal",
    ROUNDDOWN(
        COUNTIFS(S9:S23,1,$D$9:$D$23,"Con Visita") *
        IF(S$6="Prioridad 1",1/2,
           IF(S$6="Prioridad 2",1/3,
           IF(S$6="Prioridad 3",1/4,
           IF(S$6="Ninguna",0,0)))
        ), 0)
    +
    ROUNDDOWN(
        COUNTIFS(S9:S23,1,$D$9:$D$23,"Sin Visita") *
        IF(S$7="Prioridad 1",1/3,
           IF(S$7="Prioridad 2",1/4,
           IF(S$7="Prioridad 3",1/5,
           IF(S$7="Ninguna",0,0)))
        ), 0),
IF(Registro_Datos!$K$1="Inspección Reducida",
    ROUNDDOWN(
        COUNTIFS(S9:S23,1,$D$9:$D$23,"Con Visita") *
        IF(S$6="Prioridad 1",1/2,
           IF(S$6="Prioridad 2",1/3,
           IF(S$6="Prioridad 3",1/4,
           IF(S$6="Ninguna",0,0)))
        ), 0)
    +
    ROUNDDOWN(
        COUNTIFS(S9:S23,1,$D$9:$D$23,"Sin Visita") *
        IF(S$7="Prioridad 1",1/3,
           IF(S$7="Prioridad 2",1/4,
           IF(S$7="Prioridad 3",1/5,
           IF(S$7="Ninguna",0,0)))
        ), 0),
0))</f>
        <v>0</v>
      </c>
      <c r="T24" s="100">
        <f>IF(Registro_Datos!$K$1="Inspección Normal",
    ROUNDDOWN(
        COUNTIFS(T9:T23,1,$D$9:$D$23,"Con Visita") *
        IF(T$6="Prioridad 1",1/2,
           IF(T$6="Prioridad 2",1/3,
           IF(T$6="Prioridad 3",1/4,
           IF(T$6="Ninguna",0,0)))
        ), 0)
    +
    ROUNDDOWN(
        COUNTIFS(T9:T23,1,$D$9:$D$23,"Sin Visita") *
        IF(T$7="Prioridad 1",1/3,
           IF(T$7="Prioridad 2",1/4,
           IF(T$7="Prioridad 3",1/5,
           IF(T$7="Ninguna",0,0)))
        ), 0),
IF(Registro_Datos!$K$1="Inspección Reducida",
    ROUNDDOWN(
        COUNTIFS(T9:T23,1,$D$9:$D$23,"Con Visita") *
        IF(T$6="Prioridad 1",1/2,
           IF(T$6="Prioridad 2",1/3,
           IF(T$6="Prioridad 3",1/4,
           IF(T$6="Ninguna",0,0)))
        ), 0)
    +
    ROUNDDOWN(
        COUNTIFS(T9:T23,1,$D$9:$D$23,"Sin Visita") *
        IF(T$7="Prioridad 1",1/3,
           IF(T$7="Prioridad 2",1/4,
           IF(T$7="Prioridad 3",1/5,
           IF(T$7="Ninguna",0,0)))
        ), 0),
0))</f>
        <v>0</v>
      </c>
      <c r="U24" s="100">
        <f>IF(Registro_Datos!$K$1="Inspección Normal",
    ROUNDDOWN(
        COUNTIFS(U9:U23,1,$D$9:$D$23,"Con Visita") *
        IF(U$6="Prioridad 1",1/2,
           IF(U$6="Prioridad 2",1/3,
           IF(U$6="Prioridad 3",1/4,
           IF(U$6="Ninguna",0,0)))
        ), 0)
    +
    ROUNDDOWN(
        COUNTIFS(U9:U23,1,$D$9:$D$23,"Sin Visita") *
        IF(U$7="Prioridad 1",1/3,
           IF(U$7="Prioridad 2",1/4,
           IF(U$7="Prioridad 3",1/5,
           IF(U$7="Ninguna",0,0)))
        ), 0),
IF(Registro_Datos!$K$1="Inspección Reducida",
    ROUNDDOWN(
        COUNTIFS(U9:U23,1,$D$9:$D$23,"Con Visita") *
        IF(U$6="Prioridad 1",1/2,
           IF(U$6="Prioridad 2",1/3,
           IF(U$6="Prioridad 3",1/4,
           IF(U$6="Ninguna",0,0)))
        ), 0)
    +
    ROUNDDOWN(
        COUNTIFS(U9:U23,1,$D$9:$D$23,"Sin Visita") *
        IF(U$7="Prioridad 1",1/3,
           IF(U$7="Prioridad 2",1/4,
           IF(U$7="Prioridad 3",1/5,
           IF(U$7="Ninguna",0,0)))
        ), 0),
0))</f>
        <v>0</v>
      </c>
      <c r="V24" s="100">
        <f>IF(Registro_Datos!$K$1="Inspección Normal",
    ROUNDDOWN(
        COUNTIFS(V9:V23,1,$D$9:$D$23,"Con Visita") *
        IF(V$6="Prioridad 1",1/2,
           IF(V$6="Prioridad 2",1/3,
           IF(V$6="Prioridad 3",1/4,
           IF(V$6="Ninguna",0,0)))
        ), 0)
    +
    ROUNDDOWN(
        COUNTIFS(V9:V23,1,$D$9:$D$23,"Sin Visita") *
        IF(V$7="Prioridad 1",1/3,
           IF(V$7="Prioridad 2",1/4,
           IF(V$7="Prioridad 3",1/5,
           IF(V$7="Ninguna",0,0)))
        ), 0),
IF(Registro_Datos!$K$1="Inspección Reducida",
    ROUNDDOWN(
        COUNTIFS(V9:V23,1,$D$9:$D$23,"Con Visita") *
        IF(V$6="Prioridad 1",1/2,
           IF(V$6="Prioridad 2",1/3,
           IF(V$6="Prioridad 3",1/4,
           IF(V$6="Ninguna",0,0)))
        ), 0)
    +
    ROUNDDOWN(
        COUNTIFS(V9:V23,1,$D$9:$D$23,"Sin Visita") *
        IF(V$7="Prioridad 1",1/3,
           IF(V$7="Prioridad 2",1/4,
           IF(V$7="Prioridad 3",1/5,
           IF(V$7="Ninguna",0,0)))
        ), 0),
0))</f>
        <v>0</v>
      </c>
      <c r="W24" s="100">
        <f>IF(Registro_Datos!$K$1="Inspección Normal",
    ROUNDDOWN(
        COUNTIFS(W9:W23,1,$D$9:$D$23,"Con Visita") *
        IF(W$6="Prioridad 1",1/2,
           IF(W$6="Prioridad 2",1/3,
           IF(W$6="Prioridad 3",1/4,
           IF(W$6="Ninguna",0,0)))
        ), 0)
    +
    ROUNDDOWN(
        COUNTIFS(W9:W23,1,$D$9:$D$23,"Sin Visita") *
        IF(W$7="Prioridad 1",1/3,
           IF(W$7="Prioridad 2",1/4,
           IF(W$7="Prioridad 3",1/5,
           IF(W$7="Ninguna",0,0)))
        ), 0),
IF(Registro_Datos!$K$1="Inspección Reducida",
    ROUNDDOWN(
        COUNTIFS(W9:W23,1,$D$9:$D$23,"Con Visita") *
        IF(W$6="Prioridad 1",1/2,
           IF(W$6="Prioridad 2",1/3,
           IF(W$6="Prioridad 3",1/4,
           IF(W$6="Ninguna",0,0)))
        ), 0)
    +
    ROUNDDOWN(
        COUNTIFS(W9:W23,1,$D$9:$D$23,"Sin Visita") *
        IF(W$7="Prioridad 1",1/3,
           IF(W$7="Prioridad 2",1/4,
           IF(W$7="Prioridad 3",1/5,
           IF(W$7="Ninguna",0,0)))
        ), 0),
0))</f>
        <v>0</v>
      </c>
      <c r="X24" s="169" t="s">
        <v>297</v>
      </c>
      <c r="Y24" s="137" t="str">
        <f>"Predios Rechazados: " &amp; COUNTIF(Y9:Y23, "Predio Rechazado")</f>
        <v>Predios Rechazados: 0</v>
      </c>
    </row>
    <row r="25" spans="1:26" s="5" customFormat="1" ht="18" customHeight="1" thickBot="1" x14ac:dyDescent="0.3">
      <c r="A25" s="172" t="s">
        <v>298</v>
      </c>
      <c r="B25" s="173"/>
      <c r="C25" s="173"/>
      <c r="D25" s="173"/>
      <c r="E25" s="101" t="e">
        <f>IF(AND(Registro_Datos!$K$1="Inspección Normal", E24&gt;$Q$4),"R",
 IF(AND(Registro_Datos!$K$1="Inspección Reducida", E24&gt;($Q$4+1)),"R","A"))</f>
        <v>#N/A</v>
      </c>
      <c r="F25" s="101" t="e">
        <f>IF(AND(Registro_Datos!$K$1="Inspección Normal", F24&gt;$Q$4),"R",
 IF(AND(Registro_Datos!$K$1="Inspección Reducida", F24&gt;($Q$4+1)),"R","A"))</f>
        <v>#N/A</v>
      </c>
      <c r="G25" s="101" t="e">
        <f>IF(AND(Registro_Datos!$K$1="Inspección Normal", G24&gt;$Q$4),"R",
 IF(AND(Registro_Datos!$K$1="Inspección Reducida", G24&gt;($Q$4+1)),"R","A"))</f>
        <v>#N/A</v>
      </c>
      <c r="H25" s="101" t="e">
        <f>IF(AND(Registro_Datos!$K$1="Inspección Normal", H24&gt;$Q$4),"R",
 IF(AND(Registro_Datos!$K$1="Inspección Reducida", H24&gt;($Q$4+1)),"R","A"))</f>
        <v>#N/A</v>
      </c>
      <c r="I25" s="101" t="e">
        <f>IF(AND(Registro_Datos!$K$1="Inspección Normal", I24&gt;$Q$4),"R",
 IF(AND(Registro_Datos!$K$1="Inspección Reducida", I24&gt;($Q$4+1)),"R","A"))</f>
        <v>#N/A</v>
      </c>
      <c r="J25" s="101" t="e">
        <f>IF(AND(Registro_Datos!$K$1="Inspección Normal", J24&gt;$Q$4),"R",
 IF(AND(Registro_Datos!$K$1="Inspección Reducida", J24&gt;($Q$4+1)),"R","A"))</f>
        <v>#N/A</v>
      </c>
      <c r="K25" s="101" t="e">
        <f>IF(AND(Registro_Datos!$K$1="Inspección Normal", K24&gt;$Q$4),"R",
 IF(AND(Registro_Datos!$K$1="Inspección Reducida", K24&gt;($Q$4+1)),"R","A"))</f>
        <v>#N/A</v>
      </c>
      <c r="L25" s="101" t="e">
        <f>IF(AND(Registro_Datos!$K$1="Inspección Normal", L24&gt;$Q$4),"R",
 IF(AND(Registro_Datos!$K$1="Inspección Reducida", L24&gt;($Q$4+1)),"R","A"))</f>
        <v>#N/A</v>
      </c>
      <c r="M25" s="101" t="e">
        <f>IF(AND(Registro_Datos!$K$1="Inspección Normal", M24&gt;$Q$4),"R",
 IF(AND(Registro_Datos!$K$1="Inspección Reducida", M24&gt;($Q$4+1)),"R","A"))</f>
        <v>#N/A</v>
      </c>
      <c r="N25" s="101" t="e">
        <f>IF(AND(Registro_Datos!$K$1="Inspección Normal", N24&gt;$Q$4),"R",
 IF(AND(Registro_Datos!$K$1="Inspección Reducida", N24&gt;($Q$4+1)),"R","A"))</f>
        <v>#N/A</v>
      </c>
      <c r="O25" s="101" t="e">
        <f>IF(AND(Registro_Datos!$K$1="Inspección Normal", O24&gt;$Q$4),"R",
 IF(AND(Registro_Datos!$K$1="Inspección Reducida", O24&gt;($Q$4+1)),"R","A"))</f>
        <v>#N/A</v>
      </c>
      <c r="P25" s="101" t="e">
        <f>IF(AND(Registro_Datos!$K$1="Inspección Normal", P24&gt;$Q$4),"R",
 IF(AND(Registro_Datos!$K$1="Inspección Reducida", P24&gt;($Q$4+1)),"R","A"))</f>
        <v>#N/A</v>
      </c>
      <c r="Q25" s="101" t="e">
        <f>IF(AND(Registro_Datos!$K$1="Inspección Normal", Q24&gt;$Q$4),"R",
 IF(AND(Registro_Datos!$K$1="Inspección Reducida", Q24&gt;($Q$4+1)),"R","A"))</f>
        <v>#N/A</v>
      </c>
      <c r="R25" s="101" t="e">
        <f>IF(AND(Registro_Datos!$K$1="Inspección Normal", R24&gt;$Q$4),"R",
 IF(AND(Registro_Datos!$K$1="Inspección Reducida", R24&gt;($Q$4+1)),"R","A"))</f>
        <v>#N/A</v>
      </c>
      <c r="S25" s="101" t="e">
        <f>IF(AND(Registro_Datos!$K$1="Inspección Normal", S24&gt;$Q$4),"R",
 IF(AND(Registro_Datos!$K$1="Inspección Reducida", S24&gt;($Q$4+1)),"R","A"))</f>
        <v>#N/A</v>
      </c>
      <c r="T25" s="101" t="e">
        <f>IF(AND(Registro_Datos!$K$1="Inspección Normal", T24&gt;$Q$4),"R",
 IF(AND(Registro_Datos!$K$1="Inspección Reducida", T24&gt;($Q$4+1)),"R","A"))</f>
        <v>#N/A</v>
      </c>
      <c r="U25" s="101" t="e">
        <f>IF(AND(Registro_Datos!$K$1="Inspección Normal", U24&gt;$Q$4),"R",
 IF(AND(Registro_Datos!$K$1="Inspección Reducida", U24&gt;($Q$4+1)),"R","A"))</f>
        <v>#N/A</v>
      </c>
      <c r="V25" s="101" t="e">
        <f>IF(AND(Registro_Datos!$K$1="Inspección Normal", V24&gt;$Q$4),"R",
 IF(AND(Registro_Datos!$K$1="Inspección Reducida", V24&gt;($Q$4+1)),"R","A"))</f>
        <v>#N/A</v>
      </c>
      <c r="W25" s="101" t="e">
        <f>IF(AND(Registro_Datos!$K$1="Inspección Normal", W24&gt;$Q$4),"R",
 IF(AND(Registro_Datos!$K$1="Inspección Reducida", W24&gt;($Q$4+1)),"R","A"))</f>
        <v>#N/A</v>
      </c>
      <c r="X25" s="170"/>
      <c r="Y25" s="171"/>
    </row>
    <row r="26" spans="1:26" s="19" customFormat="1" ht="35.1" customHeight="1" x14ac:dyDescent="0.25">
      <c r="A26" s="143" t="s">
        <v>30</v>
      </c>
      <c r="B26" s="144"/>
      <c r="C26" s="144"/>
      <c r="D26" s="144"/>
      <c r="E26" s="148">
        <f>Registro_Datos!D6</f>
        <v>0</v>
      </c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51" t="str">
        <f>Registro_Datos!K6</f>
        <v>FIRMA DEL EVALUADOR</v>
      </c>
      <c r="S26" s="151"/>
      <c r="T26" s="151"/>
      <c r="U26" s="144"/>
      <c r="V26" s="144"/>
      <c r="W26" s="152"/>
      <c r="X26" s="156"/>
      <c r="Y26" s="137" t="e">
        <f>IF(
    COUNTIF(Y9:Y23,"Predio Rechazado") &gt; $Q$4,
    "Rechazado por predio",
    "Aprobado por predio"
)</f>
        <v>#N/A</v>
      </c>
    </row>
    <row r="27" spans="1:26" s="19" customFormat="1" ht="20.100000000000001" customHeight="1" x14ac:dyDescent="0.25">
      <c r="A27" s="145"/>
      <c r="B27" s="141"/>
      <c r="C27" s="141"/>
      <c r="D27" s="141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0" t="str">
        <f>Registro_Datos!K7</f>
        <v>NOMBRE DEL EVALUADOR</v>
      </c>
      <c r="S27" s="140"/>
      <c r="T27" s="140"/>
      <c r="U27" s="141">
        <f>Registro_Datos!O7</f>
        <v>0</v>
      </c>
      <c r="V27" s="141"/>
      <c r="W27" s="142"/>
      <c r="X27" s="157"/>
      <c r="Y27" s="138"/>
      <c r="Z27" s="56"/>
    </row>
    <row r="28" spans="1:26" s="19" customFormat="1" ht="35.1" customHeight="1" x14ac:dyDescent="0.25">
      <c r="A28" s="145"/>
      <c r="B28" s="141"/>
      <c r="C28" s="141"/>
      <c r="D28" s="141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0" t="str">
        <f>Registro_Datos!K8</f>
        <v>FIRMA DEL EVALUADOR</v>
      </c>
      <c r="S28" s="140"/>
      <c r="T28" s="140"/>
      <c r="U28" s="141"/>
      <c r="V28" s="141"/>
      <c r="W28" s="142"/>
      <c r="X28" s="157"/>
      <c r="Y28" s="138"/>
    </row>
    <row r="29" spans="1:26" s="19" customFormat="1" ht="20.100000000000001" customHeight="1" thickBot="1" x14ac:dyDescent="0.3">
      <c r="A29" s="145"/>
      <c r="B29" s="141"/>
      <c r="C29" s="141"/>
      <c r="D29" s="141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0" t="str">
        <f>Registro_Datos!K9</f>
        <v>NOMBRE DEL EVALUADOR</v>
      </c>
      <c r="S29" s="140"/>
      <c r="T29" s="140"/>
      <c r="U29" s="141">
        <f>Registro_Datos!O9</f>
        <v>0</v>
      </c>
      <c r="V29" s="141"/>
      <c r="W29" s="142"/>
      <c r="X29" s="157"/>
      <c r="Y29" s="139"/>
    </row>
    <row r="30" spans="1:26" s="19" customFormat="1" ht="35.1" customHeight="1" x14ac:dyDescent="0.25">
      <c r="A30" s="145"/>
      <c r="B30" s="141"/>
      <c r="C30" s="141"/>
      <c r="D30" s="141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0" t="str">
        <f>Registro_Datos!K10</f>
        <v>FIRMA DEL EVALUADOR</v>
      </c>
      <c r="S30" s="140"/>
      <c r="T30" s="140"/>
      <c r="U30" s="141"/>
      <c r="V30" s="141"/>
      <c r="W30" s="142"/>
      <c r="X30" s="157"/>
      <c r="Y30" s="137" t="str">
        <f>"Variables Rechazadas:" &amp; COUNTIF($E$25:$W$25, "R")</f>
        <v>Variables Rechazadas:0</v>
      </c>
    </row>
    <row r="31" spans="1:26" s="19" customFormat="1" ht="20.100000000000001" customHeight="1" x14ac:dyDescent="0.25">
      <c r="A31" s="145"/>
      <c r="B31" s="141"/>
      <c r="C31" s="141"/>
      <c r="D31" s="141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0" t="str">
        <f>Registro_Datos!K11</f>
        <v>NOMBRE DEL EVALUADOR</v>
      </c>
      <c r="S31" s="140"/>
      <c r="T31" s="140"/>
      <c r="U31" s="141">
        <f>Registro_Datos!O11</f>
        <v>0</v>
      </c>
      <c r="V31" s="141"/>
      <c r="W31" s="142"/>
      <c r="X31" s="157"/>
      <c r="Y31" s="138"/>
    </row>
    <row r="32" spans="1:26" s="19" customFormat="1" ht="35.1" customHeight="1" thickBot="1" x14ac:dyDescent="0.3">
      <c r="A32" s="145"/>
      <c r="B32" s="141"/>
      <c r="C32" s="141"/>
      <c r="D32" s="141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0" t="str">
        <f>Registro_Datos!K12</f>
        <v>FIRMA DEL EVALUADOR</v>
      </c>
      <c r="S32" s="140"/>
      <c r="T32" s="140"/>
      <c r="U32" s="141"/>
      <c r="V32" s="141"/>
      <c r="W32" s="142"/>
      <c r="X32" s="157"/>
      <c r="Y32" s="139"/>
    </row>
    <row r="33" spans="1:25" s="19" customFormat="1" ht="20.100000000000001" customHeight="1" x14ac:dyDescent="0.25">
      <c r="A33" s="145"/>
      <c r="B33" s="141"/>
      <c r="C33" s="141"/>
      <c r="D33" s="141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0" t="str">
        <f>Registro_Datos!K13</f>
        <v>NOMBRE DEL EVALUADOR</v>
      </c>
      <c r="S33" s="140"/>
      <c r="T33" s="140"/>
      <c r="U33" s="141">
        <f>Registro_Datos!O13</f>
        <v>0</v>
      </c>
      <c r="V33" s="141"/>
      <c r="W33" s="142"/>
      <c r="X33" s="157"/>
      <c r="Y33" s="154" t="e">
        <f>IF(
    COUNTIF($E$25:$W$25, "R") &gt; $Q$4,
    "Rechazado por variable",
    "Aprobado por variable"
)</f>
        <v>#N/A</v>
      </c>
    </row>
    <row r="34" spans="1:25" s="19" customFormat="1" ht="35.1" customHeight="1" x14ac:dyDescent="0.25">
      <c r="A34" s="145"/>
      <c r="B34" s="141"/>
      <c r="C34" s="141"/>
      <c r="D34" s="141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0" t="str">
        <f>Registro_Datos!K14</f>
        <v>FIRMA DEL EVALUADOR</v>
      </c>
      <c r="S34" s="140"/>
      <c r="T34" s="140"/>
      <c r="U34" s="141"/>
      <c r="V34" s="141"/>
      <c r="W34" s="142"/>
      <c r="X34" s="157"/>
      <c r="Y34" s="138"/>
    </row>
    <row r="35" spans="1:25" s="19" customFormat="1" ht="20.100000000000001" customHeight="1" x14ac:dyDescent="0.25">
      <c r="A35" s="145"/>
      <c r="B35" s="141"/>
      <c r="C35" s="141"/>
      <c r="D35" s="141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0" t="str">
        <f>Registro_Datos!K15</f>
        <v>NOMBRE DEL EVALUADOR</v>
      </c>
      <c r="S35" s="140"/>
      <c r="T35" s="140"/>
      <c r="U35" s="141">
        <f>Registro_Datos!O15</f>
        <v>0</v>
      </c>
      <c r="V35" s="141"/>
      <c r="W35" s="142"/>
      <c r="X35" s="157"/>
      <c r="Y35" s="138"/>
    </row>
    <row r="36" spans="1:25" s="19" customFormat="1" ht="35.1" customHeight="1" x14ac:dyDescent="0.25">
      <c r="A36" s="145"/>
      <c r="B36" s="141"/>
      <c r="C36" s="141"/>
      <c r="D36" s="141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0" t="str">
        <f>Registro_Datos!K16</f>
        <v>FIRMA DEL EVALUADOR</v>
      </c>
      <c r="S36" s="140"/>
      <c r="T36" s="140"/>
      <c r="U36" s="141"/>
      <c r="V36" s="141"/>
      <c r="W36" s="142"/>
      <c r="X36" s="157"/>
      <c r="Y36" s="138"/>
    </row>
    <row r="37" spans="1:25" s="19" customFormat="1" ht="20.100000000000001" customHeight="1" thickBot="1" x14ac:dyDescent="0.3">
      <c r="A37" s="146"/>
      <c r="B37" s="147"/>
      <c r="C37" s="147"/>
      <c r="D37" s="147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5" t="str">
        <f>Registro_Datos!K17</f>
        <v>NOMBRE DEL EVALUADOR</v>
      </c>
      <c r="S37" s="155"/>
      <c r="T37" s="155"/>
      <c r="U37" s="147">
        <f>Registro_Datos!O17</f>
        <v>0</v>
      </c>
      <c r="V37" s="147"/>
      <c r="W37" s="153"/>
      <c r="X37" s="158"/>
      <c r="Y37" s="139"/>
    </row>
    <row r="38" spans="1:25" ht="15" x14ac:dyDescent="0.2">
      <c r="S38" s="55"/>
      <c r="T38" s="55"/>
      <c r="U38" s="5" t="s">
        <v>299</v>
      </c>
    </row>
    <row r="39" spans="1:25" ht="15" x14ac:dyDescent="0.2">
      <c r="S39" s="55"/>
      <c r="T39" s="55"/>
    </row>
  </sheetData>
  <sheetProtection algorithmName="SHA-512" hashValue="3z6lVHffGYmhPaLI/0223U0pktkzGWecjE01bf4ozoFvBw3BNIpcJjQUdjtXaxJkhrpJreJz49zn5MBQ0XnT8w==" saltValue="Oekl5IfVaHotyCW6xPUsqA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24:D24"/>
    <mergeCell ref="X24:X25"/>
    <mergeCell ref="Y24:Y25"/>
    <mergeCell ref="A25:D25"/>
    <mergeCell ref="A5:B7"/>
    <mergeCell ref="C5:D5"/>
    <mergeCell ref="F5:J5"/>
    <mergeCell ref="L5:M5"/>
    <mergeCell ref="N5:P5"/>
    <mergeCell ref="U5:V5"/>
    <mergeCell ref="U35:W35"/>
    <mergeCell ref="R36:T36"/>
    <mergeCell ref="U36:W36"/>
    <mergeCell ref="R37:T37"/>
    <mergeCell ref="X26:X37"/>
    <mergeCell ref="R27:T27"/>
    <mergeCell ref="U27:W27"/>
    <mergeCell ref="R28:T28"/>
    <mergeCell ref="U28:W28"/>
    <mergeCell ref="R29:T29"/>
    <mergeCell ref="U29:W29"/>
    <mergeCell ref="R30:T30"/>
    <mergeCell ref="U30:W30"/>
    <mergeCell ref="U32:W32"/>
    <mergeCell ref="Y30:Y32"/>
    <mergeCell ref="R31:T31"/>
    <mergeCell ref="U31:W31"/>
    <mergeCell ref="R32:T32"/>
    <mergeCell ref="A26:D37"/>
    <mergeCell ref="E26:Q37"/>
    <mergeCell ref="R26:T26"/>
    <mergeCell ref="U26:W26"/>
    <mergeCell ref="Y26:Y29"/>
    <mergeCell ref="U37:W37"/>
    <mergeCell ref="R33:T33"/>
    <mergeCell ref="U33:W33"/>
    <mergeCell ref="Y33:Y37"/>
    <mergeCell ref="R34:T34"/>
    <mergeCell ref="U34:W34"/>
    <mergeCell ref="R35:T35"/>
  </mergeCells>
  <conditionalFormatting sqref="E6:W7">
    <cfRule type="cellIs" dxfId="161" priority="8" operator="equal">
      <formula>"Prioridad 3"</formula>
    </cfRule>
    <cfRule type="cellIs" dxfId="160" priority="9" operator="equal">
      <formula>"Prioridad 2"</formula>
    </cfRule>
    <cfRule type="cellIs" dxfId="159" priority="10" operator="equal">
      <formula>"Prioridad 1"</formula>
    </cfRule>
  </conditionalFormatting>
  <conditionalFormatting sqref="E9:W23">
    <cfRule type="cellIs" dxfId="158" priority="1" operator="equal">
      <formula>1</formula>
    </cfRule>
    <cfRule type="cellIs" dxfId="157" priority="2" operator="equal">
      <formula>0</formula>
    </cfRule>
  </conditionalFormatting>
  <conditionalFormatting sqref="E25:W25">
    <cfRule type="cellIs" dxfId="156" priority="3" operator="equal">
      <formula>"R"</formula>
    </cfRule>
    <cfRule type="cellIs" dxfId="155" priority="4" operator="equal">
      <formula>"A"</formula>
    </cfRule>
    <cfRule type="cellIs" dxfId="154" priority="5" stopIfTrue="1" operator="equal">
      <formula>"c"</formula>
    </cfRule>
  </conditionalFormatting>
  <conditionalFormatting sqref="X1">
    <cfRule type="cellIs" dxfId="153" priority="34" operator="equal">
      <formula>"Decisión: Rechazado por predio-variable"</formula>
    </cfRule>
    <cfRule type="cellIs" dxfId="152" priority="35" operator="equal">
      <formula>"Decisión: Aprobado"</formula>
    </cfRule>
    <cfRule type="cellIs" dxfId="151" priority="36" operator="equal">
      <formula>"Decisión: Rechazado por variable"</formula>
    </cfRule>
  </conditionalFormatting>
  <conditionalFormatting sqref="X1:Y4">
    <cfRule type="containsText" dxfId="150" priority="32" operator="containsText" text="Aprobado">
      <formula>NOT(ISERROR(SEARCH("Aprobado",X1)))</formula>
    </cfRule>
    <cfRule type="containsText" dxfId="149" priority="33" operator="containsText" text="Rechazado">
      <formula>NOT(ISERROR(SEARCH("Rechazado",X1)))</formula>
    </cfRule>
  </conditionalFormatting>
  <conditionalFormatting sqref="Y9:Y23">
    <cfRule type="cellIs" dxfId="148" priority="6" operator="equal">
      <formula>"Predio Rechazado"</formula>
    </cfRule>
    <cfRule type="cellIs" dxfId="147" priority="7" operator="equal">
      <formula>"Predio Aprobado"</formula>
    </cfRule>
  </conditionalFormatting>
  <conditionalFormatting sqref="Y24:Y37">
    <cfRule type="containsText" dxfId="146" priority="20" operator="containsText" text="Aprobado por">
      <formula>NOT(ISERROR(SEARCH("Aprobado por",Y24)))</formula>
    </cfRule>
    <cfRule type="containsText" dxfId="145" priority="21" operator="containsText" text="Rechazado por variable">
      <formula>NOT(ISERROR(SEARCH("Rechazado por variable",Y24)))</formula>
    </cfRule>
    <cfRule type="containsText" dxfId="144" priority="22" operator="containsText" text="Rechazado por predio">
      <formula>NOT(ISERROR(SEARCH("Rechazado por predio",Y24)))</formula>
    </cfRule>
  </conditionalFormatting>
  <dataValidations count="1">
    <dataValidation type="whole" showInputMessage="1" showErrorMessage="1" sqref="E9:W23" xr:uid="{00000000-0002-0000-03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 alignWithMargins="0">
    <oddFooter>&amp;R&amp;"Arial,Normal"&amp;7FO-GCT-PC01-01
V3</oddFooter>
  </headerFooter>
  <rowBreaks count="1" manualBreakCount="1">
    <brk id="21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40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15.42578125" style="19" customWidth="1"/>
    <col min="5" max="23" width="11.28515625" style="5" customWidth="1"/>
    <col min="24" max="24" width="30.140625" style="20" customWidth="1"/>
    <col min="25" max="25" width="25.28515625" style="21" customWidth="1"/>
    <col min="26" max="26" width="5.5703125" style="2" customWidth="1"/>
    <col min="27" max="16384" width="11.42578125" style="2"/>
  </cols>
  <sheetData>
    <row r="1" spans="1:25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Y27)), ISNUMBER(SEARCH("Rechazado por variable", Y34))),
    "Rechazado por predio y por variable",
    IF(
        ISNUMBER(SEARCH("Rechazado por predio", Y27)),
        "Rechazado por predio",
        IF(
            ISNUMBER(SEARCH("Rechazado por variable", Y34)),
            "Rechazado por variable",
            "Aprobado"
        )
    )
)</f>
        <v>Aprobado</v>
      </c>
      <c r="Y1" s="204"/>
    </row>
    <row r="2" spans="1:25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5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5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07"/>
      <c r="Y4" s="208"/>
    </row>
    <row r="5" spans="1:25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5" s="3" customFormat="1" ht="78.75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5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5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16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7" t="s">
        <v>294</v>
      </c>
      <c r="X8" s="73" t="s">
        <v>295</v>
      </c>
      <c r="Y8" s="162"/>
    </row>
    <row r="9" spans="1:25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58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</row>
    <row r="10" spans="1:25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5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5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5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5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5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5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6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6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6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6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6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6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6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6" s="5" customFormat="1" ht="24.75" customHeight="1" thickBot="1" x14ac:dyDescent="0.3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6" s="5" customFormat="1" ht="45" customHeight="1" x14ac:dyDescent="0.25">
      <c r="A25" s="167" t="s">
        <v>296</v>
      </c>
      <c r="B25" s="168"/>
      <c r="C25" s="168"/>
      <c r="D25" s="168"/>
      <c r="E25" s="100">
        <f>IF(Registro_Datos!$K$1="Inspección Normal",
    ROUNDDOWN(
        COUNTIFS(E9:E24,1,$D$9:$D$24,"Con Visita") *
        IF(E$6="Prioridad 1",1/2,
           IF(E$6="Prioridad 2",1/3,
           IF(E$6="Prioridad 3",1/4,
           IF(E$6="Ninguna",0,0)))
        ), 0)
    +
    ROUNDDOWN(
        COUNTIFS(E9:E24,1,$D$9:$D$24,"Sin Visita") *
        IF(E$7="Prioridad 1",1/3,
           IF(E$7="Prioridad 2",1/4,
           IF(E$7="Prioridad 3",1/5,
           IF(E$7="Ninguna",0,0)))
        ), 0),
IF(Registro_Datos!$K$1="Inspección Reducida",
    ROUNDDOWN(
        COUNTIFS(E9:E24,1,$D$9:$D$24,"Con Visita") *
        IF(E$6="Prioridad 1",1/2,
           IF(E$6="Prioridad 2",1/3,
           IF(E$6="Prioridad 3",1/4,
           IF(E$6="Ninguna",0,0)))
        ), 0)
    +
    ROUNDDOWN(
        COUNTIFS(E9:E24,1,$D$9:$D$24,"Sin Visita") *
        IF(E$7="Prioridad 1",1/3,
           IF(E$7="Prioridad 2",1/4,
           IF(E$7="Prioridad 3",1/5,
           IF(E$7="Ninguna",0,0)))
        ), 0),
0))</f>
        <v>0</v>
      </c>
      <c r="F25" s="100">
        <f>IF(Registro_Datos!$K$1="Inspección Normal",
    ROUNDDOWN(
        COUNTIFS(F9:F24,1,$D$9:$D$24,"Con Visita") *
        IF(F$6="Prioridad 1",1/2,
           IF(F$6="Prioridad 2",1/3,
           IF(F$6="Prioridad 3",1/4,
           IF(F$6="Ninguna",0,0)))
        ), 0)
    +
    ROUNDDOWN(
        COUNTIFS(F9:F24,1,$D$9:$D$24,"Sin Visita") *
        IF(F$7="Prioridad 1",1/3,
           IF(F$7="Prioridad 2",1/4,
           IF(F$7="Prioridad 3",1/5,
           IF(F$7="Ninguna",0,0)))
        ), 0),
IF(Registro_Datos!$K$1="Inspección Reducida",
    ROUNDDOWN(
        COUNTIFS(F9:F24,1,$D$9:$D$24,"Con Visita") *
        IF(F$6="Prioridad 1",1/2,
           IF(F$6="Prioridad 2",1/3,
           IF(F$6="Prioridad 3",1/4,
           IF(F$6="Ninguna",0,0)))
        ), 0)
    +
    ROUNDDOWN(
        COUNTIFS(F9:F24,1,$D$9:$D$24,"Sin Visita") *
        IF(F$7="Prioridad 1",1/3,
           IF(F$7="Prioridad 2",1/4,
           IF(F$7="Prioridad 3",1/5,
           IF(F$7="Ninguna",0,0)))
        ), 0),
0))</f>
        <v>0</v>
      </c>
      <c r="G25" s="100">
        <f>IF(Registro_Datos!$K$1="Inspección Normal",
    ROUNDDOWN(
        COUNTIFS(G9:G24,1,$D$9:$D$24,"Con Visita") *
        IF(G$6="Prioridad 1",1/2,
           IF(G$6="Prioridad 2",1/3,
           IF(G$6="Prioridad 3",1/4,
           IF(G$6="Ninguna",0,0)))
        ), 0)
    +
    ROUNDDOWN(
        COUNTIFS(G9:G24,1,$D$9:$D$24,"Sin Visita") *
        IF(G$7="Prioridad 1",1/3,
           IF(G$7="Prioridad 2",1/4,
           IF(G$7="Prioridad 3",1/5,
           IF(G$7="Ninguna",0,0)))
        ), 0),
IF(Registro_Datos!$K$1="Inspección Reducida",
    ROUNDDOWN(
        COUNTIFS(G9:G24,1,$D$9:$D$24,"Con Visita") *
        IF(G$6="Prioridad 1",1/2,
           IF(G$6="Prioridad 2",1/3,
           IF(G$6="Prioridad 3",1/4,
           IF(G$6="Ninguna",0,0)))
        ), 0)
    +
    ROUNDDOWN(
        COUNTIFS(G9:G24,1,$D$9:$D$24,"Sin Visita") *
        IF(G$7="Prioridad 1",1/3,
           IF(G$7="Prioridad 2",1/4,
           IF(G$7="Prioridad 3",1/5,
           IF(G$7="Ninguna",0,0)))
        ), 0),
0))</f>
        <v>0</v>
      </c>
      <c r="H25" s="100">
        <f>IF(Registro_Datos!$K$1="Inspección Normal",
    ROUNDDOWN(
        COUNTIFS(H9:H24,1,$D$9:$D$24,"Con Visita") *
        IF(H$6="Prioridad 1",1/2,
           IF(H$6="Prioridad 2",1/3,
           IF(H$6="Prioridad 3",1/4,
           IF(H$6="Ninguna",0,0)))
        ), 0)
    +
    ROUNDDOWN(
        COUNTIFS(H9:H24,1,$D$9:$D$24,"Sin Visita") *
        IF(H$7="Prioridad 1",1/3,
           IF(H$7="Prioridad 2",1/4,
           IF(H$7="Prioridad 3",1/5,
           IF(H$7="Ninguna",0,0)))
        ), 0),
IF(Registro_Datos!$K$1="Inspección Reducida",
    ROUNDDOWN(
        COUNTIFS(H9:H24,1,$D$9:$D$24,"Con Visita") *
        IF(H$6="Prioridad 1",1/2,
           IF(H$6="Prioridad 2",1/3,
           IF(H$6="Prioridad 3",1/4,
           IF(H$6="Ninguna",0,0)))
        ), 0)
    +
    ROUNDDOWN(
        COUNTIFS(H9:H24,1,$D$9:$D$24,"Sin Visita") *
        IF(H$7="Prioridad 1",1/3,
           IF(H$7="Prioridad 2",1/4,
           IF(H$7="Prioridad 3",1/5,
           IF(H$7="Ninguna",0,0)))
        ), 0),
0))</f>
        <v>0</v>
      </c>
      <c r="I25" s="100">
        <f>IF(Registro_Datos!$K$1="Inspección Normal",
    ROUNDDOWN(
        COUNTIFS(I9:I24,1,$D$9:$D$24,"Con Visita") *
        IF(I$6="Prioridad 1",1/2,
           IF(I$6="Prioridad 2",1/3,
           IF(I$6="Prioridad 3",1/4,
           IF(I$6="Ninguna",0,0)))
        ), 0)
    +
    ROUNDDOWN(
        COUNTIFS(I9:I24,1,$D$9:$D$24,"Sin Visita") *
        IF(I$7="Prioridad 1",1/3,
           IF(I$7="Prioridad 2",1/4,
           IF(I$7="Prioridad 3",1/5,
           IF(I$7="Ninguna",0,0)))
        ), 0),
IF(Registro_Datos!$K$1="Inspección Reducida",
    ROUNDDOWN(
        COUNTIFS(I9:I24,1,$D$9:$D$24,"Con Visita") *
        IF(I$6="Prioridad 1",1/2,
           IF(I$6="Prioridad 2",1/3,
           IF(I$6="Prioridad 3",1/4,
           IF(I$6="Ninguna",0,0)))
        ), 0)
    +
    ROUNDDOWN(
        COUNTIFS(I9:I24,1,$D$9:$D$24,"Sin Visita") *
        IF(I$7="Prioridad 1",1/3,
           IF(I$7="Prioridad 2",1/4,
           IF(I$7="Prioridad 3",1/5,
           IF(I$7="Ninguna",0,0)))
        ), 0),
0))</f>
        <v>0</v>
      </c>
      <c r="J25" s="100">
        <f>IF(Registro_Datos!$K$1="Inspección Normal",
    ROUNDDOWN(
        COUNTIFS(J9:J24,1,$D$9:$D$24,"Con Visita") *
        IF(J$6="Prioridad 1",1/2,
           IF(J$6="Prioridad 2",1/3,
           IF(J$6="Prioridad 3",1/4,
           IF(J$6="Ninguna",0,0)))
        ), 0)
    +
    ROUNDDOWN(
        COUNTIFS(J9:J24,1,$D$9:$D$24,"Sin Visita") *
        IF(J$7="Prioridad 1",1/3,
           IF(J$7="Prioridad 2",1/4,
           IF(J$7="Prioridad 3",1/5,
           IF(J$7="Ninguna",0,0)))
        ), 0),
IF(Registro_Datos!$K$1="Inspección Reducida",
    ROUNDDOWN(
        COUNTIFS(J9:J24,1,$D$9:$D$24,"Con Visita") *
        IF(J$6="Prioridad 1",1/2,
           IF(J$6="Prioridad 2",1/3,
           IF(J$6="Prioridad 3",1/4,
           IF(J$6="Ninguna",0,0)))
        ), 0)
    +
    ROUNDDOWN(
        COUNTIFS(J9:J24,1,$D$9:$D$24,"Sin Visita") *
        IF(J$7="Prioridad 1",1/3,
           IF(J$7="Prioridad 2",1/4,
           IF(J$7="Prioridad 3",1/5,
           IF(J$7="Ninguna",0,0)))
        ), 0),
0))</f>
        <v>0</v>
      </c>
      <c r="K25" s="100">
        <f>IF(Registro_Datos!$K$1="Inspección Normal",
    ROUNDDOWN(
        COUNTIFS(K9:K24,1,$D$9:$D$24,"Con Visita") *
        IF(K$6="Prioridad 1",1/2,
           IF(K$6="Prioridad 2",1/3,
           IF(K$6="Prioridad 3",1/4,
           IF(K$6="Ninguna",0,0)))
        ), 0)
    +
    ROUNDDOWN(
        COUNTIFS(K9:K24,1,$D$9:$D$24,"Sin Visita") *
        IF(K$7="Prioridad 1",1/3,
           IF(K$7="Prioridad 2",1/4,
           IF(K$7="Prioridad 3",1/5,
           IF(K$7="Ninguna",0,0)))
        ), 0),
IF(Registro_Datos!$K$1="Inspección Reducida",
    ROUNDDOWN(
        COUNTIFS(K9:K24,1,$D$9:$D$24,"Con Visita") *
        IF(K$6="Prioridad 1",1/2,
           IF(K$6="Prioridad 2",1/3,
           IF(K$6="Prioridad 3",1/4,
           IF(K$6="Ninguna",0,0)))
        ), 0)
    +
    ROUNDDOWN(
        COUNTIFS(K9:K24,1,$D$9:$D$24,"Sin Visita") *
        IF(K$7="Prioridad 1",1/3,
           IF(K$7="Prioridad 2",1/4,
           IF(K$7="Prioridad 3",1/5,
           IF(K$7="Ninguna",0,0)))
        ), 0),
0))</f>
        <v>0</v>
      </c>
      <c r="L25" s="100">
        <f>IF(Registro_Datos!$K$1="Inspección Normal",
    ROUNDDOWN(
        COUNTIFS(L9:L24,1,$D$9:$D$24,"Con Visita") *
        IF(L$6="Prioridad 1",1/2,
           IF(L$6="Prioridad 2",1/3,
           IF(L$6="Prioridad 3",1/4,
           IF(L$6="Ninguna",0,0)))
        ), 0)
    +
    ROUNDDOWN(
        COUNTIFS(L9:L24,1,$D$9:$D$24,"Sin Visita") *
        IF(L$7="Prioridad 1",1/3,
           IF(L$7="Prioridad 2",1/4,
           IF(L$7="Prioridad 3",1/5,
           IF(L$7="Ninguna",0,0)))
        ), 0),
IF(Registro_Datos!$K$1="Inspección Reducida",
    ROUNDDOWN(
        COUNTIFS(L9:L24,1,$D$9:$D$24,"Con Visita") *
        IF(L$6="Prioridad 1",1/2,
           IF(L$6="Prioridad 2",1/3,
           IF(L$6="Prioridad 3",1/4,
           IF(L$6="Ninguna",0,0)))
        ), 0)
    +
    ROUNDDOWN(
        COUNTIFS(L9:L24,1,$D$9:$D$24,"Sin Visita") *
        IF(L$7="Prioridad 1",1/3,
           IF(L$7="Prioridad 2",1/4,
           IF(L$7="Prioridad 3",1/5,
           IF(L$7="Ninguna",0,0)))
        ), 0),
0))</f>
        <v>0</v>
      </c>
      <c r="M25" s="100">
        <f>IF(Registro_Datos!$K$1="Inspección Normal",
    ROUNDDOWN(
        COUNTIFS(M9:M24,1,$D$9:$D$24,"Con Visita") *
        IF(M$6="Prioridad 1",1/2,
           IF(M$6="Prioridad 2",1/3,
           IF(M$6="Prioridad 3",1/4,
           IF(M$6="Ninguna",0,0)))
        ), 0)
    +
    ROUNDDOWN(
        COUNTIFS(M9:M24,1,$D$9:$D$24,"Sin Visita") *
        IF(M$7="Prioridad 1",1/3,
           IF(M$7="Prioridad 2",1/4,
           IF(M$7="Prioridad 3",1/5,
           IF(M$7="Ninguna",0,0)))
        ), 0),
IF(Registro_Datos!$K$1="Inspección Reducida",
    ROUNDDOWN(
        COUNTIFS(M9:M24,1,$D$9:$D$24,"Con Visita") *
        IF(M$6="Prioridad 1",1/2,
           IF(M$6="Prioridad 2",1/3,
           IF(M$6="Prioridad 3",1/4,
           IF(M$6="Ninguna",0,0)))
        ), 0)
    +
    ROUNDDOWN(
        COUNTIFS(M9:M24,1,$D$9:$D$24,"Sin Visita") *
        IF(M$7="Prioridad 1",1/3,
           IF(M$7="Prioridad 2",1/4,
           IF(M$7="Prioridad 3",1/5,
           IF(M$7="Ninguna",0,0)))
        ), 0),
0))</f>
        <v>0</v>
      </c>
      <c r="N25" s="100">
        <f>IF(Registro_Datos!$K$1="Inspección Normal",
    ROUNDDOWN(
        COUNTIFS(N9:N24,1,$D$9:$D$24,"Con Visita") *
        IF(N$6="Prioridad 1",1/2,
           IF(N$6="Prioridad 2",1/3,
           IF(N$6="Prioridad 3",1/4,
           IF(N$6="Ninguna",0,0)))
        ), 0)
    +
    ROUNDDOWN(
        COUNTIFS(N9:N24,1,$D$9:$D$24,"Sin Visita") *
        IF(N$7="Prioridad 1",1/3,
           IF(N$7="Prioridad 2",1/4,
           IF(N$7="Prioridad 3",1/5,
           IF(N$7="Ninguna",0,0)))
        ), 0),
IF(Registro_Datos!$K$1="Inspección Reducida",
    ROUNDDOWN(
        COUNTIFS(N9:N24,1,$D$9:$D$24,"Con Visita") *
        IF(N$6="Prioridad 1",1/2,
           IF(N$6="Prioridad 2",1/3,
           IF(N$6="Prioridad 3",1/4,
           IF(N$6="Ninguna",0,0)))
        ), 0)
    +
    ROUNDDOWN(
        COUNTIFS(N9:N24,1,$D$9:$D$24,"Sin Visita") *
        IF(N$7="Prioridad 1",1/3,
           IF(N$7="Prioridad 2",1/4,
           IF(N$7="Prioridad 3",1/5,
           IF(N$7="Ninguna",0,0)))
        ), 0),
0))</f>
        <v>0</v>
      </c>
      <c r="O25" s="100">
        <f>IF(Registro_Datos!$K$1="Inspección Normal",
    ROUNDDOWN(
        COUNTIFS(O9:O24,1,$D$9:$D$24,"Con Visita") *
        IF(O$6="Prioridad 1",1/2,
           IF(O$6="Prioridad 2",1/3,
           IF(O$6="Prioridad 3",1/4,
           IF(O$6="Ninguna",0,0)))
        ), 0)
    +
    ROUNDDOWN(
        COUNTIFS(O9:O24,1,$D$9:$D$24,"Sin Visita") *
        IF(O$7="Prioridad 1",1/3,
           IF(O$7="Prioridad 2",1/4,
           IF(O$7="Prioridad 3",1/5,
           IF(O$7="Ninguna",0,0)))
        ), 0),
IF(Registro_Datos!$K$1="Inspección Reducida",
    ROUNDDOWN(
        COUNTIFS(O9:O24,1,$D$9:$D$24,"Con Visita") *
        IF(O$6="Prioridad 1",1/2,
           IF(O$6="Prioridad 2",1/3,
           IF(O$6="Prioridad 3",1/4,
           IF(O$6="Ninguna",0,0)))
        ), 0)
    +
    ROUNDDOWN(
        COUNTIFS(O9:O24,1,$D$9:$D$24,"Sin Visita") *
        IF(O$7="Prioridad 1",1/3,
           IF(O$7="Prioridad 2",1/4,
           IF(O$7="Prioridad 3",1/5,
           IF(O$7="Ninguna",0,0)))
        ), 0),
0))</f>
        <v>0</v>
      </c>
      <c r="P25" s="100">
        <f>IF(Registro_Datos!$K$1="Inspección Normal",
    ROUNDDOWN(
        COUNTIFS(P9:P24,1,$D$9:$D$24,"Con Visita") *
        IF(P$6="Prioridad 1",1/2,
           IF(P$6="Prioridad 2",1/3,
           IF(P$6="Prioridad 3",1/4,
           IF(P$6="Ninguna",0,0)))
        ), 0)
    +
    ROUNDDOWN(
        COUNTIFS(P9:P24,1,$D$9:$D$24,"Sin Visita") *
        IF(P$7="Prioridad 1",1/3,
           IF(P$7="Prioridad 2",1/4,
           IF(P$7="Prioridad 3",1/5,
           IF(P$7="Ninguna",0,0)))
        ), 0),
IF(Registro_Datos!$K$1="Inspección Reducida",
    ROUNDDOWN(
        COUNTIFS(P9:P24,1,$D$9:$D$24,"Con Visita") *
        IF(P$6="Prioridad 1",1/2,
           IF(P$6="Prioridad 2",1/3,
           IF(P$6="Prioridad 3",1/4,
           IF(P$6="Ninguna",0,0)))
        ), 0)
    +
    ROUNDDOWN(
        COUNTIFS(P9:P24,1,$D$9:$D$24,"Sin Visita") *
        IF(P$7="Prioridad 1",1/3,
           IF(P$7="Prioridad 2",1/4,
           IF(P$7="Prioridad 3",1/5,
           IF(P$7="Ninguna",0,0)))
        ), 0),
0))</f>
        <v>0</v>
      </c>
      <c r="Q25" s="100">
        <f>IF(Registro_Datos!$K$1="Inspección Normal",
    ROUNDDOWN(
        COUNTIFS(Q9:Q24,1,$D$9:$D$24,"Con Visita") *
        IF(Q$6="Prioridad 1",1/2,
           IF(Q$6="Prioridad 2",1/3,
           IF(Q$6="Prioridad 3",1/4,
           IF(Q$6="Ninguna",0,0)))
        ), 0)
    +
    ROUNDDOWN(
        COUNTIFS(Q9:Q24,1,$D$9:$D$24,"Sin Visita") *
        IF(Q$7="Prioridad 1",1/3,
           IF(Q$7="Prioridad 2",1/4,
           IF(Q$7="Prioridad 3",1/5,
           IF(Q$7="Ninguna",0,0)))
        ), 0),
IF(Registro_Datos!$K$1="Inspección Reducida",
    ROUNDDOWN(
        COUNTIFS(Q9:Q24,1,$D$9:$D$24,"Con Visita") *
        IF(Q$6="Prioridad 1",1/2,
           IF(Q$6="Prioridad 2",1/3,
           IF(Q$6="Prioridad 3",1/4,
           IF(Q$6="Ninguna",0,0)))
        ), 0)
    +
    ROUNDDOWN(
        COUNTIFS(Q9:Q24,1,$D$9:$D$24,"Sin Visita") *
        IF(Q$7="Prioridad 1",1/3,
           IF(Q$7="Prioridad 2",1/4,
           IF(Q$7="Prioridad 3",1/5,
           IF(Q$7="Ninguna",0,0)))
        ), 0),
0))</f>
        <v>0</v>
      </c>
      <c r="R25" s="100">
        <f>IF(Registro_Datos!$K$1="Inspección Normal",
    ROUNDDOWN(
        COUNTIFS(R9:R24,1,$D$9:$D$24,"Con Visita") *
        IF(R$6="Prioridad 1",1/2,
           IF(R$6="Prioridad 2",1/3,
           IF(R$6="Prioridad 3",1/4,
           IF(R$6="Ninguna",0,0)))
        ), 0)
    +
    ROUNDDOWN(
        COUNTIFS(R9:R24,1,$D$9:$D$24,"Sin Visita") *
        IF(R$7="Prioridad 1",1/3,
           IF(R$7="Prioridad 2",1/4,
           IF(R$7="Prioridad 3",1/5,
           IF(R$7="Ninguna",0,0)))
        ), 0),
IF(Registro_Datos!$K$1="Inspección Reducida",
    ROUNDDOWN(
        COUNTIFS(R9:R24,1,$D$9:$D$24,"Con Visita") *
        IF(R$6="Prioridad 1",1/2,
           IF(R$6="Prioridad 2",1/3,
           IF(R$6="Prioridad 3",1/4,
           IF(R$6="Ninguna",0,0)))
        ), 0)
    +
    ROUNDDOWN(
        COUNTIFS(R9:R24,1,$D$9:$D$24,"Sin Visita") *
        IF(R$7="Prioridad 1",1/3,
           IF(R$7="Prioridad 2",1/4,
           IF(R$7="Prioridad 3",1/5,
           IF(R$7="Ninguna",0,0)))
        ), 0),
0))</f>
        <v>0</v>
      </c>
      <c r="S25" s="100">
        <f>IF(Registro_Datos!$K$1="Inspección Normal",
    ROUNDDOWN(
        COUNTIFS(S9:S24,1,$D$9:$D$24,"Con Visita") *
        IF(S$6="Prioridad 1",1/2,
           IF(S$6="Prioridad 2",1/3,
           IF(S$6="Prioridad 3",1/4,
           IF(S$6="Ninguna",0,0)))
        ), 0)
    +
    ROUNDDOWN(
        COUNTIFS(S9:S24,1,$D$9:$D$24,"Sin Visita") *
        IF(S$7="Prioridad 1",1/3,
           IF(S$7="Prioridad 2",1/4,
           IF(S$7="Prioridad 3",1/5,
           IF(S$7="Ninguna",0,0)))
        ), 0),
IF(Registro_Datos!$K$1="Inspección Reducida",
    ROUNDDOWN(
        COUNTIFS(S9:S24,1,$D$9:$D$24,"Con Visita") *
        IF(S$6="Prioridad 1",1/2,
           IF(S$6="Prioridad 2",1/3,
           IF(S$6="Prioridad 3",1/4,
           IF(S$6="Ninguna",0,0)))
        ), 0)
    +
    ROUNDDOWN(
        COUNTIFS(S9:S24,1,$D$9:$D$24,"Sin Visita") *
        IF(S$7="Prioridad 1",1/3,
           IF(S$7="Prioridad 2",1/4,
           IF(S$7="Prioridad 3",1/5,
           IF(S$7="Ninguna",0,0)))
        ), 0),
0))</f>
        <v>0</v>
      </c>
      <c r="T25" s="100">
        <f>IF(Registro_Datos!$K$1="Inspección Normal",
    ROUNDDOWN(
        COUNTIFS(T9:T24,1,$D$9:$D$24,"Con Visita") *
        IF(T$6="Prioridad 1",1/2,
           IF(T$6="Prioridad 2",1/3,
           IF(T$6="Prioridad 3",1/4,
           IF(T$6="Ninguna",0,0)))
        ), 0)
    +
    ROUNDDOWN(
        COUNTIFS(T9:T24,1,$D$9:$D$24,"Sin Visita") *
        IF(T$7="Prioridad 1",1/3,
           IF(T$7="Prioridad 2",1/4,
           IF(T$7="Prioridad 3",1/5,
           IF(T$7="Ninguna",0,0)))
        ), 0),
IF(Registro_Datos!$K$1="Inspección Reducida",
    ROUNDDOWN(
        COUNTIFS(T9:T24,1,$D$9:$D$24,"Con Visita") *
        IF(T$6="Prioridad 1",1/2,
           IF(T$6="Prioridad 2",1/3,
           IF(T$6="Prioridad 3",1/4,
           IF(T$6="Ninguna",0,0)))
        ), 0)
    +
    ROUNDDOWN(
        COUNTIFS(T9:T24,1,$D$9:$D$24,"Sin Visita") *
        IF(T$7="Prioridad 1",1/3,
           IF(T$7="Prioridad 2",1/4,
           IF(T$7="Prioridad 3",1/5,
           IF(T$7="Ninguna",0,0)))
        ), 0),
0))</f>
        <v>0</v>
      </c>
      <c r="U25" s="100">
        <f>IF(Registro_Datos!$K$1="Inspección Normal",
    ROUNDDOWN(
        COUNTIFS(U9:U24,1,$D$9:$D$24,"Con Visita") *
        IF(U$6="Prioridad 1",1/2,
           IF(U$6="Prioridad 2",1/3,
           IF(U$6="Prioridad 3",1/4,
           IF(U$6="Ninguna",0,0)))
        ), 0)
    +
    ROUNDDOWN(
        COUNTIFS(U9:U24,1,$D$9:$D$24,"Sin Visita") *
        IF(U$7="Prioridad 1",1/3,
           IF(U$7="Prioridad 2",1/4,
           IF(U$7="Prioridad 3",1/5,
           IF(U$7="Ninguna",0,0)))
        ), 0),
IF(Registro_Datos!$K$1="Inspección Reducida",
    ROUNDDOWN(
        COUNTIFS(U9:U24,1,$D$9:$D$24,"Con Visita") *
        IF(U$6="Prioridad 1",1/2,
           IF(U$6="Prioridad 2",1/3,
           IF(U$6="Prioridad 3",1/4,
           IF(U$6="Ninguna",0,0)))
        ), 0)
    +
    ROUNDDOWN(
        COUNTIFS(U9:U24,1,$D$9:$D$24,"Sin Visita") *
        IF(U$7="Prioridad 1",1/3,
           IF(U$7="Prioridad 2",1/4,
           IF(U$7="Prioridad 3",1/5,
           IF(U$7="Ninguna",0,0)))
        ), 0),
0))</f>
        <v>0</v>
      </c>
      <c r="V25" s="100">
        <f>IF(Registro_Datos!$K$1="Inspección Normal",
    ROUNDDOWN(
        COUNTIFS(V9:V24,1,$D$9:$D$24,"Con Visita") *
        IF(V$6="Prioridad 1",1/2,
           IF(V$6="Prioridad 2",1/3,
           IF(V$6="Prioridad 3",1/4,
           IF(V$6="Ninguna",0,0)))
        ), 0)
    +
    ROUNDDOWN(
        COUNTIFS(V9:V24,1,$D$9:$D$24,"Sin Visita") *
        IF(V$7="Prioridad 1",1/3,
           IF(V$7="Prioridad 2",1/4,
           IF(V$7="Prioridad 3",1/5,
           IF(V$7="Ninguna",0,0)))
        ), 0),
IF(Registro_Datos!$K$1="Inspección Reducida",
    ROUNDDOWN(
        COUNTIFS(V9:V24,1,$D$9:$D$24,"Con Visita") *
        IF(V$6="Prioridad 1",1/2,
           IF(V$6="Prioridad 2",1/3,
           IF(V$6="Prioridad 3",1/4,
           IF(V$6="Ninguna",0,0)))
        ), 0)
    +
    ROUNDDOWN(
        COUNTIFS(V9:V24,1,$D$9:$D$24,"Sin Visita") *
        IF(V$7="Prioridad 1",1/3,
           IF(V$7="Prioridad 2",1/4,
           IF(V$7="Prioridad 3",1/5,
           IF(V$7="Ninguna",0,0)))
        ), 0),
0))</f>
        <v>0</v>
      </c>
      <c r="W25" s="100">
        <f>IF(Registro_Datos!$K$1="Inspección Normal",
    ROUNDDOWN(
        COUNTIFS(W9:W24,1,$D$9:$D$24,"Con Visita") *
        IF(W$6="Prioridad 1",1/2,
           IF(W$6="Prioridad 2",1/3,
           IF(W$6="Prioridad 3",1/4,
           IF(W$6="Ninguna",0,0)))
        ), 0)
    +
    ROUNDDOWN(
        COUNTIFS(W9:W24,1,$D$9:$D$24,"Sin Visita") *
        IF(W$7="Prioridad 1",1/3,
           IF(W$7="Prioridad 2",1/4,
           IF(W$7="Prioridad 3",1/5,
           IF(W$7="Ninguna",0,0)))
        ), 0),
IF(Registro_Datos!$K$1="Inspección Reducida",
    ROUNDDOWN(
        COUNTIFS(W9:W24,1,$D$9:$D$24,"Con Visita") *
        IF(W$6="Prioridad 1",1/2,
           IF(W$6="Prioridad 2",1/3,
           IF(W$6="Prioridad 3",1/4,
           IF(W$6="Ninguna",0,0)))
        ), 0)
    +
    ROUNDDOWN(
        COUNTIFS(W9:W24,1,$D$9:$D$24,"Sin Visita") *
        IF(W$7="Prioridad 1",1/3,
           IF(W$7="Prioridad 2",1/4,
           IF(W$7="Prioridad 3",1/5,
           IF(W$7="Ninguna",0,0)))
        ), 0),
0))</f>
        <v>0</v>
      </c>
      <c r="X25" s="169" t="s">
        <v>297</v>
      </c>
      <c r="Y25" s="137" t="str">
        <f>"Predios Rechazados: " &amp; COUNTIF(Y9:Y24, "Predio Rechazado")</f>
        <v>Predios Rechazados: 0</v>
      </c>
    </row>
    <row r="26" spans="1:26" s="5" customFormat="1" ht="18" customHeight="1" thickBot="1" x14ac:dyDescent="0.3">
      <c r="A26" s="172" t="s">
        <v>298</v>
      </c>
      <c r="B26" s="173"/>
      <c r="C26" s="173"/>
      <c r="D26" s="173"/>
      <c r="E26" s="101" t="e">
        <f>IF(AND(Registro_Datos!$K$1="Inspección Normal", E25&gt;$Q$4),"R",
 IF(AND(Registro_Datos!$K$1="Inspección Reducida", E25&gt;($Q$4+1)),"R","A"))</f>
        <v>#N/A</v>
      </c>
      <c r="F26" s="101" t="e">
        <f>IF(AND(Registro_Datos!$K$1="Inspección Normal", F25&gt;$Q$4),"R",
 IF(AND(Registro_Datos!$K$1="Inspección Reducida", F25&gt;($Q$4+1)),"R","A"))</f>
        <v>#N/A</v>
      </c>
      <c r="G26" s="101" t="e">
        <f>IF(AND(Registro_Datos!$K$1="Inspección Normal", G25&gt;$Q$4),"R",
 IF(AND(Registro_Datos!$K$1="Inspección Reducida", G25&gt;($Q$4+1)),"R","A"))</f>
        <v>#N/A</v>
      </c>
      <c r="H26" s="101" t="e">
        <f>IF(AND(Registro_Datos!$K$1="Inspección Normal", H25&gt;$Q$4),"R",
 IF(AND(Registro_Datos!$K$1="Inspección Reducida", H25&gt;($Q$4+1)),"R","A"))</f>
        <v>#N/A</v>
      </c>
      <c r="I26" s="101" t="e">
        <f>IF(AND(Registro_Datos!$K$1="Inspección Normal", I25&gt;$Q$4),"R",
 IF(AND(Registro_Datos!$K$1="Inspección Reducida", I25&gt;($Q$4+1)),"R","A"))</f>
        <v>#N/A</v>
      </c>
      <c r="J26" s="101" t="e">
        <f>IF(AND(Registro_Datos!$K$1="Inspección Normal", J25&gt;$Q$4),"R",
 IF(AND(Registro_Datos!$K$1="Inspección Reducida", J25&gt;($Q$4+1)),"R","A"))</f>
        <v>#N/A</v>
      </c>
      <c r="K26" s="101" t="e">
        <f>IF(AND(Registro_Datos!$K$1="Inspección Normal", K25&gt;$Q$4),"R",
 IF(AND(Registro_Datos!$K$1="Inspección Reducida", K25&gt;($Q$4+1)),"R","A"))</f>
        <v>#N/A</v>
      </c>
      <c r="L26" s="101" t="e">
        <f>IF(AND(Registro_Datos!$K$1="Inspección Normal", L25&gt;$Q$4),"R",
 IF(AND(Registro_Datos!$K$1="Inspección Reducida", L25&gt;($Q$4+1)),"R","A"))</f>
        <v>#N/A</v>
      </c>
      <c r="M26" s="101" t="e">
        <f>IF(AND(Registro_Datos!$K$1="Inspección Normal", M25&gt;$Q$4),"R",
 IF(AND(Registro_Datos!$K$1="Inspección Reducida", M25&gt;($Q$4+1)),"R","A"))</f>
        <v>#N/A</v>
      </c>
      <c r="N26" s="101" t="e">
        <f>IF(AND(Registro_Datos!$K$1="Inspección Normal", N25&gt;$Q$4),"R",
 IF(AND(Registro_Datos!$K$1="Inspección Reducida", N25&gt;($Q$4+1)),"R","A"))</f>
        <v>#N/A</v>
      </c>
      <c r="O26" s="101" t="e">
        <f>IF(AND(Registro_Datos!$K$1="Inspección Normal", O25&gt;$Q$4),"R",
 IF(AND(Registro_Datos!$K$1="Inspección Reducida", O25&gt;($Q$4+1)),"R","A"))</f>
        <v>#N/A</v>
      </c>
      <c r="P26" s="101" t="e">
        <f>IF(AND(Registro_Datos!$K$1="Inspección Normal", P25&gt;$Q$4),"R",
 IF(AND(Registro_Datos!$K$1="Inspección Reducida", P25&gt;($Q$4+1)),"R","A"))</f>
        <v>#N/A</v>
      </c>
      <c r="Q26" s="101" t="e">
        <f>IF(AND(Registro_Datos!$K$1="Inspección Normal", Q25&gt;$Q$4),"R",
 IF(AND(Registro_Datos!$K$1="Inspección Reducida", Q25&gt;($Q$4+1)),"R","A"))</f>
        <v>#N/A</v>
      </c>
      <c r="R26" s="101" t="e">
        <f>IF(AND(Registro_Datos!$K$1="Inspección Normal", R25&gt;$Q$4),"R",
 IF(AND(Registro_Datos!$K$1="Inspección Reducida", R25&gt;($Q$4+1)),"R","A"))</f>
        <v>#N/A</v>
      </c>
      <c r="S26" s="101" t="e">
        <f>IF(AND(Registro_Datos!$K$1="Inspección Normal", S25&gt;$Q$4),"R",
 IF(AND(Registro_Datos!$K$1="Inspección Reducida", S25&gt;($Q$4+1)),"R","A"))</f>
        <v>#N/A</v>
      </c>
      <c r="T26" s="101" t="e">
        <f>IF(AND(Registro_Datos!$K$1="Inspección Normal", T25&gt;$Q$4),"R",
 IF(AND(Registro_Datos!$K$1="Inspección Reducida", T25&gt;($Q$4+1)),"R","A"))</f>
        <v>#N/A</v>
      </c>
      <c r="U26" s="101" t="e">
        <f>IF(AND(Registro_Datos!$K$1="Inspección Normal", U25&gt;$Q$4),"R",
 IF(AND(Registro_Datos!$K$1="Inspección Reducida", U25&gt;($Q$4+1)),"R","A"))</f>
        <v>#N/A</v>
      </c>
      <c r="V26" s="101" t="e">
        <f>IF(AND(Registro_Datos!$K$1="Inspección Normal", V25&gt;$Q$4),"R",
 IF(AND(Registro_Datos!$K$1="Inspección Reducida", V25&gt;($Q$4+1)),"R","A"))</f>
        <v>#N/A</v>
      </c>
      <c r="W26" s="101" t="e">
        <f>IF(AND(Registro_Datos!$K$1="Inspección Normal", W25&gt;$Q$4),"R",
 IF(AND(Registro_Datos!$K$1="Inspección Reducida", W25&gt;($Q$4+1)),"R","A"))</f>
        <v>#N/A</v>
      </c>
      <c r="X26" s="170"/>
      <c r="Y26" s="171"/>
    </row>
    <row r="27" spans="1:26" s="19" customFormat="1" ht="35.1" customHeight="1" x14ac:dyDescent="0.25">
      <c r="A27" s="143" t="s">
        <v>30</v>
      </c>
      <c r="B27" s="144"/>
      <c r="C27" s="144"/>
      <c r="D27" s="144"/>
      <c r="E27" s="148">
        <f>Registro_Datos!D6</f>
        <v>0</v>
      </c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51" t="str">
        <f>Registro_Datos!K6</f>
        <v>FIRMA DEL EVALUADOR</v>
      </c>
      <c r="S27" s="151"/>
      <c r="T27" s="151"/>
      <c r="U27" s="144"/>
      <c r="V27" s="144"/>
      <c r="W27" s="152"/>
      <c r="X27" s="156"/>
      <c r="Y27" s="137" t="e">
        <f>IF(
    COUNTIF(Y9:Y24,"Predio Rechazado") &gt; $Q$4,
    "Rechazado por predio",
    "Aprobado por predio"
)</f>
        <v>#N/A</v>
      </c>
    </row>
    <row r="28" spans="1:26" s="19" customFormat="1" ht="20.100000000000001" customHeight="1" x14ac:dyDescent="0.25">
      <c r="A28" s="145"/>
      <c r="B28" s="141"/>
      <c r="C28" s="141"/>
      <c r="D28" s="141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0" t="str">
        <f>Registro_Datos!K7</f>
        <v>NOMBRE DEL EVALUADOR</v>
      </c>
      <c r="S28" s="140"/>
      <c r="T28" s="140"/>
      <c r="U28" s="141">
        <f>Registro_Datos!O7</f>
        <v>0</v>
      </c>
      <c r="V28" s="141"/>
      <c r="W28" s="142"/>
      <c r="X28" s="157"/>
      <c r="Y28" s="138"/>
      <c r="Z28" s="56"/>
    </row>
    <row r="29" spans="1:26" s="19" customFormat="1" ht="35.1" customHeight="1" x14ac:dyDescent="0.25">
      <c r="A29" s="145"/>
      <c r="B29" s="141"/>
      <c r="C29" s="141"/>
      <c r="D29" s="141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0" t="str">
        <f>Registro_Datos!K8</f>
        <v>FIRMA DEL EVALUADOR</v>
      </c>
      <c r="S29" s="140"/>
      <c r="T29" s="140"/>
      <c r="U29" s="141"/>
      <c r="V29" s="141"/>
      <c r="W29" s="142"/>
      <c r="X29" s="157"/>
      <c r="Y29" s="138"/>
    </row>
    <row r="30" spans="1:26" s="19" customFormat="1" ht="20.100000000000001" customHeight="1" thickBot="1" x14ac:dyDescent="0.3">
      <c r="A30" s="145"/>
      <c r="B30" s="141"/>
      <c r="C30" s="141"/>
      <c r="D30" s="141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0" t="str">
        <f>Registro_Datos!K9</f>
        <v>NOMBRE DEL EVALUADOR</v>
      </c>
      <c r="S30" s="140"/>
      <c r="T30" s="140"/>
      <c r="U30" s="141">
        <f>Registro_Datos!O9</f>
        <v>0</v>
      </c>
      <c r="V30" s="141"/>
      <c r="W30" s="142"/>
      <c r="X30" s="157"/>
      <c r="Y30" s="139"/>
    </row>
    <row r="31" spans="1:26" s="19" customFormat="1" ht="35.1" customHeight="1" x14ac:dyDescent="0.25">
      <c r="A31" s="145"/>
      <c r="B31" s="141"/>
      <c r="C31" s="141"/>
      <c r="D31" s="141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0" t="str">
        <f>Registro_Datos!K10</f>
        <v>FIRMA DEL EVALUADOR</v>
      </c>
      <c r="S31" s="140"/>
      <c r="T31" s="140"/>
      <c r="U31" s="141"/>
      <c r="V31" s="141"/>
      <c r="W31" s="142"/>
      <c r="X31" s="157"/>
      <c r="Y31" s="137" t="str">
        <f>"Variables Rechazadas:" &amp; COUNTIF($E$26:$W$26, "R")</f>
        <v>Variables Rechazadas:0</v>
      </c>
    </row>
    <row r="32" spans="1:26" s="19" customFormat="1" ht="20.100000000000001" customHeight="1" x14ac:dyDescent="0.25">
      <c r="A32" s="145"/>
      <c r="B32" s="141"/>
      <c r="C32" s="141"/>
      <c r="D32" s="141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0" t="str">
        <f>Registro_Datos!K11</f>
        <v>NOMBRE DEL EVALUADOR</v>
      </c>
      <c r="S32" s="140"/>
      <c r="T32" s="140"/>
      <c r="U32" s="141">
        <f>Registro_Datos!O11</f>
        <v>0</v>
      </c>
      <c r="V32" s="141"/>
      <c r="W32" s="142"/>
      <c r="X32" s="157"/>
      <c r="Y32" s="138"/>
    </row>
    <row r="33" spans="1:25" s="19" customFormat="1" ht="35.1" customHeight="1" thickBot="1" x14ac:dyDescent="0.3">
      <c r="A33" s="145"/>
      <c r="B33" s="141"/>
      <c r="C33" s="141"/>
      <c r="D33" s="141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0" t="str">
        <f>Registro_Datos!K12</f>
        <v>FIRMA DEL EVALUADOR</v>
      </c>
      <c r="S33" s="140"/>
      <c r="T33" s="140"/>
      <c r="U33" s="141"/>
      <c r="V33" s="141"/>
      <c r="W33" s="142"/>
      <c r="X33" s="157"/>
      <c r="Y33" s="139"/>
    </row>
    <row r="34" spans="1:25" s="19" customFormat="1" ht="20.100000000000001" customHeight="1" x14ac:dyDescent="0.25">
      <c r="A34" s="145"/>
      <c r="B34" s="141"/>
      <c r="C34" s="141"/>
      <c r="D34" s="141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0" t="str">
        <f>Registro_Datos!K13</f>
        <v>NOMBRE DEL EVALUADOR</v>
      </c>
      <c r="S34" s="140"/>
      <c r="T34" s="140"/>
      <c r="U34" s="141">
        <f>Registro_Datos!O13</f>
        <v>0</v>
      </c>
      <c r="V34" s="141"/>
      <c r="W34" s="142"/>
      <c r="X34" s="157"/>
      <c r="Y34" s="154" t="e">
        <f>IF(
    COUNTIF($E$26:$W$26, "R") &gt; $Q$4,
    "Rechazado por variable",
    "Aprobado por variable"
)</f>
        <v>#N/A</v>
      </c>
    </row>
    <row r="35" spans="1:25" s="19" customFormat="1" ht="35.1" customHeight="1" x14ac:dyDescent="0.25">
      <c r="A35" s="145"/>
      <c r="B35" s="141"/>
      <c r="C35" s="141"/>
      <c r="D35" s="141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0" t="str">
        <f>Registro_Datos!K14</f>
        <v>FIRMA DEL EVALUADOR</v>
      </c>
      <c r="S35" s="140"/>
      <c r="T35" s="140"/>
      <c r="U35" s="141"/>
      <c r="V35" s="141"/>
      <c r="W35" s="142"/>
      <c r="X35" s="157"/>
      <c r="Y35" s="138"/>
    </row>
    <row r="36" spans="1:25" s="19" customFormat="1" ht="20.100000000000001" customHeight="1" x14ac:dyDescent="0.25">
      <c r="A36" s="145"/>
      <c r="B36" s="141"/>
      <c r="C36" s="141"/>
      <c r="D36" s="141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0" t="str">
        <f>Registro_Datos!K15</f>
        <v>NOMBRE DEL EVALUADOR</v>
      </c>
      <c r="S36" s="140"/>
      <c r="T36" s="140"/>
      <c r="U36" s="141">
        <f>Registro_Datos!O15</f>
        <v>0</v>
      </c>
      <c r="V36" s="141"/>
      <c r="W36" s="142"/>
      <c r="X36" s="157"/>
      <c r="Y36" s="138"/>
    </row>
    <row r="37" spans="1:25" s="19" customFormat="1" ht="35.1" customHeight="1" x14ac:dyDescent="0.25">
      <c r="A37" s="145"/>
      <c r="B37" s="141"/>
      <c r="C37" s="141"/>
      <c r="D37" s="141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0" t="str">
        <f>Registro_Datos!K16</f>
        <v>FIRMA DEL EVALUADOR</v>
      </c>
      <c r="S37" s="140"/>
      <c r="T37" s="140"/>
      <c r="U37" s="141"/>
      <c r="V37" s="141"/>
      <c r="W37" s="142"/>
      <c r="X37" s="157"/>
      <c r="Y37" s="138"/>
    </row>
    <row r="38" spans="1:25" s="19" customFormat="1" ht="20.100000000000001" customHeight="1" thickBot="1" x14ac:dyDescent="0.3">
      <c r="A38" s="146"/>
      <c r="B38" s="147"/>
      <c r="C38" s="147"/>
      <c r="D38" s="147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5" t="str">
        <f>Registro_Datos!K17</f>
        <v>NOMBRE DEL EVALUADOR</v>
      </c>
      <c r="S38" s="155"/>
      <c r="T38" s="155"/>
      <c r="U38" s="147">
        <f>Registro_Datos!O17</f>
        <v>0</v>
      </c>
      <c r="V38" s="147"/>
      <c r="W38" s="153"/>
      <c r="X38" s="158"/>
      <c r="Y38" s="139"/>
    </row>
    <row r="39" spans="1:25" ht="15" x14ac:dyDescent="0.2">
      <c r="S39" s="55"/>
      <c r="T39" s="55"/>
      <c r="U39" s="5" t="s">
        <v>299</v>
      </c>
    </row>
    <row r="40" spans="1:25" ht="15" x14ac:dyDescent="0.2">
      <c r="S40" s="55"/>
      <c r="T40" s="55"/>
    </row>
  </sheetData>
  <sheetProtection algorithmName="SHA-512" hashValue="AgeP251QTXUQem4lBUolXrWfZeYa9FpJw5scBNoShl2n1OX8iBe+wPL/oWSNgVAsswzz5uNQGOr/XLvwlkU0eA==" saltValue="zt8rhxRZPJwhS1ehFYKCuA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25:D25"/>
    <mergeCell ref="X25:X26"/>
    <mergeCell ref="Y25:Y26"/>
    <mergeCell ref="A26:D26"/>
    <mergeCell ref="A5:B7"/>
    <mergeCell ref="C5:D5"/>
    <mergeCell ref="F5:J5"/>
    <mergeCell ref="L5:M5"/>
    <mergeCell ref="N5:P5"/>
    <mergeCell ref="U5:V5"/>
    <mergeCell ref="U36:W36"/>
    <mergeCell ref="R37:T37"/>
    <mergeCell ref="U37:W37"/>
    <mergeCell ref="R38:T38"/>
    <mergeCell ref="X27:X38"/>
    <mergeCell ref="R28:T28"/>
    <mergeCell ref="U28:W28"/>
    <mergeCell ref="R29:T29"/>
    <mergeCell ref="U29:W29"/>
    <mergeCell ref="R30:T30"/>
    <mergeCell ref="U30:W30"/>
    <mergeCell ref="R31:T31"/>
    <mergeCell ref="U31:W31"/>
    <mergeCell ref="U33:W33"/>
    <mergeCell ref="Y31:Y33"/>
    <mergeCell ref="R32:T32"/>
    <mergeCell ref="U32:W32"/>
    <mergeCell ref="R33:T33"/>
    <mergeCell ref="A27:D38"/>
    <mergeCell ref="E27:Q38"/>
    <mergeCell ref="R27:T27"/>
    <mergeCell ref="U27:W27"/>
    <mergeCell ref="Y27:Y30"/>
    <mergeCell ref="U38:W38"/>
    <mergeCell ref="R34:T34"/>
    <mergeCell ref="U34:W34"/>
    <mergeCell ref="Y34:Y38"/>
    <mergeCell ref="R35:T35"/>
    <mergeCell ref="U35:W35"/>
    <mergeCell ref="R36:T36"/>
  </mergeCells>
  <conditionalFormatting sqref="E6:W7">
    <cfRule type="cellIs" dxfId="143" priority="8" operator="equal">
      <formula>"Prioridad 3"</formula>
    </cfRule>
    <cfRule type="cellIs" dxfId="142" priority="9" operator="equal">
      <formula>"Prioridad 2"</formula>
    </cfRule>
    <cfRule type="cellIs" dxfId="141" priority="10" operator="equal">
      <formula>"Prioridad 1"</formula>
    </cfRule>
  </conditionalFormatting>
  <conditionalFormatting sqref="E9:W24">
    <cfRule type="cellIs" dxfId="140" priority="1" operator="equal">
      <formula>1</formula>
    </cfRule>
    <cfRule type="cellIs" dxfId="139" priority="2" operator="equal">
      <formula>0</formula>
    </cfRule>
  </conditionalFormatting>
  <conditionalFormatting sqref="E26:W26">
    <cfRule type="cellIs" dxfId="138" priority="3" operator="equal">
      <formula>"R"</formula>
    </cfRule>
    <cfRule type="cellIs" dxfId="137" priority="4" operator="equal">
      <formula>"A"</formula>
    </cfRule>
    <cfRule type="cellIs" dxfId="136" priority="5" stopIfTrue="1" operator="equal">
      <formula>"c"</formula>
    </cfRule>
  </conditionalFormatting>
  <conditionalFormatting sqref="X1">
    <cfRule type="cellIs" dxfId="135" priority="34" operator="equal">
      <formula>"Decisión: Rechazado por predio-variable"</formula>
    </cfRule>
    <cfRule type="cellIs" dxfId="134" priority="35" operator="equal">
      <formula>"Decisión: Aprobado"</formula>
    </cfRule>
    <cfRule type="cellIs" dxfId="133" priority="36" operator="equal">
      <formula>"Decisión: Rechazado por variable"</formula>
    </cfRule>
  </conditionalFormatting>
  <conditionalFormatting sqref="X1:Y4">
    <cfRule type="containsText" dxfId="132" priority="32" operator="containsText" text="Aprobado">
      <formula>NOT(ISERROR(SEARCH("Aprobado",X1)))</formula>
    </cfRule>
    <cfRule type="containsText" dxfId="131" priority="33" operator="containsText" text="Rechazado">
      <formula>NOT(ISERROR(SEARCH("Rechazado",X1)))</formula>
    </cfRule>
  </conditionalFormatting>
  <conditionalFormatting sqref="Y9:Y24">
    <cfRule type="cellIs" dxfId="130" priority="6" operator="equal">
      <formula>"Predio Rechazado"</formula>
    </cfRule>
    <cfRule type="cellIs" dxfId="129" priority="7" operator="equal">
      <formula>"Predio Aprobado"</formula>
    </cfRule>
  </conditionalFormatting>
  <conditionalFormatting sqref="Y25:Y38">
    <cfRule type="containsText" dxfId="128" priority="20" operator="containsText" text="Aprobado por">
      <formula>NOT(ISERROR(SEARCH("Aprobado por",Y25)))</formula>
    </cfRule>
    <cfRule type="containsText" dxfId="127" priority="21" operator="containsText" text="Rechazado por variable">
      <formula>NOT(ISERROR(SEARCH("Rechazado por variable",Y25)))</formula>
    </cfRule>
    <cfRule type="containsText" dxfId="126" priority="22" operator="containsText" text="Rechazado por predio">
      <formula>NOT(ISERROR(SEARCH("Rechazado por predio",Y25)))</formula>
    </cfRule>
  </conditionalFormatting>
  <dataValidations count="1">
    <dataValidation type="whole" showInputMessage="1" showErrorMessage="1" sqref="E9:W24" xr:uid="{00000000-0002-0000-04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 alignWithMargins="0">
    <oddFooter>&amp;R&amp;"Arial,Normal"&amp;7FO-GCT-PC01-01
V3</oddFooter>
  </headerFooter>
  <rowBreaks count="1" manualBreakCount="1">
    <brk id="22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42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15.42578125" style="19" customWidth="1"/>
    <col min="5" max="23" width="11.28515625" style="5" customWidth="1"/>
    <col min="24" max="24" width="30.140625" style="20" customWidth="1"/>
    <col min="25" max="25" width="25.28515625" style="21" customWidth="1"/>
    <col min="26" max="26" width="5.5703125" style="2" customWidth="1"/>
    <col min="27" max="16384" width="11.42578125" style="2"/>
  </cols>
  <sheetData>
    <row r="1" spans="1:25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Y29)), ISNUMBER(SEARCH("Rechazado por variable", Y36))),
    "Rechazado por predio y por variable",
    IF(
        ISNUMBER(SEARCH("Rechazado por predio", Y29)),
        "Rechazado por predio",
        IF(
            ISNUMBER(SEARCH("Rechazado por variable", Y36)),
            "Rechazado por variable",
            "Aprobado"
        )
    )
)</f>
        <v>Aprobado</v>
      </c>
      <c r="Y1" s="204"/>
    </row>
    <row r="2" spans="1:25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5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5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07"/>
      <c r="Y4" s="208"/>
    </row>
    <row r="5" spans="1:25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5" s="3" customFormat="1" ht="78.75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5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5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16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7" t="s">
        <v>294</v>
      </c>
      <c r="X8" s="73" t="s">
        <v>295</v>
      </c>
      <c r="Y8" s="162"/>
    </row>
    <row r="9" spans="1:25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58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</row>
    <row r="10" spans="1:25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5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5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5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5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5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5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6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6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6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6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6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6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6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6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6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6" s="5" customFormat="1" ht="24.75" customHeight="1" thickBot="1" x14ac:dyDescent="0.3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6" s="5" customFormat="1" ht="45" customHeight="1" x14ac:dyDescent="0.25">
      <c r="A27" s="167" t="s">
        <v>296</v>
      </c>
      <c r="B27" s="168"/>
      <c r="C27" s="168"/>
      <c r="D27" s="168"/>
      <c r="E27" s="100">
        <f>IF(Registro_Datos!$K$1="Inspección Normal",
    ROUNDDOWN(
        COUNTIFS(E9:E26,1,$D$9:$D$26,"Con Visita") *
        IF(E$6="Prioridad 1",1/2,
           IF(E$6="Prioridad 2",1/3,
           IF(E$6="Prioridad 3",1/4,
           IF(E$6="Ninguna",0,0)))
        ), 0)
    +
    ROUNDDOWN(
        COUNTIFS(E9:E26,1,$D$9:$D$26,"Sin Visita") *
        IF(E$7="Prioridad 1",1/3,
           IF(E$7="Prioridad 2",1/4,
           IF(E$7="Prioridad 3",1/5,
           IF(E$7="Ninguna",0,0)))
        ), 0),
IF(Registro_Datos!$K$1="Inspección Reducida",
    ROUNDDOWN(
        COUNTIFS(E9:E26,1,$D$9:$D$26,"Con Visita") *
        IF(E$6="Prioridad 1",1/2,
           IF(E$6="Prioridad 2",1/3,
           IF(E$6="Prioridad 3",1/4,
           IF(E$6="Ninguna",0,0)))
        ), 0)
    +
    ROUNDDOWN(
        COUNTIFS(E9:E26,1,$D$9:$D$26,"Sin Visita") *
        IF(E$7="Prioridad 1",1/3,
           IF(E$7="Prioridad 2",1/4,
           IF(E$7="Prioridad 3",1/5,
           IF(E$7="Ninguna",0,0)))
        ), 0),
0))</f>
        <v>0</v>
      </c>
      <c r="F27" s="100">
        <f>IF(Registro_Datos!$K$1="Inspección Normal",
    ROUNDDOWN(
        COUNTIFS(F9:F26,1,$D$9:$D$26,"Con Visita") *
        IF(F$6="Prioridad 1",1/2,
           IF(F$6="Prioridad 2",1/3,
           IF(F$6="Prioridad 3",1/4,
           IF(F$6="Ninguna",0,0)))
        ), 0)
    +
    ROUNDDOWN(
        COUNTIFS(F9:F26,1,$D$9:$D$26,"Sin Visita") *
        IF(F$7="Prioridad 1",1/3,
           IF(F$7="Prioridad 2",1/4,
           IF(F$7="Prioridad 3",1/5,
           IF(F$7="Ninguna",0,0)))
        ), 0),
IF(Registro_Datos!$K$1="Inspección Reducida",
    ROUNDDOWN(
        COUNTIFS(F9:F26,1,$D$9:$D$26,"Con Visita") *
        IF(F$6="Prioridad 1",1/2,
           IF(F$6="Prioridad 2",1/3,
           IF(F$6="Prioridad 3",1/4,
           IF(F$6="Ninguna",0,0)))
        ), 0)
    +
    ROUNDDOWN(
        COUNTIFS(F9:F26,1,$D$9:$D$26,"Sin Visita") *
        IF(F$7="Prioridad 1",1/3,
           IF(F$7="Prioridad 2",1/4,
           IF(F$7="Prioridad 3",1/5,
           IF(F$7="Ninguna",0,0)))
        ), 0),
0))</f>
        <v>0</v>
      </c>
      <c r="G27" s="100">
        <f>IF(Registro_Datos!$K$1="Inspección Normal",
    ROUNDDOWN(
        COUNTIFS(G9:G26,1,$D$9:$D$26,"Con Visita") *
        IF(G$6="Prioridad 1",1/2,
           IF(G$6="Prioridad 2",1/3,
           IF(G$6="Prioridad 3",1/4,
           IF(G$6="Ninguna",0,0)))
        ), 0)
    +
    ROUNDDOWN(
        COUNTIFS(G9:G26,1,$D$9:$D$26,"Sin Visita") *
        IF(G$7="Prioridad 1",1/3,
           IF(G$7="Prioridad 2",1/4,
           IF(G$7="Prioridad 3",1/5,
           IF(G$7="Ninguna",0,0)))
        ), 0),
IF(Registro_Datos!$K$1="Inspección Reducida",
    ROUNDDOWN(
        COUNTIFS(G9:G26,1,$D$9:$D$26,"Con Visita") *
        IF(G$6="Prioridad 1",1/2,
           IF(G$6="Prioridad 2",1/3,
           IF(G$6="Prioridad 3",1/4,
           IF(G$6="Ninguna",0,0)))
        ), 0)
    +
    ROUNDDOWN(
        COUNTIFS(G9:G26,1,$D$9:$D$26,"Sin Visita") *
        IF(G$7="Prioridad 1",1/3,
           IF(G$7="Prioridad 2",1/4,
           IF(G$7="Prioridad 3",1/5,
           IF(G$7="Ninguna",0,0)))
        ), 0),
0))</f>
        <v>0</v>
      </c>
      <c r="H27" s="100">
        <f>IF(Registro_Datos!$K$1="Inspección Normal",
    ROUNDDOWN(
        COUNTIFS(H9:H26,1,$D$9:$D$26,"Con Visita") *
        IF(H$6="Prioridad 1",1/2,
           IF(H$6="Prioridad 2",1/3,
           IF(H$6="Prioridad 3",1/4,
           IF(H$6="Ninguna",0,0)))
        ), 0)
    +
    ROUNDDOWN(
        COUNTIFS(H9:H26,1,$D$9:$D$26,"Sin Visita") *
        IF(H$7="Prioridad 1",1/3,
           IF(H$7="Prioridad 2",1/4,
           IF(H$7="Prioridad 3",1/5,
           IF(H$7="Ninguna",0,0)))
        ), 0),
IF(Registro_Datos!$K$1="Inspección Reducida",
    ROUNDDOWN(
        COUNTIFS(H9:H26,1,$D$9:$D$26,"Con Visita") *
        IF(H$6="Prioridad 1",1/2,
           IF(H$6="Prioridad 2",1/3,
           IF(H$6="Prioridad 3",1/4,
           IF(H$6="Ninguna",0,0)))
        ), 0)
    +
    ROUNDDOWN(
        COUNTIFS(H9:H26,1,$D$9:$D$26,"Sin Visita") *
        IF(H$7="Prioridad 1",1/3,
           IF(H$7="Prioridad 2",1/4,
           IF(H$7="Prioridad 3",1/5,
           IF(H$7="Ninguna",0,0)))
        ), 0),
0))</f>
        <v>0</v>
      </c>
      <c r="I27" s="100">
        <f>IF(Registro_Datos!$K$1="Inspección Normal",
    ROUNDDOWN(
        COUNTIFS(I9:I26,1,$D$9:$D$26,"Con Visita") *
        IF(I$6="Prioridad 1",1/2,
           IF(I$6="Prioridad 2",1/3,
           IF(I$6="Prioridad 3",1/4,
           IF(I$6="Ninguna",0,0)))
        ), 0)
    +
    ROUNDDOWN(
        COUNTIFS(I9:I26,1,$D$9:$D$26,"Sin Visita") *
        IF(I$7="Prioridad 1",1/3,
           IF(I$7="Prioridad 2",1/4,
           IF(I$7="Prioridad 3",1/5,
           IF(I$7="Ninguna",0,0)))
        ), 0),
IF(Registro_Datos!$K$1="Inspección Reducida",
    ROUNDDOWN(
        COUNTIFS(I9:I26,1,$D$9:$D$26,"Con Visita") *
        IF(I$6="Prioridad 1",1/2,
           IF(I$6="Prioridad 2",1/3,
           IF(I$6="Prioridad 3",1/4,
           IF(I$6="Ninguna",0,0)))
        ), 0)
    +
    ROUNDDOWN(
        COUNTIFS(I9:I26,1,$D$9:$D$26,"Sin Visita") *
        IF(I$7="Prioridad 1",1/3,
           IF(I$7="Prioridad 2",1/4,
           IF(I$7="Prioridad 3",1/5,
           IF(I$7="Ninguna",0,0)))
        ), 0),
0))</f>
        <v>0</v>
      </c>
      <c r="J27" s="100">
        <f>IF(Registro_Datos!$K$1="Inspección Normal",
    ROUNDDOWN(
        COUNTIFS(J9:J26,1,$D$9:$D$26,"Con Visita") *
        IF(J$6="Prioridad 1",1/2,
           IF(J$6="Prioridad 2",1/3,
           IF(J$6="Prioridad 3",1/4,
           IF(J$6="Ninguna",0,0)))
        ), 0)
    +
    ROUNDDOWN(
        COUNTIFS(J9:J26,1,$D$9:$D$26,"Sin Visita") *
        IF(J$7="Prioridad 1",1/3,
           IF(J$7="Prioridad 2",1/4,
           IF(J$7="Prioridad 3",1/5,
           IF(J$7="Ninguna",0,0)))
        ), 0),
IF(Registro_Datos!$K$1="Inspección Reducida",
    ROUNDDOWN(
        COUNTIFS(J9:J26,1,$D$9:$D$26,"Con Visita") *
        IF(J$6="Prioridad 1",1/2,
           IF(J$6="Prioridad 2",1/3,
           IF(J$6="Prioridad 3",1/4,
           IF(J$6="Ninguna",0,0)))
        ), 0)
    +
    ROUNDDOWN(
        COUNTIFS(J9:J26,1,$D$9:$D$26,"Sin Visita") *
        IF(J$7="Prioridad 1",1/3,
           IF(J$7="Prioridad 2",1/4,
           IF(J$7="Prioridad 3",1/5,
           IF(J$7="Ninguna",0,0)))
        ), 0),
0))</f>
        <v>0</v>
      </c>
      <c r="K27" s="100">
        <f>IF(Registro_Datos!$K$1="Inspección Normal",
    ROUNDDOWN(
        COUNTIFS(K9:K26,1,$D$9:$D$26,"Con Visita") *
        IF(K$6="Prioridad 1",1/2,
           IF(K$6="Prioridad 2",1/3,
           IF(K$6="Prioridad 3",1/4,
           IF(K$6="Ninguna",0,0)))
        ), 0)
    +
    ROUNDDOWN(
        COUNTIFS(K9:K26,1,$D$9:$D$26,"Sin Visita") *
        IF(K$7="Prioridad 1",1/3,
           IF(K$7="Prioridad 2",1/4,
           IF(K$7="Prioridad 3",1/5,
           IF(K$7="Ninguna",0,0)))
        ), 0),
IF(Registro_Datos!$K$1="Inspección Reducida",
    ROUNDDOWN(
        COUNTIFS(K9:K26,1,$D$9:$D$26,"Con Visita") *
        IF(K$6="Prioridad 1",1/2,
           IF(K$6="Prioridad 2",1/3,
           IF(K$6="Prioridad 3",1/4,
           IF(K$6="Ninguna",0,0)))
        ), 0)
    +
    ROUNDDOWN(
        COUNTIFS(K9:K26,1,$D$9:$D$26,"Sin Visita") *
        IF(K$7="Prioridad 1",1/3,
           IF(K$7="Prioridad 2",1/4,
           IF(K$7="Prioridad 3",1/5,
           IF(K$7="Ninguna",0,0)))
        ), 0),
0))</f>
        <v>0</v>
      </c>
      <c r="L27" s="100">
        <f>IF(Registro_Datos!$K$1="Inspección Normal",
    ROUNDDOWN(
        COUNTIFS(L9:L26,1,$D$9:$D$26,"Con Visita") *
        IF(L$6="Prioridad 1",1/2,
           IF(L$6="Prioridad 2",1/3,
           IF(L$6="Prioridad 3",1/4,
           IF(L$6="Ninguna",0,0)))
        ), 0)
    +
    ROUNDDOWN(
        COUNTIFS(L9:L26,1,$D$9:$D$26,"Sin Visita") *
        IF(L$7="Prioridad 1",1/3,
           IF(L$7="Prioridad 2",1/4,
           IF(L$7="Prioridad 3",1/5,
           IF(L$7="Ninguna",0,0)))
        ), 0),
IF(Registro_Datos!$K$1="Inspección Reducida",
    ROUNDDOWN(
        COUNTIFS(L9:L26,1,$D$9:$D$26,"Con Visita") *
        IF(L$6="Prioridad 1",1/2,
           IF(L$6="Prioridad 2",1/3,
           IF(L$6="Prioridad 3",1/4,
           IF(L$6="Ninguna",0,0)))
        ), 0)
    +
    ROUNDDOWN(
        COUNTIFS(L9:L26,1,$D$9:$D$26,"Sin Visita") *
        IF(L$7="Prioridad 1",1/3,
           IF(L$7="Prioridad 2",1/4,
           IF(L$7="Prioridad 3",1/5,
           IF(L$7="Ninguna",0,0)))
        ), 0),
0))</f>
        <v>0</v>
      </c>
      <c r="M27" s="100">
        <f>IF(Registro_Datos!$K$1="Inspección Normal",
    ROUNDDOWN(
        COUNTIFS(M9:M26,1,$D$9:$D$26,"Con Visita") *
        IF(M$6="Prioridad 1",1/2,
           IF(M$6="Prioridad 2",1/3,
           IF(M$6="Prioridad 3",1/4,
           IF(M$6="Ninguna",0,0)))
        ), 0)
    +
    ROUNDDOWN(
        COUNTIFS(M9:M26,1,$D$9:$D$26,"Sin Visita") *
        IF(M$7="Prioridad 1",1/3,
           IF(M$7="Prioridad 2",1/4,
           IF(M$7="Prioridad 3",1/5,
           IF(M$7="Ninguna",0,0)))
        ), 0),
IF(Registro_Datos!$K$1="Inspección Reducida",
    ROUNDDOWN(
        COUNTIFS(M9:M26,1,$D$9:$D$26,"Con Visita") *
        IF(M$6="Prioridad 1",1/2,
           IF(M$6="Prioridad 2",1/3,
           IF(M$6="Prioridad 3",1/4,
           IF(M$6="Ninguna",0,0)))
        ), 0)
    +
    ROUNDDOWN(
        COUNTIFS(M9:M26,1,$D$9:$D$26,"Sin Visita") *
        IF(M$7="Prioridad 1",1/3,
           IF(M$7="Prioridad 2",1/4,
           IF(M$7="Prioridad 3",1/5,
           IF(M$7="Ninguna",0,0)))
        ), 0),
0))</f>
        <v>0</v>
      </c>
      <c r="N27" s="100">
        <f>IF(Registro_Datos!$K$1="Inspección Normal",
    ROUNDDOWN(
        COUNTIFS(N9:N26,1,$D$9:$D$26,"Con Visita") *
        IF(N$6="Prioridad 1",1/2,
           IF(N$6="Prioridad 2",1/3,
           IF(N$6="Prioridad 3",1/4,
           IF(N$6="Ninguna",0,0)))
        ), 0)
    +
    ROUNDDOWN(
        COUNTIFS(N9:N26,1,$D$9:$D$26,"Sin Visita") *
        IF(N$7="Prioridad 1",1/3,
           IF(N$7="Prioridad 2",1/4,
           IF(N$7="Prioridad 3",1/5,
           IF(N$7="Ninguna",0,0)))
        ), 0),
IF(Registro_Datos!$K$1="Inspección Reducida",
    ROUNDDOWN(
        COUNTIFS(N9:N26,1,$D$9:$D$26,"Con Visita") *
        IF(N$6="Prioridad 1",1/2,
           IF(N$6="Prioridad 2",1/3,
           IF(N$6="Prioridad 3",1/4,
           IF(N$6="Ninguna",0,0)))
        ), 0)
    +
    ROUNDDOWN(
        COUNTIFS(N9:N26,1,$D$9:$D$26,"Sin Visita") *
        IF(N$7="Prioridad 1",1/3,
           IF(N$7="Prioridad 2",1/4,
           IF(N$7="Prioridad 3",1/5,
           IF(N$7="Ninguna",0,0)))
        ), 0),
0))</f>
        <v>0</v>
      </c>
      <c r="O27" s="100">
        <f>IF(Registro_Datos!$K$1="Inspección Normal",
    ROUNDDOWN(
        COUNTIFS(O9:O26,1,$D$9:$D$26,"Con Visita") *
        IF(O$6="Prioridad 1",1/2,
           IF(O$6="Prioridad 2",1/3,
           IF(O$6="Prioridad 3",1/4,
           IF(O$6="Ninguna",0,0)))
        ), 0)
    +
    ROUNDDOWN(
        COUNTIFS(O9:O26,1,$D$9:$D$26,"Sin Visita") *
        IF(O$7="Prioridad 1",1/3,
           IF(O$7="Prioridad 2",1/4,
           IF(O$7="Prioridad 3",1/5,
           IF(O$7="Ninguna",0,0)))
        ), 0),
IF(Registro_Datos!$K$1="Inspección Reducida",
    ROUNDDOWN(
        COUNTIFS(O9:O26,1,$D$9:$D$26,"Con Visita") *
        IF(O$6="Prioridad 1",1/2,
           IF(O$6="Prioridad 2",1/3,
           IF(O$6="Prioridad 3",1/4,
           IF(O$6="Ninguna",0,0)))
        ), 0)
    +
    ROUNDDOWN(
        COUNTIFS(O9:O26,1,$D$9:$D$26,"Sin Visita") *
        IF(O$7="Prioridad 1",1/3,
           IF(O$7="Prioridad 2",1/4,
           IF(O$7="Prioridad 3",1/5,
           IF(O$7="Ninguna",0,0)))
        ), 0),
0))</f>
        <v>0</v>
      </c>
      <c r="P27" s="100">
        <f>IF(Registro_Datos!$K$1="Inspección Normal",
    ROUNDDOWN(
        COUNTIFS(P9:P26,1,$D$9:$D$26,"Con Visita") *
        IF(P$6="Prioridad 1",1/2,
           IF(P$6="Prioridad 2",1/3,
           IF(P$6="Prioridad 3",1/4,
           IF(P$6="Ninguna",0,0)))
        ), 0)
    +
    ROUNDDOWN(
        COUNTIFS(P9:P26,1,$D$9:$D$26,"Sin Visita") *
        IF(P$7="Prioridad 1",1/3,
           IF(P$7="Prioridad 2",1/4,
           IF(P$7="Prioridad 3",1/5,
           IF(P$7="Ninguna",0,0)))
        ), 0),
IF(Registro_Datos!$K$1="Inspección Reducida",
    ROUNDDOWN(
        COUNTIFS(P9:P26,1,$D$9:$D$26,"Con Visita") *
        IF(P$6="Prioridad 1",1/2,
           IF(P$6="Prioridad 2",1/3,
           IF(P$6="Prioridad 3",1/4,
           IF(P$6="Ninguna",0,0)))
        ), 0)
    +
    ROUNDDOWN(
        COUNTIFS(P9:P26,1,$D$9:$D$26,"Sin Visita") *
        IF(P$7="Prioridad 1",1/3,
           IF(P$7="Prioridad 2",1/4,
           IF(P$7="Prioridad 3",1/5,
           IF(P$7="Ninguna",0,0)))
        ), 0),
0))</f>
        <v>0</v>
      </c>
      <c r="Q27" s="100">
        <f>IF(Registro_Datos!$K$1="Inspección Normal",
    ROUNDDOWN(
        COUNTIFS(Q9:Q26,1,$D$9:$D$26,"Con Visita") *
        IF(Q$6="Prioridad 1",1/2,
           IF(Q$6="Prioridad 2",1/3,
           IF(Q$6="Prioridad 3",1/4,
           IF(Q$6="Ninguna",0,0)))
        ), 0)
    +
    ROUNDDOWN(
        COUNTIFS(Q9:Q26,1,$D$9:$D$26,"Sin Visita") *
        IF(Q$7="Prioridad 1",1/3,
           IF(Q$7="Prioridad 2",1/4,
           IF(Q$7="Prioridad 3",1/5,
           IF(Q$7="Ninguna",0,0)))
        ), 0),
IF(Registro_Datos!$K$1="Inspección Reducida",
    ROUNDDOWN(
        COUNTIFS(Q9:Q26,1,$D$9:$D$26,"Con Visita") *
        IF(Q$6="Prioridad 1",1/2,
           IF(Q$6="Prioridad 2",1/3,
           IF(Q$6="Prioridad 3",1/4,
           IF(Q$6="Ninguna",0,0)))
        ), 0)
    +
    ROUNDDOWN(
        COUNTIFS(Q9:Q26,1,$D$9:$D$26,"Sin Visita") *
        IF(Q$7="Prioridad 1",1/3,
           IF(Q$7="Prioridad 2",1/4,
           IF(Q$7="Prioridad 3",1/5,
           IF(Q$7="Ninguna",0,0)))
        ), 0),
0))</f>
        <v>0</v>
      </c>
      <c r="R27" s="100">
        <f>IF(Registro_Datos!$K$1="Inspección Normal",
    ROUNDDOWN(
        COUNTIFS(R9:R26,1,$D$9:$D$26,"Con Visita") *
        IF(R$6="Prioridad 1",1/2,
           IF(R$6="Prioridad 2",1/3,
           IF(R$6="Prioridad 3",1/4,
           IF(R$6="Ninguna",0,0)))
        ), 0)
    +
    ROUNDDOWN(
        COUNTIFS(R9:R26,1,$D$9:$D$26,"Sin Visita") *
        IF(R$7="Prioridad 1",1/3,
           IF(R$7="Prioridad 2",1/4,
           IF(R$7="Prioridad 3",1/5,
           IF(R$7="Ninguna",0,0)))
        ), 0),
IF(Registro_Datos!$K$1="Inspección Reducida",
    ROUNDDOWN(
        COUNTIFS(R9:R26,1,$D$9:$D$26,"Con Visita") *
        IF(R$6="Prioridad 1",1/2,
           IF(R$6="Prioridad 2",1/3,
           IF(R$6="Prioridad 3",1/4,
           IF(R$6="Ninguna",0,0)))
        ), 0)
    +
    ROUNDDOWN(
        COUNTIFS(R9:R26,1,$D$9:$D$26,"Sin Visita") *
        IF(R$7="Prioridad 1",1/3,
           IF(R$7="Prioridad 2",1/4,
           IF(R$7="Prioridad 3",1/5,
           IF(R$7="Ninguna",0,0)))
        ), 0),
0))</f>
        <v>0</v>
      </c>
      <c r="S27" s="100">
        <f>IF(Registro_Datos!$K$1="Inspección Normal",
    ROUNDDOWN(
        COUNTIFS(S9:S26,1,$D$9:$D$26,"Con Visita") *
        IF(S$6="Prioridad 1",1/2,
           IF(S$6="Prioridad 2",1/3,
           IF(S$6="Prioridad 3",1/4,
           IF(S$6="Ninguna",0,0)))
        ), 0)
    +
    ROUNDDOWN(
        COUNTIFS(S9:S26,1,$D$9:$D$26,"Sin Visita") *
        IF(S$7="Prioridad 1",1/3,
           IF(S$7="Prioridad 2",1/4,
           IF(S$7="Prioridad 3",1/5,
           IF(S$7="Ninguna",0,0)))
        ), 0),
IF(Registro_Datos!$K$1="Inspección Reducida",
    ROUNDDOWN(
        COUNTIFS(S9:S26,1,$D$9:$D$26,"Con Visita") *
        IF(S$6="Prioridad 1",1/2,
           IF(S$6="Prioridad 2",1/3,
           IF(S$6="Prioridad 3",1/4,
           IF(S$6="Ninguna",0,0)))
        ), 0)
    +
    ROUNDDOWN(
        COUNTIFS(S9:S26,1,$D$9:$D$26,"Sin Visita") *
        IF(S$7="Prioridad 1",1/3,
           IF(S$7="Prioridad 2",1/4,
           IF(S$7="Prioridad 3",1/5,
           IF(S$7="Ninguna",0,0)))
        ), 0),
0))</f>
        <v>0</v>
      </c>
      <c r="T27" s="100">
        <f>IF(Registro_Datos!$K$1="Inspección Normal",
    ROUNDDOWN(
        COUNTIFS(T9:T26,1,$D$9:$D$26,"Con Visita") *
        IF(T$6="Prioridad 1",1/2,
           IF(T$6="Prioridad 2",1/3,
           IF(T$6="Prioridad 3",1/4,
           IF(T$6="Ninguna",0,0)))
        ), 0)
    +
    ROUNDDOWN(
        COUNTIFS(T9:T26,1,$D$9:$D$26,"Sin Visita") *
        IF(T$7="Prioridad 1",1/3,
           IF(T$7="Prioridad 2",1/4,
           IF(T$7="Prioridad 3",1/5,
           IF(T$7="Ninguna",0,0)))
        ), 0),
IF(Registro_Datos!$K$1="Inspección Reducida",
    ROUNDDOWN(
        COUNTIFS(T9:T26,1,$D$9:$D$26,"Con Visita") *
        IF(T$6="Prioridad 1",1/2,
           IF(T$6="Prioridad 2",1/3,
           IF(T$6="Prioridad 3",1/4,
           IF(T$6="Ninguna",0,0)))
        ), 0)
    +
    ROUNDDOWN(
        COUNTIFS(T9:T26,1,$D$9:$D$26,"Sin Visita") *
        IF(T$7="Prioridad 1",1/3,
           IF(T$7="Prioridad 2",1/4,
           IF(T$7="Prioridad 3",1/5,
           IF(T$7="Ninguna",0,0)))
        ), 0),
0))</f>
        <v>0</v>
      </c>
      <c r="U27" s="100">
        <f>IF(Registro_Datos!$K$1="Inspección Normal",
    ROUNDDOWN(
        COUNTIFS(U9:U26,1,$D$9:$D$26,"Con Visita") *
        IF(U$6="Prioridad 1",1/2,
           IF(U$6="Prioridad 2",1/3,
           IF(U$6="Prioridad 3",1/4,
           IF(U$6="Ninguna",0,0)))
        ), 0)
    +
    ROUNDDOWN(
        COUNTIFS(U9:U26,1,$D$9:$D$26,"Sin Visita") *
        IF(U$7="Prioridad 1",1/3,
           IF(U$7="Prioridad 2",1/4,
           IF(U$7="Prioridad 3",1/5,
           IF(U$7="Ninguna",0,0)))
        ), 0),
IF(Registro_Datos!$K$1="Inspección Reducida",
    ROUNDDOWN(
        COUNTIFS(U9:U26,1,$D$9:$D$26,"Con Visita") *
        IF(U$6="Prioridad 1",1/2,
           IF(U$6="Prioridad 2",1/3,
           IF(U$6="Prioridad 3",1/4,
           IF(U$6="Ninguna",0,0)))
        ), 0)
    +
    ROUNDDOWN(
        COUNTIFS(U9:U26,1,$D$9:$D$26,"Sin Visita") *
        IF(U$7="Prioridad 1",1/3,
           IF(U$7="Prioridad 2",1/4,
           IF(U$7="Prioridad 3",1/5,
           IF(U$7="Ninguna",0,0)))
        ), 0),
0))</f>
        <v>0</v>
      </c>
      <c r="V27" s="100">
        <f>IF(Registro_Datos!$K$1="Inspección Normal",
    ROUNDDOWN(
        COUNTIFS(V9:V26,1,$D$9:$D$26,"Con Visita") *
        IF(V$6="Prioridad 1",1/2,
           IF(V$6="Prioridad 2",1/3,
           IF(V$6="Prioridad 3",1/4,
           IF(V$6="Ninguna",0,0)))
        ), 0)
    +
    ROUNDDOWN(
        COUNTIFS(V9:V26,1,$D$9:$D$26,"Sin Visita") *
        IF(V$7="Prioridad 1",1/3,
           IF(V$7="Prioridad 2",1/4,
           IF(V$7="Prioridad 3",1/5,
           IF(V$7="Ninguna",0,0)))
        ), 0),
IF(Registro_Datos!$K$1="Inspección Reducida",
    ROUNDDOWN(
        COUNTIFS(V9:V26,1,$D$9:$D$26,"Con Visita") *
        IF(V$6="Prioridad 1",1/2,
           IF(V$6="Prioridad 2",1/3,
           IF(V$6="Prioridad 3",1/4,
           IF(V$6="Ninguna",0,0)))
        ), 0)
    +
    ROUNDDOWN(
        COUNTIFS(V9:V26,1,$D$9:$D$26,"Sin Visita") *
        IF(V$7="Prioridad 1",1/3,
           IF(V$7="Prioridad 2",1/4,
           IF(V$7="Prioridad 3",1/5,
           IF(V$7="Ninguna",0,0)))
        ), 0),
0))</f>
        <v>0</v>
      </c>
      <c r="W27" s="100">
        <f>IF(Registro_Datos!$K$1="Inspección Normal",
    ROUNDDOWN(
        COUNTIFS(W9:W26,1,$D$9:$D$26,"Con Visita") *
        IF(W$6="Prioridad 1",1/2,
           IF(W$6="Prioridad 2",1/3,
           IF(W$6="Prioridad 3",1/4,
           IF(W$6="Ninguna",0,0)))
        ), 0)
    +
    ROUNDDOWN(
        COUNTIFS(W9:W26,1,$D$9:$D$26,"Sin Visita") *
        IF(W$7="Prioridad 1",1/3,
           IF(W$7="Prioridad 2",1/4,
           IF(W$7="Prioridad 3",1/5,
           IF(W$7="Ninguna",0,0)))
        ), 0),
IF(Registro_Datos!$K$1="Inspección Reducida",
    ROUNDDOWN(
        COUNTIFS(W9:W26,1,$D$9:$D$26,"Con Visita") *
        IF(W$6="Prioridad 1",1/2,
           IF(W$6="Prioridad 2",1/3,
           IF(W$6="Prioridad 3",1/4,
           IF(W$6="Ninguna",0,0)))
        ), 0)
    +
    ROUNDDOWN(
        COUNTIFS(W9:W26,1,$D$9:$D$26,"Sin Visita") *
        IF(W$7="Prioridad 1",1/3,
           IF(W$7="Prioridad 2",1/4,
           IF(W$7="Prioridad 3",1/5,
           IF(W$7="Ninguna",0,0)))
        ), 0),
0))</f>
        <v>0</v>
      </c>
      <c r="X27" s="169" t="s">
        <v>297</v>
      </c>
      <c r="Y27" s="137" t="str">
        <f>"Predios Rechazados: " &amp; COUNTIF(Y9:Y26, "Predio Rechazado")</f>
        <v>Predios Rechazados: 0</v>
      </c>
    </row>
    <row r="28" spans="1:26" s="5" customFormat="1" ht="18" customHeight="1" thickBot="1" x14ac:dyDescent="0.3">
      <c r="A28" s="172" t="s">
        <v>298</v>
      </c>
      <c r="B28" s="173"/>
      <c r="C28" s="173"/>
      <c r="D28" s="173"/>
      <c r="E28" s="101" t="e">
        <f>IF(AND(Registro_Datos!$K$1="Inspección Normal", E27&gt;$Q$4),"R",
 IF(AND(Registro_Datos!$K$1="Inspección Reducida", E27&gt;($Q$4+1)),"R","A"))</f>
        <v>#N/A</v>
      </c>
      <c r="F28" s="101" t="e">
        <f>IF(AND(Registro_Datos!$K$1="Inspección Normal", F27&gt;$Q$4),"R",
 IF(AND(Registro_Datos!$K$1="Inspección Reducida", F27&gt;($Q$4+1)),"R","A"))</f>
        <v>#N/A</v>
      </c>
      <c r="G28" s="101" t="e">
        <f>IF(AND(Registro_Datos!$K$1="Inspección Normal", G27&gt;$Q$4),"R",
 IF(AND(Registro_Datos!$K$1="Inspección Reducida", G27&gt;($Q$4+1)),"R","A"))</f>
        <v>#N/A</v>
      </c>
      <c r="H28" s="101" t="e">
        <f>IF(AND(Registro_Datos!$K$1="Inspección Normal", H27&gt;$Q$4),"R",
 IF(AND(Registro_Datos!$K$1="Inspección Reducida", H27&gt;($Q$4+1)),"R","A"))</f>
        <v>#N/A</v>
      </c>
      <c r="I28" s="101" t="e">
        <f>IF(AND(Registro_Datos!$K$1="Inspección Normal", I27&gt;$Q$4),"R",
 IF(AND(Registro_Datos!$K$1="Inspección Reducida", I27&gt;($Q$4+1)),"R","A"))</f>
        <v>#N/A</v>
      </c>
      <c r="J28" s="101" t="e">
        <f>IF(AND(Registro_Datos!$K$1="Inspección Normal", J27&gt;$Q$4),"R",
 IF(AND(Registro_Datos!$K$1="Inspección Reducida", J27&gt;($Q$4+1)),"R","A"))</f>
        <v>#N/A</v>
      </c>
      <c r="K28" s="101" t="e">
        <f>IF(AND(Registro_Datos!$K$1="Inspección Normal", K27&gt;$Q$4),"R",
 IF(AND(Registro_Datos!$K$1="Inspección Reducida", K27&gt;($Q$4+1)),"R","A"))</f>
        <v>#N/A</v>
      </c>
      <c r="L28" s="101" t="e">
        <f>IF(AND(Registro_Datos!$K$1="Inspección Normal", L27&gt;$Q$4),"R",
 IF(AND(Registro_Datos!$K$1="Inspección Reducida", L27&gt;($Q$4+1)),"R","A"))</f>
        <v>#N/A</v>
      </c>
      <c r="M28" s="101" t="e">
        <f>IF(AND(Registro_Datos!$K$1="Inspección Normal", M27&gt;$Q$4),"R",
 IF(AND(Registro_Datos!$K$1="Inspección Reducida", M27&gt;($Q$4+1)),"R","A"))</f>
        <v>#N/A</v>
      </c>
      <c r="N28" s="101" t="e">
        <f>IF(AND(Registro_Datos!$K$1="Inspección Normal", N27&gt;$Q$4),"R",
 IF(AND(Registro_Datos!$K$1="Inspección Reducida", N27&gt;($Q$4+1)),"R","A"))</f>
        <v>#N/A</v>
      </c>
      <c r="O28" s="101" t="e">
        <f>IF(AND(Registro_Datos!$K$1="Inspección Normal", O27&gt;$Q$4),"R",
 IF(AND(Registro_Datos!$K$1="Inspección Reducida", O27&gt;($Q$4+1)),"R","A"))</f>
        <v>#N/A</v>
      </c>
      <c r="P28" s="101" t="e">
        <f>IF(AND(Registro_Datos!$K$1="Inspección Normal", P27&gt;$Q$4),"R",
 IF(AND(Registro_Datos!$K$1="Inspección Reducida", P27&gt;($Q$4+1)),"R","A"))</f>
        <v>#N/A</v>
      </c>
      <c r="Q28" s="101" t="e">
        <f>IF(AND(Registro_Datos!$K$1="Inspección Normal", Q27&gt;$Q$4),"R",
 IF(AND(Registro_Datos!$K$1="Inspección Reducida", Q27&gt;($Q$4+1)),"R","A"))</f>
        <v>#N/A</v>
      </c>
      <c r="R28" s="101" t="e">
        <f>IF(AND(Registro_Datos!$K$1="Inspección Normal", R27&gt;$Q$4),"R",
 IF(AND(Registro_Datos!$K$1="Inspección Reducida", R27&gt;($Q$4+1)),"R","A"))</f>
        <v>#N/A</v>
      </c>
      <c r="S28" s="101" t="e">
        <f>IF(AND(Registro_Datos!$K$1="Inspección Normal", S27&gt;$Q$4),"R",
 IF(AND(Registro_Datos!$K$1="Inspección Reducida", S27&gt;($Q$4+1)),"R","A"))</f>
        <v>#N/A</v>
      </c>
      <c r="T28" s="101" t="e">
        <f>IF(AND(Registro_Datos!$K$1="Inspección Normal", T27&gt;$Q$4),"R",
 IF(AND(Registro_Datos!$K$1="Inspección Reducida", T27&gt;($Q$4+1)),"R","A"))</f>
        <v>#N/A</v>
      </c>
      <c r="U28" s="101" t="e">
        <f>IF(AND(Registro_Datos!$K$1="Inspección Normal", U27&gt;$Q$4),"R",
 IF(AND(Registro_Datos!$K$1="Inspección Reducida", U27&gt;($Q$4+1)),"R","A"))</f>
        <v>#N/A</v>
      </c>
      <c r="V28" s="101" t="e">
        <f>IF(AND(Registro_Datos!$K$1="Inspección Normal", V27&gt;$Q$4),"R",
 IF(AND(Registro_Datos!$K$1="Inspección Reducida", V27&gt;($Q$4+1)),"R","A"))</f>
        <v>#N/A</v>
      </c>
      <c r="W28" s="101" t="e">
        <f>IF(AND(Registro_Datos!$K$1="Inspección Normal", W27&gt;$Q$4),"R",
 IF(AND(Registro_Datos!$K$1="Inspección Reducida", W27&gt;($Q$4+1)),"R","A"))</f>
        <v>#N/A</v>
      </c>
      <c r="X28" s="170"/>
      <c r="Y28" s="171"/>
    </row>
    <row r="29" spans="1:26" s="19" customFormat="1" ht="35.1" customHeight="1" x14ac:dyDescent="0.25">
      <c r="A29" s="143" t="s">
        <v>30</v>
      </c>
      <c r="B29" s="144"/>
      <c r="C29" s="144"/>
      <c r="D29" s="144"/>
      <c r="E29" s="148">
        <f>Registro_Datos!D6</f>
        <v>0</v>
      </c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51" t="str">
        <f>Registro_Datos!K6</f>
        <v>FIRMA DEL EVALUADOR</v>
      </c>
      <c r="S29" s="151"/>
      <c r="T29" s="151"/>
      <c r="U29" s="144"/>
      <c r="V29" s="144"/>
      <c r="W29" s="152"/>
      <c r="X29" s="156"/>
      <c r="Y29" s="137" t="e">
        <f>IF(
    COUNTIF(Y9:Y26,"Predio Rechazado") &gt; $Q$4,
    "Rechazado por predio",
    "Aprobado por predio"
)</f>
        <v>#N/A</v>
      </c>
    </row>
    <row r="30" spans="1:26" s="19" customFormat="1" ht="20.100000000000001" customHeight="1" x14ac:dyDescent="0.25">
      <c r="A30" s="145"/>
      <c r="B30" s="141"/>
      <c r="C30" s="141"/>
      <c r="D30" s="141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0" t="str">
        <f>Registro_Datos!K7</f>
        <v>NOMBRE DEL EVALUADOR</v>
      </c>
      <c r="S30" s="140"/>
      <c r="T30" s="140"/>
      <c r="U30" s="141">
        <f>Registro_Datos!O7</f>
        <v>0</v>
      </c>
      <c r="V30" s="141"/>
      <c r="W30" s="142"/>
      <c r="X30" s="157"/>
      <c r="Y30" s="138"/>
      <c r="Z30" s="56"/>
    </row>
    <row r="31" spans="1:26" s="19" customFormat="1" ht="35.1" customHeight="1" x14ac:dyDescent="0.25">
      <c r="A31" s="145"/>
      <c r="B31" s="141"/>
      <c r="C31" s="141"/>
      <c r="D31" s="141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0" t="str">
        <f>Registro_Datos!K8</f>
        <v>FIRMA DEL EVALUADOR</v>
      </c>
      <c r="S31" s="140"/>
      <c r="T31" s="140"/>
      <c r="U31" s="141"/>
      <c r="V31" s="141"/>
      <c r="W31" s="142"/>
      <c r="X31" s="157"/>
      <c r="Y31" s="138"/>
    </row>
    <row r="32" spans="1:26" s="19" customFormat="1" ht="20.100000000000001" customHeight="1" thickBot="1" x14ac:dyDescent="0.3">
      <c r="A32" s="145"/>
      <c r="B32" s="141"/>
      <c r="C32" s="141"/>
      <c r="D32" s="141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0" t="str">
        <f>Registro_Datos!K9</f>
        <v>NOMBRE DEL EVALUADOR</v>
      </c>
      <c r="S32" s="140"/>
      <c r="T32" s="140"/>
      <c r="U32" s="141">
        <f>Registro_Datos!O9</f>
        <v>0</v>
      </c>
      <c r="V32" s="141"/>
      <c r="W32" s="142"/>
      <c r="X32" s="157"/>
      <c r="Y32" s="139"/>
    </row>
    <row r="33" spans="1:25" s="19" customFormat="1" ht="35.1" customHeight="1" x14ac:dyDescent="0.25">
      <c r="A33" s="145"/>
      <c r="B33" s="141"/>
      <c r="C33" s="141"/>
      <c r="D33" s="141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0" t="str">
        <f>Registro_Datos!K10</f>
        <v>FIRMA DEL EVALUADOR</v>
      </c>
      <c r="S33" s="140"/>
      <c r="T33" s="140"/>
      <c r="U33" s="141"/>
      <c r="V33" s="141"/>
      <c r="W33" s="142"/>
      <c r="X33" s="157"/>
      <c r="Y33" s="137" t="str">
        <f>"Variables Rechazadas:" &amp; COUNTIF($E$28:$W$28, "R")</f>
        <v>Variables Rechazadas:0</v>
      </c>
    </row>
    <row r="34" spans="1:25" s="19" customFormat="1" ht="20.100000000000001" customHeight="1" x14ac:dyDescent="0.25">
      <c r="A34" s="145"/>
      <c r="B34" s="141"/>
      <c r="C34" s="141"/>
      <c r="D34" s="141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0" t="str">
        <f>Registro_Datos!K11</f>
        <v>NOMBRE DEL EVALUADOR</v>
      </c>
      <c r="S34" s="140"/>
      <c r="T34" s="140"/>
      <c r="U34" s="141">
        <f>Registro_Datos!O11</f>
        <v>0</v>
      </c>
      <c r="V34" s="141"/>
      <c r="W34" s="142"/>
      <c r="X34" s="157"/>
      <c r="Y34" s="138"/>
    </row>
    <row r="35" spans="1:25" s="19" customFormat="1" ht="35.1" customHeight="1" thickBot="1" x14ac:dyDescent="0.3">
      <c r="A35" s="145"/>
      <c r="B35" s="141"/>
      <c r="C35" s="141"/>
      <c r="D35" s="141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0" t="str">
        <f>Registro_Datos!K12</f>
        <v>FIRMA DEL EVALUADOR</v>
      </c>
      <c r="S35" s="140"/>
      <c r="T35" s="140"/>
      <c r="U35" s="141"/>
      <c r="V35" s="141"/>
      <c r="W35" s="142"/>
      <c r="X35" s="157"/>
      <c r="Y35" s="139"/>
    </row>
    <row r="36" spans="1:25" s="19" customFormat="1" ht="20.100000000000001" customHeight="1" x14ac:dyDescent="0.25">
      <c r="A36" s="145"/>
      <c r="B36" s="141"/>
      <c r="C36" s="141"/>
      <c r="D36" s="141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0" t="str">
        <f>Registro_Datos!K13</f>
        <v>NOMBRE DEL EVALUADOR</v>
      </c>
      <c r="S36" s="140"/>
      <c r="T36" s="140"/>
      <c r="U36" s="141">
        <f>Registro_Datos!O13</f>
        <v>0</v>
      </c>
      <c r="V36" s="141"/>
      <c r="W36" s="142"/>
      <c r="X36" s="157"/>
      <c r="Y36" s="154" t="e">
        <f>IF(
    COUNTIF($E$28:$W$28, "R") &gt; $Q$4,
    "Rechazado por variable",
    "Aprobado por variable"
)</f>
        <v>#N/A</v>
      </c>
    </row>
    <row r="37" spans="1:25" s="19" customFormat="1" ht="35.1" customHeight="1" x14ac:dyDescent="0.25">
      <c r="A37" s="145"/>
      <c r="B37" s="141"/>
      <c r="C37" s="141"/>
      <c r="D37" s="141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0" t="str">
        <f>Registro_Datos!K14</f>
        <v>FIRMA DEL EVALUADOR</v>
      </c>
      <c r="S37" s="140"/>
      <c r="T37" s="140"/>
      <c r="U37" s="141"/>
      <c r="V37" s="141"/>
      <c r="W37" s="142"/>
      <c r="X37" s="157"/>
      <c r="Y37" s="138"/>
    </row>
    <row r="38" spans="1:25" s="19" customFormat="1" ht="20.100000000000001" customHeight="1" x14ac:dyDescent="0.25">
      <c r="A38" s="145"/>
      <c r="B38" s="141"/>
      <c r="C38" s="141"/>
      <c r="D38" s="141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0" t="str">
        <f>Registro_Datos!K15</f>
        <v>NOMBRE DEL EVALUADOR</v>
      </c>
      <c r="S38" s="140"/>
      <c r="T38" s="140"/>
      <c r="U38" s="141">
        <f>Registro_Datos!O15</f>
        <v>0</v>
      </c>
      <c r="V38" s="141"/>
      <c r="W38" s="142"/>
      <c r="X38" s="157"/>
      <c r="Y38" s="138"/>
    </row>
    <row r="39" spans="1:25" s="19" customFormat="1" ht="35.1" customHeight="1" x14ac:dyDescent="0.25">
      <c r="A39" s="145"/>
      <c r="B39" s="141"/>
      <c r="C39" s="141"/>
      <c r="D39" s="141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0" t="str">
        <f>Registro_Datos!K16</f>
        <v>FIRMA DEL EVALUADOR</v>
      </c>
      <c r="S39" s="140"/>
      <c r="T39" s="140"/>
      <c r="U39" s="141"/>
      <c r="V39" s="141"/>
      <c r="W39" s="142"/>
      <c r="X39" s="157"/>
      <c r="Y39" s="138"/>
    </row>
    <row r="40" spans="1:25" s="19" customFormat="1" ht="20.100000000000001" customHeight="1" thickBot="1" x14ac:dyDescent="0.3">
      <c r="A40" s="146"/>
      <c r="B40" s="147"/>
      <c r="C40" s="147"/>
      <c r="D40" s="147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5" t="str">
        <f>Registro_Datos!K17</f>
        <v>NOMBRE DEL EVALUADOR</v>
      </c>
      <c r="S40" s="155"/>
      <c r="T40" s="155"/>
      <c r="U40" s="147">
        <f>Registro_Datos!O17</f>
        <v>0</v>
      </c>
      <c r="V40" s="147"/>
      <c r="W40" s="153"/>
      <c r="X40" s="158"/>
      <c r="Y40" s="139"/>
    </row>
    <row r="41" spans="1:25" ht="15" x14ac:dyDescent="0.2">
      <c r="S41" s="55"/>
      <c r="T41" s="55"/>
      <c r="U41" s="5" t="s">
        <v>299</v>
      </c>
    </row>
    <row r="42" spans="1:25" ht="15" x14ac:dyDescent="0.2">
      <c r="S42" s="55"/>
      <c r="T42" s="55"/>
    </row>
  </sheetData>
  <sheetProtection algorithmName="SHA-512" hashValue="DR7oqQMIl4qBtOaGpoVIS7X1HTsrcVH2NyEdhgvJNnWqfIOxrvMPG1s0y5ZAY3fa26ewfV/L4MH8ncLknDXnSA==" saltValue="sZLF7kxX7dChMkxJ5jrOpQ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27:D27"/>
    <mergeCell ref="X27:X28"/>
    <mergeCell ref="Y27:Y28"/>
    <mergeCell ref="A28:D28"/>
    <mergeCell ref="A5:B7"/>
    <mergeCell ref="C5:D5"/>
    <mergeCell ref="F5:J5"/>
    <mergeCell ref="L5:M5"/>
    <mergeCell ref="N5:P5"/>
    <mergeCell ref="U5:V5"/>
    <mergeCell ref="U38:W38"/>
    <mergeCell ref="R39:T39"/>
    <mergeCell ref="U39:W39"/>
    <mergeCell ref="R40:T40"/>
    <mergeCell ref="X29:X40"/>
    <mergeCell ref="R30:T30"/>
    <mergeCell ref="U30:W30"/>
    <mergeCell ref="R31:T31"/>
    <mergeCell ref="U31:W31"/>
    <mergeCell ref="R32:T32"/>
    <mergeCell ref="U32:W32"/>
    <mergeCell ref="R33:T33"/>
    <mergeCell ref="U33:W33"/>
    <mergeCell ref="U35:W35"/>
    <mergeCell ref="Y33:Y35"/>
    <mergeCell ref="R34:T34"/>
    <mergeCell ref="U34:W34"/>
    <mergeCell ref="R35:T35"/>
    <mergeCell ref="A29:D40"/>
    <mergeCell ref="E29:Q40"/>
    <mergeCell ref="R29:T29"/>
    <mergeCell ref="U29:W29"/>
    <mergeCell ref="Y29:Y32"/>
    <mergeCell ref="U40:W40"/>
    <mergeCell ref="R36:T36"/>
    <mergeCell ref="U36:W36"/>
    <mergeCell ref="Y36:Y40"/>
    <mergeCell ref="R37:T37"/>
    <mergeCell ref="U37:W37"/>
    <mergeCell ref="R38:T38"/>
  </mergeCells>
  <conditionalFormatting sqref="E6:W7">
    <cfRule type="cellIs" dxfId="125" priority="8" operator="equal">
      <formula>"Prioridad 3"</formula>
    </cfRule>
    <cfRule type="cellIs" dxfId="124" priority="9" operator="equal">
      <formula>"Prioridad 2"</formula>
    </cfRule>
    <cfRule type="cellIs" dxfId="123" priority="10" operator="equal">
      <formula>"Prioridad 1"</formula>
    </cfRule>
  </conditionalFormatting>
  <conditionalFormatting sqref="E9:W26">
    <cfRule type="cellIs" dxfId="122" priority="1" operator="equal">
      <formula>1</formula>
    </cfRule>
    <cfRule type="cellIs" dxfId="121" priority="2" operator="equal">
      <formula>0</formula>
    </cfRule>
  </conditionalFormatting>
  <conditionalFormatting sqref="E28:W28">
    <cfRule type="cellIs" dxfId="120" priority="3" operator="equal">
      <formula>"R"</formula>
    </cfRule>
    <cfRule type="cellIs" dxfId="119" priority="4" operator="equal">
      <formula>"A"</formula>
    </cfRule>
    <cfRule type="cellIs" dxfId="118" priority="5" stopIfTrue="1" operator="equal">
      <formula>"c"</formula>
    </cfRule>
  </conditionalFormatting>
  <conditionalFormatting sqref="X1">
    <cfRule type="cellIs" dxfId="117" priority="34" operator="equal">
      <formula>"Decisión: Rechazado por predio-variable"</formula>
    </cfRule>
    <cfRule type="cellIs" dxfId="116" priority="35" operator="equal">
      <formula>"Decisión: Aprobado"</formula>
    </cfRule>
    <cfRule type="cellIs" dxfId="115" priority="36" operator="equal">
      <formula>"Decisión: Rechazado por variable"</formula>
    </cfRule>
  </conditionalFormatting>
  <conditionalFormatting sqref="X1:Y4">
    <cfRule type="containsText" dxfId="114" priority="32" operator="containsText" text="Aprobado">
      <formula>NOT(ISERROR(SEARCH("Aprobado",X1)))</formula>
    </cfRule>
    <cfRule type="containsText" dxfId="113" priority="33" operator="containsText" text="Rechazado">
      <formula>NOT(ISERROR(SEARCH("Rechazado",X1)))</formula>
    </cfRule>
  </conditionalFormatting>
  <conditionalFormatting sqref="Y9:Y26">
    <cfRule type="cellIs" dxfId="112" priority="6" operator="equal">
      <formula>"Predio Rechazado"</formula>
    </cfRule>
    <cfRule type="cellIs" dxfId="111" priority="7" operator="equal">
      <formula>"Predio Aprobado"</formula>
    </cfRule>
  </conditionalFormatting>
  <conditionalFormatting sqref="Y27:Y40">
    <cfRule type="containsText" dxfId="110" priority="20" operator="containsText" text="Aprobado por">
      <formula>NOT(ISERROR(SEARCH("Aprobado por",Y27)))</formula>
    </cfRule>
    <cfRule type="containsText" dxfId="109" priority="21" operator="containsText" text="Rechazado por variable">
      <formula>NOT(ISERROR(SEARCH("Rechazado por variable",Y27)))</formula>
    </cfRule>
    <cfRule type="containsText" dxfId="108" priority="22" operator="containsText" text="Rechazado por predio">
      <formula>NOT(ISERROR(SEARCH("Rechazado por predio",Y27)))</formula>
    </cfRule>
  </conditionalFormatting>
  <dataValidations count="1">
    <dataValidation type="whole" showInputMessage="1" showErrorMessage="1" sqref="E9:W26" xr:uid="{00000000-0002-0000-05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 alignWithMargins="0">
    <oddFooter>&amp;R&amp;"Arial,Normal"&amp;7FO-GCT-PC01-01
V3</oddFooter>
  </headerFooter>
  <rowBreaks count="1" manualBreakCount="1">
    <brk id="24" max="2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44"/>
  <sheetViews>
    <sheetView showGridLines="0" tabSelected="1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15.42578125" style="19" customWidth="1"/>
    <col min="5" max="23" width="11.28515625" style="5" customWidth="1"/>
    <col min="24" max="24" width="30.140625" style="20" customWidth="1"/>
    <col min="25" max="25" width="25.28515625" style="21" customWidth="1"/>
    <col min="26" max="26" width="5.5703125" style="2" customWidth="1"/>
    <col min="27" max="16384" width="11.42578125" style="2"/>
  </cols>
  <sheetData>
    <row r="1" spans="1:25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Y31)), ISNUMBER(SEARCH("Rechazado por variable", Y38))),
    "Rechazado por predio y por variable",
    IF(
        ISNUMBER(SEARCH("Rechazado por predio", Y31)),
        "Rechazado por predio",
        IF(
            ISNUMBER(SEARCH("Rechazado por variable", Y38)),
            "Rechazado por variable",
            "Aprobado"
        )
    )
)</f>
        <v>Aprobado</v>
      </c>
      <c r="Y1" s="204"/>
    </row>
    <row r="2" spans="1:25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5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5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07"/>
      <c r="Y4" s="208"/>
    </row>
    <row r="5" spans="1:25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5" s="3" customFormat="1" ht="78.75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5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5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16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7" t="s">
        <v>294</v>
      </c>
      <c r="X8" s="73" t="s">
        <v>295</v>
      </c>
      <c r="Y8" s="162"/>
    </row>
    <row r="9" spans="1:25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58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</row>
    <row r="10" spans="1:25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5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5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5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5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5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5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6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6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6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6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6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6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6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6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6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6" s="5" customFormat="1" ht="24.75" customHeight="1" x14ac:dyDescent="0.25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6" s="5" customFormat="1" ht="24.75" customHeight="1" x14ac:dyDescent="0.25">
      <c r="A27" s="94" t="str">
        <f>Registro_Datos!B39</f>
        <v>19</v>
      </c>
      <c r="B27" s="85" t="str">
        <f>LEFT(Registro_Datos!C39,5) &amp; "-" &amp;
MID(Registro_Datos!C39,6,2) &amp; "-" &amp;
MID(Registro_Datos!C39,8,2) &amp; "-" &amp;
MID(Registro_Datos!C39,10,4) &amp; "-" &amp;
MID(Registro_Datos!C39,14,4) &amp; "-" &amp;
MID(Registro_Datos!C39,18,4) &amp; "-" &amp;
MID(Registro_Datos!C39,22,1) &amp; "-" &amp;
MID(Registro_Datos!C39,23,2) &amp; "-" &amp;
MID(Registro_Datos!C39,25,2) &amp; "-" &amp;
RIGHT(Registro_Datos!C39,4)</f>
        <v>---------</v>
      </c>
      <c r="C27" s="93" t="str">
        <f>Registro_Datos!D39</f>
        <v/>
      </c>
      <c r="D27" s="92">
        <f>Registro_Datos!E39</f>
        <v>0</v>
      </c>
      <c r="E27" s="57">
        <f>IF(Registro_Datos!$K$1="Inspección Reducida",0,Registro_Datos!F39)</f>
        <v>0</v>
      </c>
      <c r="F27" s="57">
        <f>Registro_Datos!G39</f>
        <v>0</v>
      </c>
      <c r="G27" s="57">
        <f>Registro_Datos!H39</f>
        <v>0</v>
      </c>
      <c r="H27" s="57">
        <f>Registro_Datos!I39</f>
        <v>0</v>
      </c>
      <c r="I27" s="57">
        <f>Registro_Datos!J39</f>
        <v>0</v>
      </c>
      <c r="J27" s="57">
        <f>Registro_Datos!K39</f>
        <v>0</v>
      </c>
      <c r="K27" s="57">
        <f>Registro_Datos!L39</f>
        <v>0</v>
      </c>
      <c r="L27" s="57">
        <f>IF(Registro_Datos!$K$1="Inspección Reducida",0,Registro_Datos!M39)</f>
        <v>0</v>
      </c>
      <c r="M27" s="57">
        <f>IF(Registro_Datos!$K$1="Inspección Reducida",0,Registro_Datos!N39)</f>
        <v>0</v>
      </c>
      <c r="N27" s="57">
        <f>Registro_Datos!O39</f>
        <v>0</v>
      </c>
      <c r="O27" s="57">
        <f>Registro_Datos!P39</f>
        <v>0</v>
      </c>
      <c r="P27" s="57">
        <f>Registro_Datos!Q39</f>
        <v>0</v>
      </c>
      <c r="Q27" s="57">
        <f>Registro_Datos!R39</f>
        <v>0</v>
      </c>
      <c r="R27" s="57">
        <f>IF(Registro_Datos!$K$1="Inspección Reducida",0,Registro_Datos!S39)</f>
        <v>0</v>
      </c>
      <c r="S27" s="57">
        <f>IF(Registro_Datos!$K$1="Inspección Reducida",0,Registro_Datos!T39)</f>
        <v>0</v>
      </c>
      <c r="T27" s="57">
        <f>Registro_Datos!U39</f>
        <v>0</v>
      </c>
      <c r="U27" s="57">
        <f>Registro_Datos!V39</f>
        <v>0</v>
      </c>
      <c r="V27" s="57">
        <f>Registro_Datos!W39</f>
        <v>0</v>
      </c>
      <c r="W27" s="57">
        <f>Registro_Datos!X39</f>
        <v>0</v>
      </c>
      <c r="X27" s="58">
        <f>Registro_Datos!Y39</f>
        <v>0</v>
      </c>
      <c r="Y27" s="71" t="str">
        <f>IF(Registro_Datos!$K$1="Inspección Normal",
    IF(D27="Con Visita",
        IF(
            COUNTIFS(E27:W27,1,E$6:W$6,"Prioridad 1")/2 +
            COUNTIFS(E27:W27,1,E$6:W$6,"Prioridad 2")/3 +
            COUNTIFS(E27:W27,1,E$6:W$6,"Prioridad 3")/4 +
            COUNTIFS(E27:W27,1,E$6:W$6,"Ninguna")*0
            &gt;= 1,
            "Predio Rechazado",
            "Predio Aprobado"
        ),
        IF(D27="Sin Visita",
            IF(
                COUNTIFS(E27:W27,1,E$7:W$7,"Prioridad 1")/3 +
                COUNTIFS(E27:W27,1,E$7:W$7,"Prioridad 2")/4 +
                COUNTIFS(E27:W27,1,E$7:W$7,"Prioridad 3")/5 +
                COUNTIFS(E27:W27,1,E$7:W$7,"Ninguna")*0
                &gt;= 1,
                "Predio Rechazado",
                "Predio Aprobado"
            ),
            "Predio Aprobado"
        )
    ),
IF(Registro_Datos!$K$1="Inspección Reducida",
    IF(D27="Con Visita",
        IF(
            COUNTIFS(E27:W27,1,E$6:W$6,"Prioridad 1")/3 +
            COUNTIFS(E27:W27,1,E$6:W$6,"Prioridad 2")/4 +
            COUNTIFS(E27:W27,1,E$6:W$6,"Prioridad 3")/5 +
            COUNTIFS(E27:W27,1,E$6:W$6,"Ninguna")*0
            &gt;= 1,
            "Predio Rechazado",
            "Predio Aprobado"
        ),
        IF(D27="Sin Visita",
            IF(
                COUNTIFS(E27:W27,1,E$7:W$7,"Prioridad 1")/4 +
                COUNTIFS(E27:W27,1,E$7:W$7,"Prioridad 2")/5 +
                COUNTIFS(E27:W27,1,E$7:W$7,"Prioridad 3")/6 +
                COUNTIFS(E27:W27,1,E$7:W$7,"Ninguna")*0
                &gt;= 1,
                "Predio Rechazado",
                "Predio Aprobado"
            ),
            "Predio Aprobado"
        )
    ),
"Predio Aprobado"))</f>
        <v>Predio Aprobado</v>
      </c>
    </row>
    <row r="28" spans="1:26" s="5" customFormat="1" ht="24.75" customHeight="1" thickBot="1" x14ac:dyDescent="0.3">
      <c r="A28" s="94" t="str">
        <f>Registro_Datos!B40</f>
        <v>20</v>
      </c>
      <c r="B28" s="85" t="str">
        <f>LEFT(Registro_Datos!C40,5) &amp; "-" &amp;
MID(Registro_Datos!C40,6,2) &amp; "-" &amp;
MID(Registro_Datos!C40,8,2) &amp; "-" &amp;
MID(Registro_Datos!C40,10,4) &amp; "-" &amp;
MID(Registro_Datos!C40,14,4) &amp; "-" &amp;
MID(Registro_Datos!C40,18,4) &amp; "-" &amp;
MID(Registro_Datos!C40,22,1) &amp; "-" &amp;
MID(Registro_Datos!C40,23,2) &amp; "-" &amp;
MID(Registro_Datos!C40,25,2) &amp; "-" &amp;
RIGHT(Registro_Datos!C40,4)</f>
        <v>---------</v>
      </c>
      <c r="C28" s="93" t="str">
        <f>Registro_Datos!D40</f>
        <v/>
      </c>
      <c r="D28" s="92">
        <f>Registro_Datos!E40</f>
        <v>0</v>
      </c>
      <c r="E28" s="57">
        <f>IF(Registro_Datos!$K$1="Inspección Reducida",0,Registro_Datos!F40)</f>
        <v>0</v>
      </c>
      <c r="F28" s="57">
        <f>Registro_Datos!G40</f>
        <v>0</v>
      </c>
      <c r="G28" s="57">
        <f>Registro_Datos!H40</f>
        <v>0</v>
      </c>
      <c r="H28" s="57">
        <f>Registro_Datos!I40</f>
        <v>0</v>
      </c>
      <c r="I28" s="57">
        <f>Registro_Datos!J40</f>
        <v>0</v>
      </c>
      <c r="J28" s="57">
        <f>Registro_Datos!K40</f>
        <v>0</v>
      </c>
      <c r="K28" s="57">
        <f>Registro_Datos!L40</f>
        <v>0</v>
      </c>
      <c r="L28" s="57">
        <f>IF(Registro_Datos!$K$1="Inspección Reducida",0,Registro_Datos!M40)</f>
        <v>0</v>
      </c>
      <c r="M28" s="57">
        <f>IF(Registro_Datos!$K$1="Inspección Reducida",0,Registro_Datos!N40)</f>
        <v>0</v>
      </c>
      <c r="N28" s="57">
        <f>Registro_Datos!O40</f>
        <v>0</v>
      </c>
      <c r="O28" s="57">
        <f>Registro_Datos!P40</f>
        <v>0</v>
      </c>
      <c r="P28" s="57">
        <f>Registro_Datos!Q40</f>
        <v>0</v>
      </c>
      <c r="Q28" s="57">
        <f>Registro_Datos!R40</f>
        <v>0</v>
      </c>
      <c r="R28" s="57">
        <f>IF(Registro_Datos!$K$1="Inspección Reducida",0,Registro_Datos!S40)</f>
        <v>0</v>
      </c>
      <c r="S28" s="57">
        <f>IF(Registro_Datos!$K$1="Inspección Reducida",0,Registro_Datos!T40)</f>
        <v>0</v>
      </c>
      <c r="T28" s="57">
        <f>Registro_Datos!U40</f>
        <v>0</v>
      </c>
      <c r="U28" s="57">
        <f>Registro_Datos!V40</f>
        <v>0</v>
      </c>
      <c r="V28" s="57">
        <f>Registro_Datos!W40</f>
        <v>0</v>
      </c>
      <c r="W28" s="57">
        <f>Registro_Datos!X40</f>
        <v>0</v>
      </c>
      <c r="X28" s="58">
        <f>Registro_Datos!Y40</f>
        <v>0</v>
      </c>
      <c r="Y28" s="71" t="str">
        <f>IF(Registro_Datos!$K$1="Inspección Normal",
    IF(D28="Con Visita",
        IF(
            COUNTIFS(E28:W28,1,E$6:W$6,"Prioridad 1")/2 +
            COUNTIFS(E28:W28,1,E$6:W$6,"Prioridad 2")/3 +
            COUNTIFS(E28:W28,1,E$6:W$6,"Prioridad 3")/4 +
            COUNTIFS(E28:W28,1,E$6:W$6,"Ninguna")*0
            &gt;= 1,
            "Predio Rechazado",
            "Predio Aprobado"
        ),
        IF(D28="Sin Visita",
            IF(
                COUNTIFS(E28:W28,1,E$7:W$7,"Prioridad 1")/3 +
                COUNTIFS(E28:W28,1,E$7:W$7,"Prioridad 2")/4 +
                COUNTIFS(E28:W28,1,E$7:W$7,"Prioridad 3")/5 +
                COUNTIFS(E28:W28,1,E$7:W$7,"Ninguna")*0
                &gt;= 1,
                "Predio Rechazado",
                "Predio Aprobado"
            ),
            "Predio Aprobado"
        )
    ),
IF(Registro_Datos!$K$1="Inspección Reducida",
    IF(D28="Con Visita",
        IF(
            COUNTIFS(E28:W28,1,E$6:W$6,"Prioridad 1")/3 +
            COUNTIFS(E28:W28,1,E$6:W$6,"Prioridad 2")/4 +
            COUNTIFS(E28:W28,1,E$6:W$6,"Prioridad 3")/5 +
            COUNTIFS(E28:W28,1,E$6:W$6,"Ninguna")*0
            &gt;= 1,
            "Predio Rechazado",
            "Predio Aprobado"
        ),
        IF(D28="Sin Visita",
            IF(
                COUNTIFS(E28:W28,1,E$7:W$7,"Prioridad 1")/4 +
                COUNTIFS(E28:W28,1,E$7:W$7,"Prioridad 2")/5 +
                COUNTIFS(E28:W28,1,E$7:W$7,"Prioridad 3")/6 +
                COUNTIFS(E28:W28,1,E$7:W$7,"Ninguna")*0
                &gt;= 1,
                "Predio Rechazado",
                "Predio Aprobado"
            ),
            "Predio Aprobado"
        )
    ),
"Predio Aprobado"))</f>
        <v>Predio Aprobado</v>
      </c>
    </row>
    <row r="29" spans="1:26" s="5" customFormat="1" ht="45" customHeight="1" x14ac:dyDescent="0.25">
      <c r="A29" s="167" t="s">
        <v>296</v>
      </c>
      <c r="B29" s="168"/>
      <c r="C29" s="168"/>
      <c r="D29" s="168"/>
      <c r="E29" s="100">
        <f>IF(Registro_Datos!$K$1="Inspección Normal",
    ROUNDDOWN(
        COUNTIFS(E9:E28,1,$D$9:$D$28,"Con Visita") *
        IF(E$6="Prioridad 1",1/2,
           IF(E$6="Prioridad 2",1/3,
           IF(E$6="Prioridad 3",1/4,
           IF(E$6="Ninguna",0,0)))
        ), 0)
    +
    ROUNDDOWN(
        COUNTIFS(E9:E28,1,$D$9:$D$28,"Sin Visita") *
        IF(E$7="Prioridad 1",1/3,
           IF(E$7="Prioridad 2",1/4,
           IF(E$7="Prioridad 3",1/5,
           IF(E$7="Ninguna",0,0)))
        ), 0),
IF(Registro_Datos!$K$1="Inspección Reducida",
    ROUNDDOWN(
        COUNTIFS(E9:E28,1,$D$9:$D$28,"Con Visita") *
        IF(E$6="Prioridad 1",1/2,
           IF(E$6="Prioridad 2",1/3,
           IF(E$6="Prioridad 3",1/4,
           IF(E$6="Ninguna",0,0)))
        ), 0)
    +
    ROUNDDOWN(
        COUNTIFS(E9:E28,1,$D$9:$D$28,"Sin Visita") *
        IF(E$7="Prioridad 1",1/3,
           IF(E$7="Prioridad 2",1/4,
           IF(E$7="Prioridad 3",1/5,
           IF(E$7="Ninguna",0,0)))
        ), 0),
0))</f>
        <v>0</v>
      </c>
      <c r="F29" s="100">
        <f>IF(Registro_Datos!$K$1="Inspección Normal",
    ROUNDDOWN(
        COUNTIFS(F9:F28,1,$D$9:$D$28,"Con Visita") *
        IF(F$6="Prioridad 1",1/2,
           IF(F$6="Prioridad 2",1/3,
           IF(F$6="Prioridad 3",1/4,
           IF(F$6="Ninguna",0,0)))
        ), 0)
    +
    ROUNDDOWN(
        COUNTIFS(F9:F28,1,$D$9:$D$28,"Sin Visita") *
        IF(F$7="Prioridad 1",1/3,
           IF(F$7="Prioridad 2",1/4,
           IF(F$7="Prioridad 3",1/5,
           IF(F$7="Ninguna",0,0)))
        ), 0),
IF(Registro_Datos!$K$1="Inspección Reducida",
    ROUNDDOWN(
        COUNTIFS(F9:F28,1,$D$9:$D$28,"Con Visita") *
        IF(F$6="Prioridad 1",1/2,
           IF(F$6="Prioridad 2",1/3,
           IF(F$6="Prioridad 3",1/4,
           IF(F$6="Ninguna",0,0)))
        ), 0)
    +
    ROUNDDOWN(
        COUNTIFS(F9:F28,1,$D$9:$D$28,"Sin Visita") *
        IF(F$7="Prioridad 1",1/3,
           IF(F$7="Prioridad 2",1/4,
           IF(F$7="Prioridad 3",1/5,
           IF(F$7="Ninguna",0,0)))
        ), 0),
0))</f>
        <v>0</v>
      </c>
      <c r="G29" s="100">
        <f>IF(Registro_Datos!$K$1="Inspección Normal",
    ROUNDDOWN(
        COUNTIFS(G9:G28,1,$D$9:$D$28,"Con Visita") *
        IF(G$6="Prioridad 1",1/2,
           IF(G$6="Prioridad 2",1/3,
           IF(G$6="Prioridad 3",1/4,
           IF(G$6="Ninguna",0,0)))
        ), 0)
    +
    ROUNDDOWN(
        COUNTIFS(G9:G28,1,$D$9:$D$28,"Sin Visita") *
        IF(G$7="Prioridad 1",1/3,
           IF(G$7="Prioridad 2",1/4,
           IF(G$7="Prioridad 3",1/5,
           IF(G$7="Ninguna",0,0)))
        ), 0),
IF(Registro_Datos!$K$1="Inspección Reducida",
    ROUNDDOWN(
        COUNTIFS(G9:G28,1,$D$9:$D$28,"Con Visita") *
        IF(G$6="Prioridad 1",1/2,
           IF(G$6="Prioridad 2",1/3,
           IF(G$6="Prioridad 3",1/4,
           IF(G$6="Ninguna",0,0)))
        ), 0)
    +
    ROUNDDOWN(
        COUNTIFS(G9:G28,1,$D$9:$D$28,"Sin Visita") *
        IF(G$7="Prioridad 1",1/3,
           IF(G$7="Prioridad 2",1/4,
           IF(G$7="Prioridad 3",1/5,
           IF(G$7="Ninguna",0,0)))
        ), 0),
0))</f>
        <v>0</v>
      </c>
      <c r="H29" s="100">
        <f>IF(Registro_Datos!$K$1="Inspección Normal",
    ROUNDDOWN(
        COUNTIFS(H9:H28,1,$D$9:$D$28,"Con Visita") *
        IF(H$6="Prioridad 1",1/2,
           IF(H$6="Prioridad 2",1/3,
           IF(H$6="Prioridad 3",1/4,
           IF(H$6="Ninguna",0,0)))
        ), 0)
    +
    ROUNDDOWN(
        COUNTIFS(H9:H28,1,$D$9:$D$28,"Sin Visita") *
        IF(H$7="Prioridad 1",1/3,
           IF(H$7="Prioridad 2",1/4,
           IF(H$7="Prioridad 3",1/5,
           IF(H$7="Ninguna",0,0)))
        ), 0),
IF(Registro_Datos!$K$1="Inspección Reducida",
    ROUNDDOWN(
        COUNTIFS(H9:H28,1,$D$9:$D$28,"Con Visita") *
        IF(H$6="Prioridad 1",1/2,
           IF(H$6="Prioridad 2",1/3,
           IF(H$6="Prioridad 3",1/4,
           IF(H$6="Ninguna",0,0)))
        ), 0)
    +
    ROUNDDOWN(
        COUNTIFS(H9:H28,1,$D$9:$D$28,"Sin Visita") *
        IF(H$7="Prioridad 1",1/3,
           IF(H$7="Prioridad 2",1/4,
           IF(H$7="Prioridad 3",1/5,
           IF(H$7="Ninguna",0,0)))
        ), 0),
0))</f>
        <v>0</v>
      </c>
      <c r="I29" s="100">
        <f>IF(Registro_Datos!$K$1="Inspección Normal",
    ROUNDDOWN(
        COUNTIFS(I9:I28,1,$D$9:$D$28,"Con Visita") *
        IF(I$6="Prioridad 1",1/2,
           IF(I$6="Prioridad 2",1/3,
           IF(I$6="Prioridad 3",1/4,
           IF(I$6="Ninguna",0,0)))
        ), 0)
    +
    ROUNDDOWN(
        COUNTIFS(I9:I28,1,$D$9:$D$28,"Sin Visita") *
        IF(I$7="Prioridad 1",1/3,
           IF(I$7="Prioridad 2",1/4,
           IF(I$7="Prioridad 3",1/5,
           IF(I$7="Ninguna",0,0)))
        ), 0),
IF(Registro_Datos!$K$1="Inspección Reducida",
    ROUNDDOWN(
        COUNTIFS(I9:I28,1,$D$9:$D$28,"Con Visita") *
        IF(I$6="Prioridad 1",1/2,
           IF(I$6="Prioridad 2",1/3,
           IF(I$6="Prioridad 3",1/4,
           IF(I$6="Ninguna",0,0)))
        ), 0)
    +
    ROUNDDOWN(
        COUNTIFS(I9:I28,1,$D$9:$D$28,"Sin Visita") *
        IF(I$7="Prioridad 1",1/3,
           IF(I$7="Prioridad 2",1/4,
           IF(I$7="Prioridad 3",1/5,
           IF(I$7="Ninguna",0,0)))
        ), 0),
0))</f>
        <v>0</v>
      </c>
      <c r="J29" s="100">
        <f>IF(Registro_Datos!$K$1="Inspección Normal",
    ROUNDDOWN(
        COUNTIFS(J9:J28,1,$D$9:$D$28,"Con Visita") *
        IF(J$6="Prioridad 1",1/2,
           IF(J$6="Prioridad 2",1/3,
           IF(J$6="Prioridad 3",1/4,
           IF(J$6="Ninguna",0,0)))
        ), 0)
    +
    ROUNDDOWN(
        COUNTIFS(J9:J28,1,$D$9:$D$28,"Sin Visita") *
        IF(J$7="Prioridad 1",1/3,
           IF(J$7="Prioridad 2",1/4,
           IF(J$7="Prioridad 3",1/5,
           IF(J$7="Ninguna",0,0)))
        ), 0),
IF(Registro_Datos!$K$1="Inspección Reducida",
    ROUNDDOWN(
        COUNTIFS(J9:J28,1,$D$9:$D$28,"Con Visita") *
        IF(J$6="Prioridad 1",1/2,
           IF(J$6="Prioridad 2",1/3,
           IF(J$6="Prioridad 3",1/4,
           IF(J$6="Ninguna",0,0)))
        ), 0)
    +
    ROUNDDOWN(
        COUNTIFS(J9:J28,1,$D$9:$D$28,"Sin Visita") *
        IF(J$7="Prioridad 1",1/3,
           IF(J$7="Prioridad 2",1/4,
           IF(J$7="Prioridad 3",1/5,
           IF(J$7="Ninguna",0,0)))
        ), 0),
0))</f>
        <v>0</v>
      </c>
      <c r="K29" s="100">
        <f>IF(Registro_Datos!$K$1="Inspección Normal",
    ROUNDDOWN(
        COUNTIFS(K9:K28,1,$D$9:$D$28,"Con Visita") *
        IF(K$6="Prioridad 1",1/2,
           IF(K$6="Prioridad 2",1/3,
           IF(K$6="Prioridad 3",1/4,
           IF(K$6="Ninguna",0,0)))
        ), 0)
    +
    ROUNDDOWN(
        COUNTIFS(K9:K28,1,$D$9:$D$28,"Sin Visita") *
        IF(K$7="Prioridad 1",1/3,
           IF(K$7="Prioridad 2",1/4,
           IF(K$7="Prioridad 3",1/5,
           IF(K$7="Ninguna",0,0)))
        ), 0),
IF(Registro_Datos!$K$1="Inspección Reducida",
    ROUNDDOWN(
        COUNTIFS(K9:K28,1,$D$9:$D$28,"Con Visita") *
        IF(K$6="Prioridad 1",1/2,
           IF(K$6="Prioridad 2",1/3,
           IF(K$6="Prioridad 3",1/4,
           IF(K$6="Ninguna",0,0)))
        ), 0)
    +
    ROUNDDOWN(
        COUNTIFS(K9:K28,1,$D$9:$D$28,"Sin Visita") *
        IF(K$7="Prioridad 1",1/3,
           IF(K$7="Prioridad 2",1/4,
           IF(K$7="Prioridad 3",1/5,
           IF(K$7="Ninguna",0,0)))
        ), 0),
0))</f>
        <v>0</v>
      </c>
      <c r="L29" s="100">
        <f>IF(Registro_Datos!$K$1="Inspección Normal",
    ROUNDDOWN(
        COUNTIFS(L9:L28,1,$D$9:$D$28,"Con Visita") *
        IF(L$6="Prioridad 1",1/2,
           IF(L$6="Prioridad 2",1/3,
           IF(L$6="Prioridad 3",1/4,
           IF(L$6="Ninguna",0,0)))
        ), 0)
    +
    ROUNDDOWN(
        COUNTIFS(L9:L28,1,$D$9:$D$28,"Sin Visita") *
        IF(L$7="Prioridad 1",1/3,
           IF(L$7="Prioridad 2",1/4,
           IF(L$7="Prioridad 3",1/5,
           IF(L$7="Ninguna",0,0)))
        ), 0),
IF(Registro_Datos!$K$1="Inspección Reducida",
    ROUNDDOWN(
        COUNTIFS(L9:L28,1,$D$9:$D$28,"Con Visita") *
        IF(L$6="Prioridad 1",1/2,
           IF(L$6="Prioridad 2",1/3,
           IF(L$6="Prioridad 3",1/4,
           IF(L$6="Ninguna",0,0)))
        ), 0)
    +
    ROUNDDOWN(
        COUNTIFS(L9:L28,1,$D$9:$D$28,"Sin Visita") *
        IF(L$7="Prioridad 1",1/3,
           IF(L$7="Prioridad 2",1/4,
           IF(L$7="Prioridad 3",1/5,
           IF(L$7="Ninguna",0,0)))
        ), 0),
0))</f>
        <v>0</v>
      </c>
      <c r="M29" s="100">
        <f>IF(Registro_Datos!$K$1="Inspección Normal",
    ROUNDDOWN(
        COUNTIFS(M9:M28,1,$D$9:$D$28,"Con Visita") *
        IF(M$6="Prioridad 1",1/2,
           IF(M$6="Prioridad 2",1/3,
           IF(M$6="Prioridad 3",1/4,
           IF(M$6="Ninguna",0,0)))
        ), 0)
    +
    ROUNDDOWN(
        COUNTIFS(M9:M28,1,$D$9:$D$28,"Sin Visita") *
        IF(M$7="Prioridad 1",1/3,
           IF(M$7="Prioridad 2",1/4,
           IF(M$7="Prioridad 3",1/5,
           IF(M$7="Ninguna",0,0)))
        ), 0),
IF(Registro_Datos!$K$1="Inspección Reducida",
    ROUNDDOWN(
        COUNTIFS(M9:M28,1,$D$9:$D$28,"Con Visita") *
        IF(M$6="Prioridad 1",1/2,
           IF(M$6="Prioridad 2",1/3,
           IF(M$6="Prioridad 3",1/4,
           IF(M$6="Ninguna",0,0)))
        ), 0)
    +
    ROUNDDOWN(
        COUNTIFS(M9:M28,1,$D$9:$D$28,"Sin Visita") *
        IF(M$7="Prioridad 1",1/3,
           IF(M$7="Prioridad 2",1/4,
           IF(M$7="Prioridad 3",1/5,
           IF(M$7="Ninguna",0,0)))
        ), 0),
0))</f>
        <v>0</v>
      </c>
      <c r="N29" s="100">
        <f>IF(Registro_Datos!$K$1="Inspección Normal",
    ROUNDDOWN(
        COUNTIFS(N9:N28,1,$D$9:$D$28,"Con Visita") *
        IF(N$6="Prioridad 1",1/2,
           IF(N$6="Prioridad 2",1/3,
           IF(N$6="Prioridad 3",1/4,
           IF(N$6="Ninguna",0,0)))
        ), 0)
    +
    ROUNDDOWN(
        COUNTIFS(N9:N28,1,$D$9:$D$28,"Sin Visita") *
        IF(N$7="Prioridad 1",1/3,
           IF(N$7="Prioridad 2",1/4,
           IF(N$7="Prioridad 3",1/5,
           IF(N$7="Ninguna",0,0)))
        ), 0),
IF(Registro_Datos!$K$1="Inspección Reducida",
    ROUNDDOWN(
        COUNTIFS(N9:N28,1,$D$9:$D$28,"Con Visita") *
        IF(N$6="Prioridad 1",1/2,
           IF(N$6="Prioridad 2",1/3,
           IF(N$6="Prioridad 3",1/4,
           IF(N$6="Ninguna",0,0)))
        ), 0)
    +
    ROUNDDOWN(
        COUNTIFS(N9:N28,1,$D$9:$D$28,"Sin Visita") *
        IF(N$7="Prioridad 1",1/3,
           IF(N$7="Prioridad 2",1/4,
           IF(N$7="Prioridad 3",1/5,
           IF(N$7="Ninguna",0,0)))
        ), 0),
0))</f>
        <v>0</v>
      </c>
      <c r="O29" s="100">
        <f>IF(Registro_Datos!$K$1="Inspección Normal",
    ROUNDDOWN(
        COUNTIFS(O9:O28,1,$D$9:$D$28,"Con Visita") *
        IF(O$6="Prioridad 1",1/2,
           IF(O$6="Prioridad 2",1/3,
           IF(O$6="Prioridad 3",1/4,
           IF(O$6="Ninguna",0,0)))
        ), 0)
    +
    ROUNDDOWN(
        COUNTIFS(O9:O28,1,$D$9:$D$28,"Sin Visita") *
        IF(O$7="Prioridad 1",1/3,
           IF(O$7="Prioridad 2",1/4,
           IF(O$7="Prioridad 3",1/5,
           IF(O$7="Ninguna",0,0)))
        ), 0),
IF(Registro_Datos!$K$1="Inspección Reducida",
    ROUNDDOWN(
        COUNTIFS(O9:O28,1,$D$9:$D$28,"Con Visita") *
        IF(O$6="Prioridad 1",1/2,
           IF(O$6="Prioridad 2",1/3,
           IF(O$6="Prioridad 3",1/4,
           IF(O$6="Ninguna",0,0)))
        ), 0)
    +
    ROUNDDOWN(
        COUNTIFS(O9:O28,1,$D$9:$D$28,"Sin Visita") *
        IF(O$7="Prioridad 1",1/3,
           IF(O$7="Prioridad 2",1/4,
           IF(O$7="Prioridad 3",1/5,
           IF(O$7="Ninguna",0,0)))
        ), 0),
0))</f>
        <v>0</v>
      </c>
      <c r="P29" s="100">
        <f>IF(Registro_Datos!$K$1="Inspección Normal",
    ROUNDDOWN(
        COUNTIFS(P9:P28,1,$D$9:$D$28,"Con Visita") *
        IF(P$6="Prioridad 1",1/2,
           IF(P$6="Prioridad 2",1/3,
           IF(P$6="Prioridad 3",1/4,
           IF(P$6="Ninguna",0,0)))
        ), 0)
    +
    ROUNDDOWN(
        COUNTIFS(P9:P28,1,$D$9:$D$28,"Sin Visita") *
        IF(P$7="Prioridad 1",1/3,
           IF(P$7="Prioridad 2",1/4,
           IF(P$7="Prioridad 3",1/5,
           IF(P$7="Ninguna",0,0)))
        ), 0),
IF(Registro_Datos!$K$1="Inspección Reducida",
    ROUNDDOWN(
        COUNTIFS(P9:P28,1,$D$9:$D$28,"Con Visita") *
        IF(P$6="Prioridad 1",1/2,
           IF(P$6="Prioridad 2",1/3,
           IF(P$6="Prioridad 3",1/4,
           IF(P$6="Ninguna",0,0)))
        ), 0)
    +
    ROUNDDOWN(
        COUNTIFS(P9:P28,1,$D$9:$D$28,"Sin Visita") *
        IF(P$7="Prioridad 1",1/3,
           IF(P$7="Prioridad 2",1/4,
           IF(P$7="Prioridad 3",1/5,
           IF(P$7="Ninguna",0,0)))
        ), 0),
0))</f>
        <v>0</v>
      </c>
      <c r="Q29" s="100">
        <f>IF(Registro_Datos!$K$1="Inspección Normal",
    ROUNDDOWN(
        COUNTIFS(Q9:Q28,1,$D$9:$D$28,"Con Visita") *
        IF(Q$6="Prioridad 1",1/2,
           IF(Q$6="Prioridad 2",1/3,
           IF(Q$6="Prioridad 3",1/4,
           IF(Q$6="Ninguna",0,0)))
        ), 0)
    +
    ROUNDDOWN(
        COUNTIFS(Q9:Q28,1,$D$9:$D$28,"Sin Visita") *
        IF(Q$7="Prioridad 1",1/3,
           IF(Q$7="Prioridad 2",1/4,
           IF(Q$7="Prioridad 3",1/5,
           IF(Q$7="Ninguna",0,0)))
        ), 0),
IF(Registro_Datos!$K$1="Inspección Reducida",
    ROUNDDOWN(
        COUNTIFS(Q9:Q28,1,$D$9:$D$28,"Con Visita") *
        IF(Q$6="Prioridad 1",1/2,
           IF(Q$6="Prioridad 2",1/3,
           IF(Q$6="Prioridad 3",1/4,
           IF(Q$6="Ninguna",0,0)))
        ), 0)
    +
    ROUNDDOWN(
        COUNTIFS(Q9:Q28,1,$D$9:$D$28,"Sin Visita") *
        IF(Q$7="Prioridad 1",1/3,
           IF(Q$7="Prioridad 2",1/4,
           IF(Q$7="Prioridad 3",1/5,
           IF(Q$7="Ninguna",0,0)))
        ), 0),
0))</f>
        <v>0</v>
      </c>
      <c r="R29" s="100">
        <f>IF(Registro_Datos!$K$1="Inspección Normal",
    ROUNDDOWN(
        COUNTIFS(R9:R28,1,$D$9:$D$28,"Con Visita") *
        IF(R$6="Prioridad 1",1/2,
           IF(R$6="Prioridad 2",1/3,
           IF(R$6="Prioridad 3",1/4,
           IF(R$6="Ninguna",0,0)))
        ), 0)
    +
    ROUNDDOWN(
        COUNTIFS(R9:R28,1,$D$9:$D$28,"Sin Visita") *
        IF(R$7="Prioridad 1",1/3,
           IF(R$7="Prioridad 2",1/4,
           IF(R$7="Prioridad 3",1/5,
           IF(R$7="Ninguna",0,0)))
        ), 0),
IF(Registro_Datos!$K$1="Inspección Reducida",
    ROUNDDOWN(
        COUNTIFS(R9:R28,1,$D$9:$D$28,"Con Visita") *
        IF(R$6="Prioridad 1",1/2,
           IF(R$6="Prioridad 2",1/3,
           IF(R$6="Prioridad 3",1/4,
           IF(R$6="Ninguna",0,0)))
        ), 0)
    +
    ROUNDDOWN(
        COUNTIFS(R9:R28,1,$D$9:$D$28,"Sin Visita") *
        IF(R$7="Prioridad 1",1/3,
           IF(R$7="Prioridad 2",1/4,
           IF(R$7="Prioridad 3",1/5,
           IF(R$7="Ninguna",0,0)))
        ), 0),
0))</f>
        <v>0</v>
      </c>
      <c r="S29" s="100">
        <f>IF(Registro_Datos!$K$1="Inspección Normal",
    ROUNDDOWN(
        COUNTIFS(S9:S28,1,$D$9:$D$28,"Con Visita") *
        IF(S$6="Prioridad 1",1/2,
           IF(S$6="Prioridad 2",1/3,
           IF(S$6="Prioridad 3",1/4,
           IF(S$6="Ninguna",0,0)))
        ), 0)
    +
    ROUNDDOWN(
        COUNTIFS(S9:S28,1,$D$9:$D$28,"Sin Visita") *
        IF(S$7="Prioridad 1",1/3,
           IF(S$7="Prioridad 2",1/4,
           IF(S$7="Prioridad 3",1/5,
           IF(S$7="Ninguna",0,0)))
        ), 0),
IF(Registro_Datos!$K$1="Inspección Reducida",
    ROUNDDOWN(
        COUNTIFS(S9:S28,1,$D$9:$D$28,"Con Visita") *
        IF(S$6="Prioridad 1",1/2,
           IF(S$6="Prioridad 2",1/3,
           IF(S$6="Prioridad 3",1/4,
           IF(S$6="Ninguna",0,0)))
        ), 0)
    +
    ROUNDDOWN(
        COUNTIFS(S9:S28,1,$D$9:$D$28,"Sin Visita") *
        IF(S$7="Prioridad 1",1/3,
           IF(S$7="Prioridad 2",1/4,
           IF(S$7="Prioridad 3",1/5,
           IF(S$7="Ninguna",0,0)))
        ), 0),
0))</f>
        <v>0</v>
      </c>
      <c r="T29" s="100">
        <f>IF(Registro_Datos!$K$1="Inspección Normal",
    ROUNDDOWN(
        COUNTIFS(T9:T28,1,$D$9:$D$28,"Con Visita") *
        IF(T$6="Prioridad 1",1/2,
           IF(T$6="Prioridad 2",1/3,
           IF(T$6="Prioridad 3",1/4,
           IF(T$6="Ninguna",0,0)))
        ), 0)
    +
    ROUNDDOWN(
        COUNTIFS(T9:T28,1,$D$9:$D$28,"Sin Visita") *
        IF(T$7="Prioridad 1",1/3,
           IF(T$7="Prioridad 2",1/4,
           IF(T$7="Prioridad 3",1/5,
           IF(T$7="Ninguna",0,0)))
        ), 0),
IF(Registro_Datos!$K$1="Inspección Reducida",
    ROUNDDOWN(
        COUNTIFS(T9:T28,1,$D$9:$D$28,"Con Visita") *
        IF(T$6="Prioridad 1",1/2,
           IF(T$6="Prioridad 2",1/3,
           IF(T$6="Prioridad 3",1/4,
           IF(T$6="Ninguna",0,0)))
        ), 0)
    +
    ROUNDDOWN(
        COUNTIFS(T9:T28,1,$D$9:$D$28,"Sin Visita") *
        IF(T$7="Prioridad 1",1/3,
           IF(T$7="Prioridad 2",1/4,
           IF(T$7="Prioridad 3",1/5,
           IF(T$7="Ninguna",0,0)))
        ), 0),
0))</f>
        <v>0</v>
      </c>
      <c r="U29" s="100">
        <f>IF(Registro_Datos!$K$1="Inspección Normal",
    ROUNDDOWN(
        COUNTIFS(U9:U28,1,$D$9:$D$28,"Con Visita") *
        IF(U$6="Prioridad 1",1/2,
           IF(U$6="Prioridad 2",1/3,
           IF(U$6="Prioridad 3",1/4,
           IF(U$6="Ninguna",0,0)))
        ), 0)
    +
    ROUNDDOWN(
        COUNTIFS(U9:U28,1,$D$9:$D$28,"Sin Visita") *
        IF(U$7="Prioridad 1",1/3,
           IF(U$7="Prioridad 2",1/4,
           IF(U$7="Prioridad 3",1/5,
           IF(U$7="Ninguna",0,0)))
        ), 0),
IF(Registro_Datos!$K$1="Inspección Reducida",
    ROUNDDOWN(
        COUNTIFS(U9:U28,1,$D$9:$D$28,"Con Visita") *
        IF(U$6="Prioridad 1",1/2,
           IF(U$6="Prioridad 2",1/3,
           IF(U$6="Prioridad 3",1/4,
           IF(U$6="Ninguna",0,0)))
        ), 0)
    +
    ROUNDDOWN(
        COUNTIFS(U9:U28,1,$D$9:$D$28,"Sin Visita") *
        IF(U$7="Prioridad 1",1/3,
           IF(U$7="Prioridad 2",1/4,
           IF(U$7="Prioridad 3",1/5,
           IF(U$7="Ninguna",0,0)))
        ), 0),
0))</f>
        <v>0</v>
      </c>
      <c r="V29" s="100">
        <f>IF(Registro_Datos!$K$1="Inspección Normal",
    ROUNDDOWN(
        COUNTIFS(V9:V28,1,$D$9:$D$28,"Con Visita") *
        IF(V$6="Prioridad 1",1/2,
           IF(V$6="Prioridad 2",1/3,
           IF(V$6="Prioridad 3",1/4,
           IF(V$6="Ninguna",0,0)))
        ), 0)
    +
    ROUNDDOWN(
        COUNTIFS(V9:V28,1,$D$9:$D$28,"Sin Visita") *
        IF(V$7="Prioridad 1",1/3,
           IF(V$7="Prioridad 2",1/4,
           IF(V$7="Prioridad 3",1/5,
           IF(V$7="Ninguna",0,0)))
        ), 0),
IF(Registro_Datos!$K$1="Inspección Reducida",
    ROUNDDOWN(
        COUNTIFS(V9:V28,1,$D$9:$D$28,"Con Visita") *
        IF(V$6="Prioridad 1",1/2,
           IF(V$6="Prioridad 2",1/3,
           IF(V$6="Prioridad 3",1/4,
           IF(V$6="Ninguna",0,0)))
        ), 0)
    +
    ROUNDDOWN(
        COUNTIFS(V9:V28,1,$D$9:$D$28,"Sin Visita") *
        IF(V$7="Prioridad 1",1/3,
           IF(V$7="Prioridad 2",1/4,
           IF(V$7="Prioridad 3",1/5,
           IF(V$7="Ninguna",0,0)))
        ), 0),
0))</f>
        <v>0</v>
      </c>
      <c r="W29" s="100">
        <f>IF(Registro_Datos!$K$1="Inspección Normal",
    ROUNDDOWN(
        COUNTIFS(W9:W28,1,$D$9:$D$28,"Con Visita") *
        IF(W$6="Prioridad 1",1/2,
           IF(W$6="Prioridad 2",1/3,
           IF(W$6="Prioridad 3",1/4,
           IF(W$6="Ninguna",0,0)))
        ), 0)
    +
    ROUNDDOWN(
        COUNTIFS(W9:W28,1,$D$9:$D$28,"Sin Visita") *
        IF(W$7="Prioridad 1",1/3,
           IF(W$7="Prioridad 2",1/4,
           IF(W$7="Prioridad 3",1/5,
           IF(W$7="Ninguna",0,0)))
        ), 0),
IF(Registro_Datos!$K$1="Inspección Reducida",
    ROUNDDOWN(
        COUNTIFS(W9:W28,1,$D$9:$D$28,"Con Visita") *
        IF(W$6="Prioridad 1",1/2,
           IF(W$6="Prioridad 2",1/3,
           IF(W$6="Prioridad 3",1/4,
           IF(W$6="Ninguna",0,0)))
        ), 0)
    +
    ROUNDDOWN(
        COUNTIFS(W9:W28,1,$D$9:$D$28,"Sin Visita") *
        IF(W$7="Prioridad 1",1/3,
           IF(W$7="Prioridad 2",1/4,
           IF(W$7="Prioridad 3",1/5,
           IF(W$7="Ninguna",0,0)))
        ), 0),
0))</f>
        <v>0</v>
      </c>
      <c r="X29" s="169" t="s">
        <v>297</v>
      </c>
      <c r="Y29" s="137" t="str">
        <f>"Predios Rechazados: " &amp; COUNTIF(Y9:Y28, "Predio Rechazado")</f>
        <v>Predios Rechazados: 0</v>
      </c>
    </row>
    <row r="30" spans="1:26" s="5" customFormat="1" ht="18" customHeight="1" thickBot="1" x14ac:dyDescent="0.3">
      <c r="A30" s="172" t="s">
        <v>298</v>
      </c>
      <c r="B30" s="173"/>
      <c r="C30" s="173"/>
      <c r="D30" s="173"/>
      <c r="E30" s="101" t="e">
        <f>IF(AND(Registro_Datos!$K$1="Inspección Normal", E29&gt;$Q$4),"R",
 IF(AND(Registro_Datos!$K$1="Inspección Reducida", E29&gt;($Q$4+1)),"R","A"))</f>
        <v>#N/A</v>
      </c>
      <c r="F30" s="101" t="e">
        <f>IF(AND(Registro_Datos!$K$1="Inspección Normal", F29&gt;$Q$4),"R",
 IF(AND(Registro_Datos!$K$1="Inspección Reducida", F29&gt;($Q$4+1)),"R","A"))</f>
        <v>#N/A</v>
      </c>
      <c r="G30" s="101" t="e">
        <f>IF(AND(Registro_Datos!$K$1="Inspección Normal", G29&gt;$Q$4),"R",
 IF(AND(Registro_Datos!$K$1="Inspección Reducida", G29&gt;($Q$4+1)),"R","A"))</f>
        <v>#N/A</v>
      </c>
      <c r="H30" s="101" t="e">
        <f>IF(AND(Registro_Datos!$K$1="Inspección Normal", H29&gt;$Q$4),"R",
 IF(AND(Registro_Datos!$K$1="Inspección Reducida", H29&gt;($Q$4+1)),"R","A"))</f>
        <v>#N/A</v>
      </c>
      <c r="I30" s="101" t="e">
        <f>IF(AND(Registro_Datos!$K$1="Inspección Normal", I29&gt;$Q$4),"R",
 IF(AND(Registro_Datos!$K$1="Inspección Reducida", I29&gt;($Q$4+1)),"R","A"))</f>
        <v>#N/A</v>
      </c>
      <c r="J30" s="101" t="e">
        <f>IF(AND(Registro_Datos!$K$1="Inspección Normal", J29&gt;$Q$4),"R",
 IF(AND(Registro_Datos!$K$1="Inspección Reducida", J29&gt;($Q$4+1)),"R","A"))</f>
        <v>#N/A</v>
      </c>
      <c r="K30" s="101" t="e">
        <f>IF(AND(Registro_Datos!$K$1="Inspección Normal", K29&gt;$Q$4),"R",
 IF(AND(Registro_Datos!$K$1="Inspección Reducida", K29&gt;($Q$4+1)),"R","A"))</f>
        <v>#N/A</v>
      </c>
      <c r="L30" s="101" t="e">
        <f>IF(AND(Registro_Datos!$K$1="Inspección Normal", L29&gt;$Q$4),"R",
 IF(AND(Registro_Datos!$K$1="Inspección Reducida", L29&gt;($Q$4+1)),"R","A"))</f>
        <v>#N/A</v>
      </c>
      <c r="M30" s="101" t="e">
        <f>IF(AND(Registro_Datos!$K$1="Inspección Normal", M29&gt;$Q$4),"R",
 IF(AND(Registro_Datos!$K$1="Inspección Reducida", M29&gt;($Q$4+1)),"R","A"))</f>
        <v>#N/A</v>
      </c>
      <c r="N30" s="101" t="e">
        <f>IF(AND(Registro_Datos!$K$1="Inspección Normal", N29&gt;$Q$4),"R",
 IF(AND(Registro_Datos!$K$1="Inspección Reducida", N29&gt;($Q$4+1)),"R","A"))</f>
        <v>#N/A</v>
      </c>
      <c r="O30" s="101" t="e">
        <f>IF(AND(Registro_Datos!$K$1="Inspección Normal", O29&gt;$Q$4),"R",
 IF(AND(Registro_Datos!$K$1="Inspección Reducida", O29&gt;($Q$4+1)),"R","A"))</f>
        <v>#N/A</v>
      </c>
      <c r="P30" s="101" t="e">
        <f>IF(AND(Registro_Datos!$K$1="Inspección Normal", P29&gt;$Q$4),"R",
 IF(AND(Registro_Datos!$K$1="Inspección Reducida", P29&gt;($Q$4+1)),"R","A"))</f>
        <v>#N/A</v>
      </c>
      <c r="Q30" s="101" t="e">
        <f>IF(AND(Registro_Datos!$K$1="Inspección Normal", Q29&gt;$Q$4),"R",
 IF(AND(Registro_Datos!$K$1="Inspección Reducida", Q29&gt;($Q$4+1)),"R","A"))</f>
        <v>#N/A</v>
      </c>
      <c r="R30" s="101" t="e">
        <f>IF(AND(Registro_Datos!$K$1="Inspección Normal", R29&gt;$Q$4),"R",
 IF(AND(Registro_Datos!$K$1="Inspección Reducida", R29&gt;($Q$4+1)),"R","A"))</f>
        <v>#N/A</v>
      </c>
      <c r="S30" s="101" t="e">
        <f>IF(AND(Registro_Datos!$K$1="Inspección Normal", S29&gt;$Q$4),"R",
 IF(AND(Registro_Datos!$K$1="Inspección Reducida", S29&gt;($Q$4+1)),"R","A"))</f>
        <v>#N/A</v>
      </c>
      <c r="T30" s="101" t="e">
        <f>IF(AND(Registro_Datos!$K$1="Inspección Normal", T29&gt;$Q$4),"R",
 IF(AND(Registro_Datos!$K$1="Inspección Reducida", T29&gt;($Q$4+1)),"R","A"))</f>
        <v>#N/A</v>
      </c>
      <c r="U30" s="101" t="e">
        <f>IF(AND(Registro_Datos!$K$1="Inspección Normal", U29&gt;$Q$4),"R",
 IF(AND(Registro_Datos!$K$1="Inspección Reducida", U29&gt;($Q$4+1)),"R","A"))</f>
        <v>#N/A</v>
      </c>
      <c r="V30" s="101" t="e">
        <f>IF(AND(Registro_Datos!$K$1="Inspección Normal", V29&gt;$Q$4),"R",
 IF(AND(Registro_Datos!$K$1="Inspección Reducida", V29&gt;($Q$4+1)),"R","A"))</f>
        <v>#N/A</v>
      </c>
      <c r="W30" s="101" t="e">
        <f>IF(AND(Registro_Datos!$K$1="Inspección Normal", W29&gt;$Q$4),"R",
 IF(AND(Registro_Datos!$K$1="Inspección Reducida", W29&gt;($Q$4+1)),"R","A"))</f>
        <v>#N/A</v>
      </c>
      <c r="X30" s="170"/>
      <c r="Y30" s="171"/>
    </row>
    <row r="31" spans="1:26" s="19" customFormat="1" ht="35.1" customHeight="1" x14ac:dyDescent="0.25">
      <c r="A31" s="143" t="s">
        <v>30</v>
      </c>
      <c r="B31" s="144"/>
      <c r="C31" s="144"/>
      <c r="D31" s="144"/>
      <c r="E31" s="144">
        <f>Registro_Datos!D6</f>
        <v>0</v>
      </c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51" t="str">
        <f>Registro_Datos!K6</f>
        <v>FIRMA DEL EVALUADOR</v>
      </c>
      <c r="S31" s="151"/>
      <c r="T31" s="151"/>
      <c r="U31" s="144"/>
      <c r="V31" s="144"/>
      <c r="W31" s="152"/>
      <c r="X31" s="156"/>
      <c r="Y31" s="137" t="e">
        <f>IF(
    COUNTIF(Y9:Y28,"Predio Rechazado") &gt; $Q$4,
    "Rechazado por predio",
    "Aprobado por predio"
)</f>
        <v>#N/A</v>
      </c>
    </row>
    <row r="32" spans="1:26" s="19" customFormat="1" ht="20.100000000000001" customHeight="1" x14ac:dyDescent="0.25">
      <c r="A32" s="145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0" t="str">
        <f>Registro_Datos!K7</f>
        <v>NOMBRE DEL EVALUADOR</v>
      </c>
      <c r="S32" s="140"/>
      <c r="T32" s="140"/>
      <c r="U32" s="141">
        <f>Registro_Datos!O7</f>
        <v>0</v>
      </c>
      <c r="V32" s="141"/>
      <c r="W32" s="142"/>
      <c r="X32" s="157"/>
      <c r="Y32" s="138"/>
      <c r="Z32" s="56"/>
    </row>
    <row r="33" spans="1:25" s="19" customFormat="1" ht="35.1" customHeight="1" x14ac:dyDescent="0.25">
      <c r="A33" s="145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0" t="str">
        <f>Registro_Datos!K8</f>
        <v>FIRMA DEL EVALUADOR</v>
      </c>
      <c r="S33" s="140"/>
      <c r="T33" s="140"/>
      <c r="U33" s="141"/>
      <c r="V33" s="141"/>
      <c r="W33" s="142"/>
      <c r="X33" s="157"/>
      <c r="Y33" s="138"/>
    </row>
    <row r="34" spans="1:25" s="19" customFormat="1" ht="20.100000000000001" customHeight="1" thickBot="1" x14ac:dyDescent="0.3">
      <c r="A34" s="145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0" t="str">
        <f>Registro_Datos!K9</f>
        <v>NOMBRE DEL EVALUADOR</v>
      </c>
      <c r="S34" s="140"/>
      <c r="T34" s="140"/>
      <c r="U34" s="141">
        <f>Registro_Datos!O9</f>
        <v>0</v>
      </c>
      <c r="V34" s="141"/>
      <c r="W34" s="142"/>
      <c r="X34" s="157"/>
      <c r="Y34" s="139"/>
    </row>
    <row r="35" spans="1:25" s="19" customFormat="1" ht="35.1" customHeight="1" x14ac:dyDescent="0.25">
      <c r="A35" s="145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0" t="str">
        <f>Registro_Datos!K10</f>
        <v>FIRMA DEL EVALUADOR</v>
      </c>
      <c r="S35" s="140"/>
      <c r="T35" s="140"/>
      <c r="U35" s="141"/>
      <c r="V35" s="141"/>
      <c r="W35" s="142"/>
      <c r="X35" s="157"/>
      <c r="Y35" s="137" t="str">
        <f>"Variables Rechazadas:" &amp; COUNTIF($E$30:$W$30, "R")</f>
        <v>Variables Rechazadas:0</v>
      </c>
    </row>
    <row r="36" spans="1:25" s="19" customFormat="1" ht="20.100000000000001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0" t="str">
        <f>Registro_Datos!K11</f>
        <v>NOMBRE DEL EVALUADOR</v>
      </c>
      <c r="S36" s="140"/>
      <c r="T36" s="140"/>
      <c r="U36" s="141">
        <f>Registro_Datos!O11</f>
        <v>0</v>
      </c>
      <c r="V36" s="141"/>
      <c r="W36" s="142"/>
      <c r="X36" s="157"/>
      <c r="Y36" s="138"/>
    </row>
    <row r="37" spans="1:25" s="19" customFormat="1" ht="35.1" customHeight="1" thickBot="1" x14ac:dyDescent="0.3">
      <c r="A37" s="145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0" t="str">
        <f>Registro_Datos!K12</f>
        <v>FIRMA DEL EVALUADOR</v>
      </c>
      <c r="S37" s="140"/>
      <c r="T37" s="140"/>
      <c r="U37" s="141"/>
      <c r="V37" s="141"/>
      <c r="W37" s="142"/>
      <c r="X37" s="157"/>
      <c r="Y37" s="139"/>
    </row>
    <row r="38" spans="1:25" s="19" customFormat="1" ht="20.100000000000001" customHeight="1" x14ac:dyDescent="0.25">
      <c r="A38" s="145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0" t="str">
        <f>Registro_Datos!K13</f>
        <v>NOMBRE DEL EVALUADOR</v>
      </c>
      <c r="S38" s="140"/>
      <c r="T38" s="140"/>
      <c r="U38" s="141">
        <f>Registro_Datos!O13</f>
        <v>0</v>
      </c>
      <c r="V38" s="141"/>
      <c r="W38" s="142"/>
      <c r="X38" s="157"/>
      <c r="Y38" s="154" t="e">
        <f>IF(
    COUNTIF($E$30:$W$30, "R") &gt; $Q$4,
    "Rechazado por variable",
    "Aprobado por variable"
)</f>
        <v>#N/A</v>
      </c>
    </row>
    <row r="39" spans="1:25" s="19" customFormat="1" ht="35.1" customHeight="1" x14ac:dyDescent="0.25">
      <c r="A39" s="145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0" t="str">
        <f>Registro_Datos!K14</f>
        <v>FIRMA DEL EVALUADOR</v>
      </c>
      <c r="S39" s="140"/>
      <c r="T39" s="140"/>
      <c r="U39" s="141"/>
      <c r="V39" s="141"/>
      <c r="W39" s="142"/>
      <c r="X39" s="157"/>
      <c r="Y39" s="138"/>
    </row>
    <row r="40" spans="1:25" s="19" customFormat="1" ht="20.100000000000001" customHeight="1" x14ac:dyDescent="0.25">
      <c r="A40" s="145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0" t="str">
        <f>Registro_Datos!K15</f>
        <v>NOMBRE DEL EVALUADOR</v>
      </c>
      <c r="S40" s="140"/>
      <c r="T40" s="140"/>
      <c r="U40" s="141">
        <f>Registro_Datos!O15</f>
        <v>0</v>
      </c>
      <c r="V40" s="141"/>
      <c r="W40" s="142"/>
      <c r="X40" s="157"/>
      <c r="Y40" s="138"/>
    </row>
    <row r="41" spans="1:25" s="19" customFormat="1" ht="35.1" customHeight="1" x14ac:dyDescent="0.25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0" t="str">
        <f>Registro_Datos!K16</f>
        <v>FIRMA DEL EVALUADOR</v>
      </c>
      <c r="S41" s="140"/>
      <c r="T41" s="140"/>
      <c r="U41" s="141"/>
      <c r="V41" s="141"/>
      <c r="W41" s="142"/>
      <c r="X41" s="157"/>
      <c r="Y41" s="138"/>
    </row>
    <row r="42" spans="1:25" s="19" customFormat="1" ht="20.100000000000001" customHeight="1" thickBot="1" x14ac:dyDescent="0.3">
      <c r="A42" s="146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55" t="str">
        <f>Registro_Datos!K17</f>
        <v>NOMBRE DEL EVALUADOR</v>
      </c>
      <c r="S42" s="155"/>
      <c r="T42" s="155"/>
      <c r="U42" s="147">
        <f>Registro_Datos!O17</f>
        <v>0</v>
      </c>
      <c r="V42" s="147"/>
      <c r="W42" s="153"/>
      <c r="X42" s="158"/>
      <c r="Y42" s="139"/>
    </row>
    <row r="43" spans="1:25" ht="15" x14ac:dyDescent="0.2">
      <c r="S43" s="55"/>
      <c r="T43" s="55"/>
      <c r="U43" s="5" t="s">
        <v>299</v>
      </c>
    </row>
    <row r="44" spans="1:25" ht="15" x14ac:dyDescent="0.2">
      <c r="S44" s="55"/>
      <c r="T44" s="55"/>
    </row>
  </sheetData>
  <sheetProtection algorithmName="SHA-512" hashValue="jLPzRV4aABCwO/vooJjKBl3fxkFEe/Z4wiaTL1QBxPVNRoMQIRqm2d+0elIjM9345wtSsOJ45gUW7ZkmGUXQNQ==" saltValue="XsV5M7WuiyMQ0fmpFQYhRQ==" spinCount="100000" sheet="1" objects="1" scenarios="1" formatCells="0" formatColumns="0"/>
  <mergeCells count="61">
    <mergeCell ref="Y35:Y37"/>
    <mergeCell ref="R36:T36"/>
    <mergeCell ref="U36:W36"/>
    <mergeCell ref="R37:T37"/>
    <mergeCell ref="A31:D42"/>
    <mergeCell ref="E31:Q42"/>
    <mergeCell ref="R31:T31"/>
    <mergeCell ref="U31:W31"/>
    <mergeCell ref="Y31:Y34"/>
    <mergeCell ref="U42:W42"/>
    <mergeCell ref="R38:T38"/>
    <mergeCell ref="U38:W38"/>
    <mergeCell ref="Y38:Y42"/>
    <mergeCell ref="R39:T39"/>
    <mergeCell ref="U39:W39"/>
    <mergeCell ref="R40:T40"/>
    <mergeCell ref="U40:W40"/>
    <mergeCell ref="R41:T41"/>
    <mergeCell ref="U41:W41"/>
    <mergeCell ref="R42:T42"/>
    <mergeCell ref="X31:X42"/>
    <mergeCell ref="R32:T32"/>
    <mergeCell ref="U32:W32"/>
    <mergeCell ref="R33:T33"/>
    <mergeCell ref="U33:W33"/>
    <mergeCell ref="R34:T34"/>
    <mergeCell ref="U34:W34"/>
    <mergeCell ref="R35:T35"/>
    <mergeCell ref="U35:W35"/>
    <mergeCell ref="U37:W37"/>
    <mergeCell ref="Y5:Y8"/>
    <mergeCell ref="A29:D29"/>
    <mergeCell ref="X29:X30"/>
    <mergeCell ref="Y29:Y30"/>
    <mergeCell ref="A30:D30"/>
    <mergeCell ref="A5:B7"/>
    <mergeCell ref="C5:D5"/>
    <mergeCell ref="F5:J5"/>
    <mergeCell ref="L5:M5"/>
    <mergeCell ref="N5:P5"/>
    <mergeCell ref="U5:V5"/>
    <mergeCell ref="C6:D7"/>
    <mergeCell ref="A1:B2"/>
    <mergeCell ref="C1:W1"/>
    <mergeCell ref="A3:B4"/>
    <mergeCell ref="C3:D3"/>
    <mergeCell ref="E3:I3"/>
    <mergeCell ref="J3:Q3"/>
    <mergeCell ref="R3:S3"/>
    <mergeCell ref="T3:W3"/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</mergeCells>
  <conditionalFormatting sqref="E6:W7">
    <cfRule type="cellIs" dxfId="107" priority="8" operator="equal">
      <formula>"Prioridad 3"</formula>
    </cfRule>
    <cfRule type="cellIs" dxfId="106" priority="9" operator="equal">
      <formula>"Prioridad 2"</formula>
    </cfRule>
    <cfRule type="cellIs" dxfId="105" priority="10" operator="equal">
      <formula>"Prioridad 1"</formula>
    </cfRule>
  </conditionalFormatting>
  <conditionalFormatting sqref="E9:W28">
    <cfRule type="cellIs" dxfId="104" priority="1" operator="equal">
      <formula>1</formula>
    </cfRule>
    <cfRule type="cellIs" dxfId="103" priority="2" operator="equal">
      <formula>0</formula>
    </cfRule>
  </conditionalFormatting>
  <conditionalFormatting sqref="E30:W30">
    <cfRule type="cellIs" dxfId="102" priority="3" operator="equal">
      <formula>"R"</formula>
    </cfRule>
    <cfRule type="cellIs" dxfId="101" priority="4" operator="equal">
      <formula>"A"</formula>
    </cfRule>
    <cfRule type="cellIs" dxfId="100" priority="5" stopIfTrue="1" operator="equal">
      <formula>"c"</formula>
    </cfRule>
  </conditionalFormatting>
  <conditionalFormatting sqref="X1">
    <cfRule type="cellIs" dxfId="99" priority="42" operator="equal">
      <formula>"Decisión: Rechazado por predio-variable"</formula>
    </cfRule>
    <cfRule type="cellIs" dxfId="98" priority="43" operator="equal">
      <formula>"Decisión: Aprobado"</formula>
    </cfRule>
    <cfRule type="cellIs" dxfId="97" priority="44" operator="equal">
      <formula>"Decisión: Rechazado por variable"</formula>
    </cfRule>
  </conditionalFormatting>
  <conditionalFormatting sqref="X1:Y4">
    <cfRule type="containsText" dxfId="96" priority="40" operator="containsText" text="Aprobado">
      <formula>NOT(ISERROR(SEARCH("Aprobado",X1)))</formula>
    </cfRule>
    <cfRule type="containsText" dxfId="95" priority="41" operator="containsText" text="Rechazado">
      <formula>NOT(ISERROR(SEARCH("Rechazado",X1)))</formula>
    </cfRule>
  </conditionalFormatting>
  <conditionalFormatting sqref="Y9:Y28">
    <cfRule type="cellIs" dxfId="94" priority="14" operator="equal">
      <formula>"Predio Rechazado"</formula>
    </cfRule>
    <cfRule type="cellIs" dxfId="93" priority="15" operator="equal">
      <formula>"Predio Aprobado"</formula>
    </cfRule>
  </conditionalFormatting>
  <conditionalFormatting sqref="Y29:Y42">
    <cfRule type="containsText" dxfId="92" priority="20" operator="containsText" text="Aprobado por">
      <formula>NOT(ISERROR(SEARCH("Aprobado por",Y29)))</formula>
    </cfRule>
    <cfRule type="containsText" dxfId="91" priority="21" operator="containsText" text="Rechazado por variable">
      <formula>NOT(ISERROR(SEARCH("Rechazado por variable",Y29)))</formula>
    </cfRule>
    <cfRule type="containsText" dxfId="90" priority="22" operator="containsText" text="Rechazado por predio">
      <formula>NOT(ISERROR(SEARCH("Rechazado por predio",Y29)))</formula>
    </cfRule>
  </conditionalFormatting>
  <dataValidations count="1">
    <dataValidation type="whole" showInputMessage="1" showErrorMessage="1" sqref="E9:W28" xr:uid="{00000000-0002-0000-06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 alignWithMargins="0">
    <oddFooter>&amp;R&amp;"Arial,Normal"&amp;7FO-GCT-PC01-01
V3</oddFooter>
  </headerFooter>
  <rowBreaks count="1" manualBreakCount="1">
    <brk id="26" max="2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6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27" style="19" customWidth="1"/>
    <col min="5" max="23" width="11.28515625" style="5" customWidth="1"/>
    <col min="24" max="24" width="30.140625" style="20" customWidth="1"/>
    <col min="25" max="25" width="25.28515625" style="21" customWidth="1"/>
    <col min="26" max="26" width="5.5703125" style="2" customWidth="1"/>
    <col min="27" max="16384" width="11.42578125" style="2"/>
  </cols>
  <sheetData>
    <row r="1" spans="1:25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Y43)), ISNUMBER(SEARCH("Rechazado por variable", Y50))),
    "Rechazado por predio y por variable",
    IF(
        ISNUMBER(SEARCH("Rechazado por predio", Y43)),
        "Rechazado por predio",
        IF(
            ISNUMBER(SEARCH("Rechazado por variable", Y50)),
            "Rechazado por variable",
            "Aprobado"
        )
    )
)</f>
        <v>Aprobado</v>
      </c>
      <c r="Y1" s="204"/>
    </row>
    <row r="2" spans="1:25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5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5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07"/>
      <c r="Y4" s="208"/>
    </row>
    <row r="5" spans="1:25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5" s="3" customFormat="1" ht="81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5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5" s="5" customFormat="1" ht="183" customHeight="1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7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7" t="s">
        <v>294</v>
      </c>
      <c r="X8" s="73" t="s">
        <v>300</v>
      </c>
      <c r="Y8" s="162"/>
    </row>
    <row r="9" spans="1:25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58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</row>
    <row r="10" spans="1:25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5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5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5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5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5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5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5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5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5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5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5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5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5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5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5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5" s="5" customFormat="1" ht="24.75" customHeight="1" x14ac:dyDescent="0.25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5" s="5" customFormat="1" ht="24.75" customHeight="1" x14ac:dyDescent="0.25">
      <c r="A27" s="94" t="str">
        <f>Registro_Datos!B39</f>
        <v>19</v>
      </c>
      <c r="B27" s="85" t="str">
        <f>LEFT(Registro_Datos!C39,5) &amp; "-" &amp;
MID(Registro_Datos!C39,6,2) &amp; "-" &amp;
MID(Registro_Datos!C39,8,2) &amp; "-" &amp;
MID(Registro_Datos!C39,10,4) &amp; "-" &amp;
MID(Registro_Datos!C39,14,4) &amp; "-" &amp;
MID(Registro_Datos!C39,18,4) &amp; "-" &amp;
MID(Registro_Datos!C39,22,1) &amp; "-" &amp;
MID(Registro_Datos!C39,23,2) &amp; "-" &amp;
MID(Registro_Datos!C39,25,2) &amp; "-" &amp;
RIGHT(Registro_Datos!C39,4)</f>
        <v>---------</v>
      </c>
      <c r="C27" s="93" t="str">
        <f>Registro_Datos!D39</f>
        <v/>
      </c>
      <c r="D27" s="92">
        <f>Registro_Datos!E39</f>
        <v>0</v>
      </c>
      <c r="E27" s="57">
        <f>IF(Registro_Datos!$K$1="Inspección Reducida",0,Registro_Datos!F39)</f>
        <v>0</v>
      </c>
      <c r="F27" s="57">
        <f>Registro_Datos!G39</f>
        <v>0</v>
      </c>
      <c r="G27" s="57">
        <f>Registro_Datos!H39</f>
        <v>0</v>
      </c>
      <c r="H27" s="57">
        <f>Registro_Datos!I39</f>
        <v>0</v>
      </c>
      <c r="I27" s="57">
        <f>Registro_Datos!J39</f>
        <v>0</v>
      </c>
      <c r="J27" s="57">
        <f>Registro_Datos!K39</f>
        <v>0</v>
      </c>
      <c r="K27" s="57">
        <f>Registro_Datos!L39</f>
        <v>0</v>
      </c>
      <c r="L27" s="57">
        <f>IF(Registro_Datos!$K$1="Inspección Reducida",0,Registro_Datos!M39)</f>
        <v>0</v>
      </c>
      <c r="M27" s="57">
        <f>IF(Registro_Datos!$K$1="Inspección Reducida",0,Registro_Datos!N39)</f>
        <v>0</v>
      </c>
      <c r="N27" s="57">
        <f>Registro_Datos!O39</f>
        <v>0</v>
      </c>
      <c r="O27" s="57">
        <f>Registro_Datos!P39</f>
        <v>0</v>
      </c>
      <c r="P27" s="57">
        <f>Registro_Datos!Q39</f>
        <v>0</v>
      </c>
      <c r="Q27" s="57">
        <f>Registro_Datos!R39</f>
        <v>0</v>
      </c>
      <c r="R27" s="57">
        <f>IF(Registro_Datos!$K$1="Inspección Reducida",0,Registro_Datos!S39)</f>
        <v>0</v>
      </c>
      <c r="S27" s="57">
        <f>IF(Registro_Datos!$K$1="Inspección Reducida",0,Registro_Datos!T39)</f>
        <v>0</v>
      </c>
      <c r="T27" s="57">
        <f>Registro_Datos!U39</f>
        <v>0</v>
      </c>
      <c r="U27" s="57">
        <f>Registro_Datos!V39</f>
        <v>0</v>
      </c>
      <c r="V27" s="57">
        <f>Registro_Datos!W39</f>
        <v>0</v>
      </c>
      <c r="W27" s="57">
        <f>Registro_Datos!X39</f>
        <v>0</v>
      </c>
      <c r="X27" s="58">
        <f>Registro_Datos!Y39</f>
        <v>0</v>
      </c>
      <c r="Y27" s="71" t="str">
        <f>IF(Registro_Datos!$K$1="Inspección Normal",
    IF(D27="Con Visita",
        IF(
            COUNTIFS(E27:W27,1,E$6:W$6,"Prioridad 1")/2 +
            COUNTIFS(E27:W27,1,E$6:W$6,"Prioridad 2")/3 +
            COUNTIFS(E27:W27,1,E$6:W$6,"Prioridad 3")/4 +
            COUNTIFS(E27:W27,1,E$6:W$6,"Ninguna")*0
            &gt;= 1,
            "Predio Rechazado",
            "Predio Aprobado"
        ),
        IF(D27="Sin Visita",
            IF(
                COUNTIFS(E27:W27,1,E$7:W$7,"Prioridad 1")/3 +
                COUNTIFS(E27:W27,1,E$7:W$7,"Prioridad 2")/4 +
                COUNTIFS(E27:W27,1,E$7:W$7,"Prioridad 3")/5 +
                COUNTIFS(E27:W27,1,E$7:W$7,"Ninguna")*0
                &gt;= 1,
                "Predio Rechazado",
                "Predio Aprobado"
            ),
            "Predio Aprobado"
        )
    ),
IF(Registro_Datos!$K$1="Inspección Reducida",
    IF(D27="Con Visita",
        IF(
            COUNTIFS(E27:W27,1,E$6:W$6,"Prioridad 1")/3 +
            COUNTIFS(E27:W27,1,E$6:W$6,"Prioridad 2")/4 +
            COUNTIFS(E27:W27,1,E$6:W$6,"Prioridad 3")/5 +
            COUNTIFS(E27:W27,1,E$6:W$6,"Ninguna")*0
            &gt;= 1,
            "Predio Rechazado",
            "Predio Aprobado"
        ),
        IF(D27="Sin Visita",
            IF(
                COUNTIFS(E27:W27,1,E$7:W$7,"Prioridad 1")/4 +
                COUNTIFS(E27:W27,1,E$7:W$7,"Prioridad 2")/5 +
                COUNTIFS(E27:W27,1,E$7:W$7,"Prioridad 3")/6 +
                COUNTIFS(E27:W27,1,E$7:W$7,"Ninguna")*0
                &gt;= 1,
                "Predio Rechazado",
                "Predio Aprobado"
            ),
            "Predio Aprobado"
        )
    ),
"Predio Aprobado"))</f>
        <v>Predio Aprobado</v>
      </c>
    </row>
    <row r="28" spans="1:25" s="5" customFormat="1" ht="24.75" customHeight="1" x14ac:dyDescent="0.25">
      <c r="A28" s="94" t="str">
        <f>Registro_Datos!B40</f>
        <v>20</v>
      </c>
      <c r="B28" s="85" t="str">
        <f>LEFT(Registro_Datos!C40,5) &amp; "-" &amp;
MID(Registro_Datos!C40,6,2) &amp; "-" &amp;
MID(Registro_Datos!C40,8,2) &amp; "-" &amp;
MID(Registro_Datos!C40,10,4) &amp; "-" &amp;
MID(Registro_Datos!C40,14,4) &amp; "-" &amp;
MID(Registro_Datos!C40,18,4) &amp; "-" &amp;
MID(Registro_Datos!C40,22,1) &amp; "-" &amp;
MID(Registro_Datos!C40,23,2) &amp; "-" &amp;
MID(Registro_Datos!C40,25,2) &amp; "-" &amp;
RIGHT(Registro_Datos!C40,4)</f>
        <v>---------</v>
      </c>
      <c r="C28" s="93" t="str">
        <f>Registro_Datos!D40</f>
        <v/>
      </c>
      <c r="D28" s="92">
        <f>Registro_Datos!E40</f>
        <v>0</v>
      </c>
      <c r="E28" s="57">
        <f>IF(Registro_Datos!$K$1="Inspección Reducida",0,Registro_Datos!F40)</f>
        <v>0</v>
      </c>
      <c r="F28" s="57">
        <f>Registro_Datos!G40</f>
        <v>0</v>
      </c>
      <c r="G28" s="57">
        <f>Registro_Datos!H40</f>
        <v>0</v>
      </c>
      <c r="H28" s="57">
        <f>Registro_Datos!I40</f>
        <v>0</v>
      </c>
      <c r="I28" s="57">
        <f>Registro_Datos!J40</f>
        <v>0</v>
      </c>
      <c r="J28" s="57">
        <f>Registro_Datos!K40</f>
        <v>0</v>
      </c>
      <c r="K28" s="57">
        <f>Registro_Datos!L40</f>
        <v>0</v>
      </c>
      <c r="L28" s="57">
        <f>IF(Registro_Datos!$K$1="Inspección Reducida",0,Registro_Datos!M40)</f>
        <v>0</v>
      </c>
      <c r="M28" s="57">
        <f>IF(Registro_Datos!$K$1="Inspección Reducida",0,Registro_Datos!N40)</f>
        <v>0</v>
      </c>
      <c r="N28" s="57">
        <f>Registro_Datos!O40</f>
        <v>0</v>
      </c>
      <c r="O28" s="57">
        <f>Registro_Datos!P40</f>
        <v>0</v>
      </c>
      <c r="P28" s="57">
        <f>Registro_Datos!Q40</f>
        <v>0</v>
      </c>
      <c r="Q28" s="57">
        <f>Registro_Datos!R40</f>
        <v>0</v>
      </c>
      <c r="R28" s="57">
        <f>IF(Registro_Datos!$K$1="Inspección Reducida",0,Registro_Datos!S40)</f>
        <v>0</v>
      </c>
      <c r="S28" s="57">
        <f>IF(Registro_Datos!$K$1="Inspección Reducida",0,Registro_Datos!T40)</f>
        <v>0</v>
      </c>
      <c r="T28" s="57">
        <f>Registro_Datos!U40</f>
        <v>0</v>
      </c>
      <c r="U28" s="57">
        <f>Registro_Datos!V40</f>
        <v>0</v>
      </c>
      <c r="V28" s="57">
        <f>Registro_Datos!W40</f>
        <v>0</v>
      </c>
      <c r="W28" s="57">
        <f>Registro_Datos!X40</f>
        <v>0</v>
      </c>
      <c r="X28" s="58">
        <f>Registro_Datos!Y40</f>
        <v>0</v>
      </c>
      <c r="Y28" s="71" t="str">
        <f>IF(Registro_Datos!$K$1="Inspección Normal",
    IF(D28="Con Visita",
        IF(
            COUNTIFS(E28:W28,1,E$6:W$6,"Prioridad 1")/2 +
            COUNTIFS(E28:W28,1,E$6:W$6,"Prioridad 2")/3 +
            COUNTIFS(E28:W28,1,E$6:W$6,"Prioridad 3")/4 +
            COUNTIFS(E28:W28,1,E$6:W$6,"Ninguna")*0
            &gt;= 1,
            "Predio Rechazado",
            "Predio Aprobado"
        ),
        IF(D28="Sin Visita",
            IF(
                COUNTIFS(E28:W28,1,E$7:W$7,"Prioridad 1")/3 +
                COUNTIFS(E28:W28,1,E$7:W$7,"Prioridad 2")/4 +
                COUNTIFS(E28:W28,1,E$7:W$7,"Prioridad 3")/5 +
                COUNTIFS(E28:W28,1,E$7:W$7,"Ninguna")*0
                &gt;= 1,
                "Predio Rechazado",
                "Predio Aprobado"
            ),
            "Predio Aprobado"
        )
    ),
IF(Registro_Datos!$K$1="Inspección Reducida",
    IF(D28="Con Visita",
        IF(
            COUNTIFS(E28:W28,1,E$6:W$6,"Prioridad 1")/3 +
            COUNTIFS(E28:W28,1,E$6:W$6,"Prioridad 2")/4 +
            COUNTIFS(E28:W28,1,E$6:W$6,"Prioridad 3")/5 +
            COUNTIFS(E28:W28,1,E$6:W$6,"Ninguna")*0
            &gt;= 1,
            "Predio Rechazado",
            "Predio Aprobado"
        ),
        IF(D28="Sin Visita",
            IF(
                COUNTIFS(E28:W28,1,E$7:W$7,"Prioridad 1")/4 +
                COUNTIFS(E28:W28,1,E$7:W$7,"Prioridad 2")/5 +
                COUNTIFS(E28:W28,1,E$7:W$7,"Prioridad 3")/6 +
                COUNTIFS(E28:W28,1,E$7:W$7,"Ninguna")*0
                &gt;= 1,
                "Predio Rechazado",
                "Predio Aprobado"
            ),
            "Predio Aprobado"
        )
    ),
"Predio Aprobado"))</f>
        <v>Predio Aprobado</v>
      </c>
    </row>
    <row r="29" spans="1:25" s="5" customFormat="1" ht="24.75" customHeight="1" x14ac:dyDescent="0.25">
      <c r="A29" s="94" t="str">
        <f>Registro_Datos!B41</f>
        <v>21</v>
      </c>
      <c r="B29" s="85" t="str">
        <f>LEFT(Registro_Datos!C41,5) &amp; "-" &amp;
MID(Registro_Datos!C41,6,2) &amp; "-" &amp;
MID(Registro_Datos!C41,8,2) &amp; "-" &amp;
MID(Registro_Datos!C41,10,4) &amp; "-" &amp;
MID(Registro_Datos!C41,14,4) &amp; "-" &amp;
MID(Registro_Datos!C41,18,4) &amp; "-" &amp;
MID(Registro_Datos!C41,22,1) &amp; "-" &amp;
MID(Registro_Datos!C41,23,2) &amp; "-" &amp;
MID(Registro_Datos!C41,25,2) &amp; "-" &amp;
RIGHT(Registro_Datos!C41,4)</f>
        <v>---------</v>
      </c>
      <c r="C29" s="93" t="str">
        <f>Registro_Datos!D41</f>
        <v/>
      </c>
      <c r="D29" s="92">
        <f>Registro_Datos!E41</f>
        <v>0</v>
      </c>
      <c r="E29" s="57">
        <f>IF(Registro_Datos!$K$1="Inspección Reducida",0,Registro_Datos!F41)</f>
        <v>0</v>
      </c>
      <c r="F29" s="57">
        <f>Registro_Datos!G41</f>
        <v>0</v>
      </c>
      <c r="G29" s="57">
        <f>Registro_Datos!H41</f>
        <v>0</v>
      </c>
      <c r="H29" s="57">
        <f>Registro_Datos!I41</f>
        <v>0</v>
      </c>
      <c r="I29" s="57">
        <f>Registro_Datos!J41</f>
        <v>0</v>
      </c>
      <c r="J29" s="57">
        <f>Registro_Datos!K41</f>
        <v>0</v>
      </c>
      <c r="K29" s="57">
        <f>Registro_Datos!L41</f>
        <v>0</v>
      </c>
      <c r="L29" s="57">
        <f>IF(Registro_Datos!$K$1="Inspección Reducida",0,Registro_Datos!M41)</f>
        <v>0</v>
      </c>
      <c r="M29" s="57">
        <f>IF(Registro_Datos!$K$1="Inspección Reducida",0,Registro_Datos!N41)</f>
        <v>0</v>
      </c>
      <c r="N29" s="57">
        <f>Registro_Datos!O41</f>
        <v>0</v>
      </c>
      <c r="O29" s="57">
        <f>Registro_Datos!P41</f>
        <v>0</v>
      </c>
      <c r="P29" s="57">
        <f>Registro_Datos!Q41</f>
        <v>0</v>
      </c>
      <c r="Q29" s="57">
        <f>Registro_Datos!R41</f>
        <v>0</v>
      </c>
      <c r="R29" s="57">
        <f>IF(Registro_Datos!$K$1="Inspección Reducida",0,Registro_Datos!S41)</f>
        <v>0</v>
      </c>
      <c r="S29" s="57">
        <f>IF(Registro_Datos!$K$1="Inspección Reducida",0,Registro_Datos!T41)</f>
        <v>0</v>
      </c>
      <c r="T29" s="57">
        <f>Registro_Datos!U41</f>
        <v>0</v>
      </c>
      <c r="U29" s="57">
        <f>Registro_Datos!V41</f>
        <v>0</v>
      </c>
      <c r="V29" s="57">
        <f>Registro_Datos!W41</f>
        <v>0</v>
      </c>
      <c r="W29" s="57">
        <f>Registro_Datos!X41</f>
        <v>0</v>
      </c>
      <c r="X29" s="58">
        <f>Registro_Datos!Y41</f>
        <v>0</v>
      </c>
      <c r="Y29" s="71" t="str">
        <f>IF(Registro_Datos!$K$1="Inspección Normal",
    IF(D29="Con Visita",
        IF(
            COUNTIFS(E29:W29,1,E$6:W$6,"Prioridad 1")/2 +
            COUNTIFS(E29:W29,1,E$6:W$6,"Prioridad 2")/3 +
            COUNTIFS(E29:W29,1,E$6:W$6,"Prioridad 3")/4 +
            COUNTIFS(E29:W29,1,E$6:W$6,"Ninguna")*0
            &gt;= 1,
            "Predio Rechazado",
            "Predio Aprobado"
        ),
        IF(D29="Sin Visita",
            IF(
                COUNTIFS(E29:W29,1,E$7:W$7,"Prioridad 1")/3 +
                COUNTIFS(E29:W29,1,E$7:W$7,"Prioridad 2")/4 +
                COUNTIFS(E29:W29,1,E$7:W$7,"Prioridad 3")/5 +
                COUNTIFS(E29:W29,1,E$7:W$7,"Ninguna")*0
                &gt;= 1,
                "Predio Rechazado",
                "Predio Aprobado"
            ),
            "Predio Aprobado"
        )
    ),
IF(Registro_Datos!$K$1="Inspección Reducida",
    IF(D29="Con Visita",
        IF(
            COUNTIFS(E29:W29,1,E$6:W$6,"Prioridad 1")/3 +
            COUNTIFS(E29:W29,1,E$6:W$6,"Prioridad 2")/4 +
            COUNTIFS(E29:W29,1,E$6:W$6,"Prioridad 3")/5 +
            COUNTIFS(E29:W29,1,E$6:W$6,"Ninguna")*0
            &gt;= 1,
            "Predio Rechazado",
            "Predio Aprobado"
        ),
        IF(D29="Sin Visita",
            IF(
                COUNTIFS(E29:W29,1,E$7:W$7,"Prioridad 1")/4 +
                COUNTIFS(E29:W29,1,E$7:W$7,"Prioridad 2")/5 +
                COUNTIFS(E29:W29,1,E$7:W$7,"Prioridad 3")/6 +
                COUNTIFS(E29:W29,1,E$7:W$7,"Ninguna")*0
                &gt;= 1,
                "Predio Rechazado",
                "Predio Aprobado"
            ),
            "Predio Aprobado"
        )
    ),
"Predio Aprobado"))</f>
        <v>Predio Aprobado</v>
      </c>
    </row>
    <row r="30" spans="1:25" s="5" customFormat="1" ht="24.75" customHeight="1" x14ac:dyDescent="0.25">
      <c r="A30" s="94" t="str">
        <f>Registro_Datos!B42</f>
        <v>22</v>
      </c>
      <c r="B30" s="85" t="str">
        <f>LEFT(Registro_Datos!C42,5) &amp; "-" &amp;
MID(Registro_Datos!C42,6,2) &amp; "-" &amp;
MID(Registro_Datos!C42,8,2) &amp; "-" &amp;
MID(Registro_Datos!C42,10,4) &amp; "-" &amp;
MID(Registro_Datos!C42,14,4) &amp; "-" &amp;
MID(Registro_Datos!C42,18,4) &amp; "-" &amp;
MID(Registro_Datos!C42,22,1) &amp; "-" &amp;
MID(Registro_Datos!C42,23,2) &amp; "-" &amp;
MID(Registro_Datos!C42,25,2) &amp; "-" &amp;
RIGHT(Registro_Datos!C42,4)</f>
        <v>---------</v>
      </c>
      <c r="C30" s="93" t="str">
        <f>Registro_Datos!D42</f>
        <v/>
      </c>
      <c r="D30" s="92">
        <f>Registro_Datos!E42</f>
        <v>0</v>
      </c>
      <c r="E30" s="57">
        <f>IF(Registro_Datos!$K$1="Inspección Reducida",0,Registro_Datos!F42)</f>
        <v>0</v>
      </c>
      <c r="F30" s="57">
        <f>Registro_Datos!G42</f>
        <v>0</v>
      </c>
      <c r="G30" s="57">
        <f>Registro_Datos!H42</f>
        <v>0</v>
      </c>
      <c r="H30" s="57">
        <f>Registro_Datos!I42</f>
        <v>0</v>
      </c>
      <c r="I30" s="57">
        <f>Registro_Datos!J42</f>
        <v>0</v>
      </c>
      <c r="J30" s="57">
        <f>Registro_Datos!K42</f>
        <v>0</v>
      </c>
      <c r="K30" s="57">
        <f>Registro_Datos!L42</f>
        <v>0</v>
      </c>
      <c r="L30" s="57">
        <f>IF(Registro_Datos!$K$1="Inspección Reducida",0,Registro_Datos!M42)</f>
        <v>0</v>
      </c>
      <c r="M30" s="57">
        <f>IF(Registro_Datos!$K$1="Inspección Reducida",0,Registro_Datos!N42)</f>
        <v>0</v>
      </c>
      <c r="N30" s="57">
        <f>Registro_Datos!O42</f>
        <v>0</v>
      </c>
      <c r="O30" s="57">
        <f>Registro_Datos!P42</f>
        <v>0</v>
      </c>
      <c r="P30" s="57">
        <f>Registro_Datos!Q42</f>
        <v>0</v>
      </c>
      <c r="Q30" s="57">
        <f>Registro_Datos!R42</f>
        <v>0</v>
      </c>
      <c r="R30" s="57">
        <f>IF(Registro_Datos!$K$1="Inspección Reducida",0,Registro_Datos!S42)</f>
        <v>0</v>
      </c>
      <c r="S30" s="57">
        <f>IF(Registro_Datos!$K$1="Inspección Reducida",0,Registro_Datos!T42)</f>
        <v>0</v>
      </c>
      <c r="T30" s="57">
        <f>Registro_Datos!U42</f>
        <v>0</v>
      </c>
      <c r="U30" s="57">
        <f>Registro_Datos!V42</f>
        <v>0</v>
      </c>
      <c r="V30" s="57">
        <f>Registro_Datos!W42</f>
        <v>0</v>
      </c>
      <c r="W30" s="57">
        <f>Registro_Datos!X42</f>
        <v>0</v>
      </c>
      <c r="X30" s="58">
        <f>Registro_Datos!Y42</f>
        <v>0</v>
      </c>
      <c r="Y30" s="71" t="str">
        <f>IF(Registro_Datos!$K$1="Inspección Normal",
    IF(D30="Con Visita",
        IF(
            COUNTIFS(E30:W30,1,E$6:W$6,"Prioridad 1")/2 +
            COUNTIFS(E30:W30,1,E$6:W$6,"Prioridad 2")/3 +
            COUNTIFS(E30:W30,1,E$6:W$6,"Prioridad 3")/4 +
            COUNTIFS(E30:W30,1,E$6:W$6,"Ninguna")*0
            &gt;= 1,
            "Predio Rechazado",
            "Predio Aprobado"
        ),
        IF(D30="Sin Visita",
            IF(
                COUNTIFS(E30:W30,1,E$7:W$7,"Prioridad 1")/3 +
                COUNTIFS(E30:W30,1,E$7:W$7,"Prioridad 2")/4 +
                COUNTIFS(E30:W30,1,E$7:W$7,"Prioridad 3")/5 +
                COUNTIFS(E30:W30,1,E$7:W$7,"Ninguna")*0
                &gt;= 1,
                "Predio Rechazado",
                "Predio Aprobado"
            ),
            "Predio Aprobado"
        )
    ),
IF(Registro_Datos!$K$1="Inspección Reducida",
    IF(D30="Con Visita",
        IF(
            COUNTIFS(E30:W30,1,E$6:W$6,"Prioridad 1")/3 +
            COUNTIFS(E30:W30,1,E$6:W$6,"Prioridad 2")/4 +
            COUNTIFS(E30:W30,1,E$6:W$6,"Prioridad 3")/5 +
            COUNTIFS(E30:W30,1,E$6:W$6,"Ninguna")*0
            &gt;= 1,
            "Predio Rechazado",
            "Predio Aprobado"
        ),
        IF(D30="Sin Visita",
            IF(
                COUNTIFS(E30:W30,1,E$7:W$7,"Prioridad 1")/4 +
                COUNTIFS(E30:W30,1,E$7:W$7,"Prioridad 2")/5 +
                COUNTIFS(E30:W30,1,E$7:W$7,"Prioridad 3")/6 +
                COUNTIFS(E30:W30,1,E$7:W$7,"Ninguna")*0
                &gt;= 1,
                "Predio Rechazado",
                "Predio Aprobado"
            ),
            "Predio Aprobado"
        )
    ),
"Predio Aprobado"))</f>
        <v>Predio Aprobado</v>
      </c>
    </row>
    <row r="31" spans="1:25" s="5" customFormat="1" ht="24.75" customHeight="1" x14ac:dyDescent="0.25">
      <c r="A31" s="94" t="str">
        <f>Registro_Datos!B43</f>
        <v>23</v>
      </c>
      <c r="B31" s="85" t="str">
        <f>LEFT(Registro_Datos!C43,5) &amp; "-" &amp;
MID(Registro_Datos!C43,6,2) &amp; "-" &amp;
MID(Registro_Datos!C43,8,2) &amp; "-" &amp;
MID(Registro_Datos!C43,10,4) &amp; "-" &amp;
MID(Registro_Datos!C43,14,4) &amp; "-" &amp;
MID(Registro_Datos!C43,18,4) &amp; "-" &amp;
MID(Registro_Datos!C43,22,1) &amp; "-" &amp;
MID(Registro_Datos!C43,23,2) &amp; "-" &amp;
MID(Registro_Datos!C43,25,2) &amp; "-" &amp;
RIGHT(Registro_Datos!C43,4)</f>
        <v>---------</v>
      </c>
      <c r="C31" s="93" t="str">
        <f>Registro_Datos!D43</f>
        <v/>
      </c>
      <c r="D31" s="92">
        <f>Registro_Datos!E43</f>
        <v>0</v>
      </c>
      <c r="E31" s="57">
        <f>IF(Registro_Datos!$K$1="Inspección Reducida",0,Registro_Datos!F43)</f>
        <v>0</v>
      </c>
      <c r="F31" s="57">
        <f>Registro_Datos!G43</f>
        <v>0</v>
      </c>
      <c r="G31" s="57">
        <f>Registro_Datos!H43</f>
        <v>0</v>
      </c>
      <c r="H31" s="57">
        <f>Registro_Datos!I43</f>
        <v>0</v>
      </c>
      <c r="I31" s="57">
        <f>Registro_Datos!J43</f>
        <v>0</v>
      </c>
      <c r="J31" s="57">
        <f>Registro_Datos!K43</f>
        <v>0</v>
      </c>
      <c r="K31" s="57">
        <f>Registro_Datos!L43</f>
        <v>0</v>
      </c>
      <c r="L31" s="57">
        <f>IF(Registro_Datos!$K$1="Inspección Reducida",0,Registro_Datos!M43)</f>
        <v>0</v>
      </c>
      <c r="M31" s="57">
        <f>IF(Registro_Datos!$K$1="Inspección Reducida",0,Registro_Datos!N43)</f>
        <v>0</v>
      </c>
      <c r="N31" s="57">
        <f>Registro_Datos!O43</f>
        <v>0</v>
      </c>
      <c r="O31" s="57">
        <f>Registro_Datos!P43</f>
        <v>0</v>
      </c>
      <c r="P31" s="57">
        <f>Registro_Datos!Q43</f>
        <v>0</v>
      </c>
      <c r="Q31" s="57">
        <f>Registro_Datos!R43</f>
        <v>0</v>
      </c>
      <c r="R31" s="57">
        <f>IF(Registro_Datos!$K$1="Inspección Reducida",0,Registro_Datos!S43)</f>
        <v>0</v>
      </c>
      <c r="S31" s="57">
        <f>IF(Registro_Datos!$K$1="Inspección Reducida",0,Registro_Datos!T43)</f>
        <v>0</v>
      </c>
      <c r="T31" s="57">
        <f>Registro_Datos!U43</f>
        <v>0</v>
      </c>
      <c r="U31" s="57">
        <f>Registro_Datos!V43</f>
        <v>0</v>
      </c>
      <c r="V31" s="57">
        <f>Registro_Datos!W43</f>
        <v>0</v>
      </c>
      <c r="W31" s="57">
        <f>Registro_Datos!X43</f>
        <v>0</v>
      </c>
      <c r="X31" s="58">
        <f>Registro_Datos!Y43</f>
        <v>0</v>
      </c>
      <c r="Y31" s="71" t="str">
        <f>IF(Registro_Datos!$K$1="Inspección Normal",
    IF(D31="Con Visita",
        IF(
            COUNTIFS(E31:W31,1,E$6:W$6,"Prioridad 1")/2 +
            COUNTIFS(E31:W31,1,E$6:W$6,"Prioridad 2")/3 +
            COUNTIFS(E31:W31,1,E$6:W$6,"Prioridad 3")/4 +
            COUNTIFS(E31:W31,1,E$6:W$6,"Ninguna")*0
            &gt;= 1,
            "Predio Rechazado",
            "Predio Aprobado"
        ),
        IF(D31="Sin Visita",
            IF(
                COUNTIFS(E31:W31,1,E$7:W$7,"Prioridad 1")/3 +
                COUNTIFS(E31:W31,1,E$7:W$7,"Prioridad 2")/4 +
                COUNTIFS(E31:W31,1,E$7:W$7,"Prioridad 3")/5 +
                COUNTIFS(E31:W31,1,E$7:W$7,"Ninguna")*0
                &gt;= 1,
                "Predio Rechazado",
                "Predio Aprobado"
            ),
            "Predio Aprobado"
        )
    ),
IF(Registro_Datos!$K$1="Inspección Reducida",
    IF(D31="Con Visita",
        IF(
            COUNTIFS(E31:W31,1,E$6:W$6,"Prioridad 1")/3 +
            COUNTIFS(E31:W31,1,E$6:W$6,"Prioridad 2")/4 +
            COUNTIFS(E31:W31,1,E$6:W$6,"Prioridad 3")/5 +
            COUNTIFS(E31:W31,1,E$6:W$6,"Ninguna")*0
            &gt;= 1,
            "Predio Rechazado",
            "Predio Aprobado"
        ),
        IF(D31="Sin Visita",
            IF(
                COUNTIFS(E31:W31,1,E$7:W$7,"Prioridad 1")/4 +
                COUNTIFS(E31:W31,1,E$7:W$7,"Prioridad 2")/5 +
                COUNTIFS(E31:W31,1,E$7:W$7,"Prioridad 3")/6 +
                COUNTIFS(E31:W31,1,E$7:W$7,"Ninguna")*0
                &gt;= 1,
                "Predio Rechazado",
                "Predio Aprobado"
            ),
            "Predio Aprobado"
        )
    ),
"Predio Aprobado"))</f>
        <v>Predio Aprobado</v>
      </c>
    </row>
    <row r="32" spans="1:25" s="5" customFormat="1" ht="24.75" customHeight="1" x14ac:dyDescent="0.25">
      <c r="A32" s="94" t="str">
        <f>Registro_Datos!B44</f>
        <v>24</v>
      </c>
      <c r="B32" s="85" t="str">
        <f>LEFT(Registro_Datos!C44,5) &amp; "-" &amp;
MID(Registro_Datos!C44,6,2) &amp; "-" &amp;
MID(Registro_Datos!C44,8,2) &amp; "-" &amp;
MID(Registro_Datos!C44,10,4) &amp; "-" &amp;
MID(Registro_Datos!C44,14,4) &amp; "-" &amp;
MID(Registro_Datos!C44,18,4) &amp; "-" &amp;
MID(Registro_Datos!C44,22,1) &amp; "-" &amp;
MID(Registro_Datos!C44,23,2) &amp; "-" &amp;
MID(Registro_Datos!C44,25,2) &amp; "-" &amp;
RIGHT(Registro_Datos!C44,4)</f>
        <v>---------</v>
      </c>
      <c r="C32" s="93" t="str">
        <f>Registro_Datos!D44</f>
        <v/>
      </c>
      <c r="D32" s="92">
        <f>Registro_Datos!E44</f>
        <v>0</v>
      </c>
      <c r="E32" s="57">
        <f>IF(Registro_Datos!$K$1="Inspección Reducida",0,Registro_Datos!F44)</f>
        <v>0</v>
      </c>
      <c r="F32" s="57">
        <f>Registro_Datos!G44</f>
        <v>0</v>
      </c>
      <c r="G32" s="57">
        <f>Registro_Datos!H44</f>
        <v>0</v>
      </c>
      <c r="H32" s="57">
        <f>Registro_Datos!I44</f>
        <v>0</v>
      </c>
      <c r="I32" s="57">
        <f>Registro_Datos!J44</f>
        <v>0</v>
      </c>
      <c r="J32" s="57">
        <f>Registro_Datos!K44</f>
        <v>0</v>
      </c>
      <c r="K32" s="57">
        <f>Registro_Datos!L44</f>
        <v>0</v>
      </c>
      <c r="L32" s="57">
        <f>IF(Registro_Datos!$K$1="Inspección Reducida",0,Registro_Datos!M44)</f>
        <v>0</v>
      </c>
      <c r="M32" s="57">
        <f>IF(Registro_Datos!$K$1="Inspección Reducida",0,Registro_Datos!N44)</f>
        <v>0</v>
      </c>
      <c r="N32" s="57">
        <f>Registro_Datos!O44</f>
        <v>0</v>
      </c>
      <c r="O32" s="57">
        <f>Registro_Datos!P44</f>
        <v>0</v>
      </c>
      <c r="P32" s="57">
        <f>Registro_Datos!Q44</f>
        <v>0</v>
      </c>
      <c r="Q32" s="57">
        <f>Registro_Datos!R44</f>
        <v>0</v>
      </c>
      <c r="R32" s="57">
        <f>IF(Registro_Datos!$K$1="Inspección Reducida",0,Registro_Datos!S44)</f>
        <v>0</v>
      </c>
      <c r="S32" s="57">
        <f>IF(Registro_Datos!$K$1="Inspección Reducida",0,Registro_Datos!T44)</f>
        <v>0</v>
      </c>
      <c r="T32" s="57">
        <f>Registro_Datos!U44</f>
        <v>0</v>
      </c>
      <c r="U32" s="57">
        <f>Registro_Datos!V44</f>
        <v>0</v>
      </c>
      <c r="V32" s="57">
        <f>Registro_Datos!W44</f>
        <v>0</v>
      </c>
      <c r="W32" s="57">
        <f>Registro_Datos!X44</f>
        <v>0</v>
      </c>
      <c r="X32" s="58">
        <f>Registro_Datos!Y44</f>
        <v>0</v>
      </c>
      <c r="Y32" s="71" t="str">
        <f>IF(Registro_Datos!$K$1="Inspección Normal",
    IF(D32="Con Visita",
        IF(
            COUNTIFS(E32:W32,1,E$6:W$6,"Prioridad 1")/2 +
            COUNTIFS(E32:W32,1,E$6:W$6,"Prioridad 2")/3 +
            COUNTIFS(E32:W32,1,E$6:W$6,"Prioridad 3")/4 +
            COUNTIFS(E32:W32,1,E$6:W$6,"Ninguna")*0
            &gt;= 1,
            "Predio Rechazado",
            "Predio Aprobado"
        ),
        IF(D32="Sin Visita",
            IF(
                COUNTIFS(E32:W32,1,E$7:W$7,"Prioridad 1")/3 +
                COUNTIFS(E32:W32,1,E$7:W$7,"Prioridad 2")/4 +
                COUNTIFS(E32:W32,1,E$7:W$7,"Prioridad 3")/5 +
                COUNTIFS(E32:W32,1,E$7:W$7,"Ninguna")*0
                &gt;= 1,
                "Predio Rechazado",
                "Predio Aprobado"
            ),
            "Predio Aprobado"
        )
    ),
IF(Registro_Datos!$K$1="Inspección Reducida",
    IF(D32="Con Visita",
        IF(
            COUNTIFS(E32:W32,1,E$6:W$6,"Prioridad 1")/3 +
            COUNTIFS(E32:W32,1,E$6:W$6,"Prioridad 2")/4 +
            COUNTIFS(E32:W32,1,E$6:W$6,"Prioridad 3")/5 +
            COUNTIFS(E32:W32,1,E$6:W$6,"Ninguna")*0
            &gt;= 1,
            "Predio Rechazado",
            "Predio Aprobado"
        ),
        IF(D32="Sin Visita",
            IF(
                COUNTIFS(E32:W32,1,E$7:W$7,"Prioridad 1")/4 +
                COUNTIFS(E32:W32,1,E$7:W$7,"Prioridad 2")/5 +
                COUNTIFS(E32:W32,1,E$7:W$7,"Prioridad 3")/6 +
                COUNTIFS(E32:W32,1,E$7:W$7,"Ninguna")*0
                &gt;= 1,
                "Predio Rechazado",
                "Predio Aprobado"
            ),
            "Predio Aprobado"
        )
    ),
"Predio Aprobado"))</f>
        <v>Predio Aprobado</v>
      </c>
    </row>
    <row r="33" spans="1:26" s="5" customFormat="1" ht="24.75" customHeight="1" x14ac:dyDescent="0.25">
      <c r="A33" s="94" t="str">
        <f>Registro_Datos!B45</f>
        <v>25</v>
      </c>
      <c r="B33" s="85" t="str">
        <f>LEFT(Registro_Datos!C45,5) &amp; "-" &amp;
MID(Registro_Datos!C45,6,2) &amp; "-" &amp;
MID(Registro_Datos!C45,8,2) &amp; "-" &amp;
MID(Registro_Datos!C45,10,4) &amp; "-" &amp;
MID(Registro_Datos!C45,14,4) &amp; "-" &amp;
MID(Registro_Datos!C45,18,4) &amp; "-" &amp;
MID(Registro_Datos!C45,22,1) &amp; "-" &amp;
MID(Registro_Datos!C45,23,2) &amp; "-" &amp;
MID(Registro_Datos!C45,25,2) &amp; "-" &amp;
RIGHT(Registro_Datos!C45,4)</f>
        <v>---------</v>
      </c>
      <c r="C33" s="93" t="str">
        <f>Registro_Datos!D45</f>
        <v/>
      </c>
      <c r="D33" s="92">
        <f>Registro_Datos!E45</f>
        <v>0</v>
      </c>
      <c r="E33" s="57">
        <f>IF(Registro_Datos!$K$1="Inspección Reducida",0,Registro_Datos!F45)</f>
        <v>0</v>
      </c>
      <c r="F33" s="57">
        <f>Registro_Datos!G45</f>
        <v>0</v>
      </c>
      <c r="G33" s="57">
        <f>Registro_Datos!H45</f>
        <v>0</v>
      </c>
      <c r="H33" s="57">
        <f>Registro_Datos!I45</f>
        <v>0</v>
      </c>
      <c r="I33" s="57">
        <f>Registro_Datos!J45</f>
        <v>0</v>
      </c>
      <c r="J33" s="57">
        <f>Registro_Datos!K45</f>
        <v>0</v>
      </c>
      <c r="K33" s="57">
        <f>Registro_Datos!L45</f>
        <v>0</v>
      </c>
      <c r="L33" s="57">
        <f>IF(Registro_Datos!$K$1="Inspección Reducida",0,Registro_Datos!M45)</f>
        <v>0</v>
      </c>
      <c r="M33" s="57">
        <f>IF(Registro_Datos!$K$1="Inspección Reducida",0,Registro_Datos!N45)</f>
        <v>0</v>
      </c>
      <c r="N33" s="57">
        <f>Registro_Datos!O45</f>
        <v>0</v>
      </c>
      <c r="O33" s="57">
        <f>Registro_Datos!P45</f>
        <v>0</v>
      </c>
      <c r="P33" s="57">
        <f>Registro_Datos!Q45</f>
        <v>0</v>
      </c>
      <c r="Q33" s="57">
        <f>Registro_Datos!R45</f>
        <v>0</v>
      </c>
      <c r="R33" s="57">
        <f>IF(Registro_Datos!$K$1="Inspección Reducida",0,Registro_Datos!S45)</f>
        <v>0</v>
      </c>
      <c r="S33" s="57">
        <f>IF(Registro_Datos!$K$1="Inspección Reducida",0,Registro_Datos!T45)</f>
        <v>0</v>
      </c>
      <c r="T33" s="57">
        <f>Registro_Datos!U45</f>
        <v>0</v>
      </c>
      <c r="U33" s="57">
        <f>Registro_Datos!V45</f>
        <v>0</v>
      </c>
      <c r="V33" s="57">
        <f>Registro_Datos!W45</f>
        <v>0</v>
      </c>
      <c r="W33" s="57">
        <f>Registro_Datos!X45</f>
        <v>0</v>
      </c>
      <c r="X33" s="58">
        <f>Registro_Datos!Y45</f>
        <v>0</v>
      </c>
      <c r="Y33" s="71" t="str">
        <f>IF(Registro_Datos!$K$1="Inspección Normal",
    IF(D33="Con Visita",
        IF(
            COUNTIFS(E33:W33,1,E$6:W$6,"Prioridad 1")/2 +
            COUNTIFS(E33:W33,1,E$6:W$6,"Prioridad 2")/3 +
            COUNTIFS(E33:W33,1,E$6:W$6,"Prioridad 3")/4 +
            COUNTIFS(E33:W33,1,E$6:W$6,"Ninguna")*0
            &gt;= 1,
            "Predio Rechazado",
            "Predio Aprobado"
        ),
        IF(D33="Sin Visita",
            IF(
                COUNTIFS(E33:W33,1,E$7:W$7,"Prioridad 1")/3 +
                COUNTIFS(E33:W33,1,E$7:W$7,"Prioridad 2")/4 +
                COUNTIFS(E33:W33,1,E$7:W$7,"Prioridad 3")/5 +
                COUNTIFS(E33:W33,1,E$7:W$7,"Ninguna")*0
                &gt;= 1,
                "Predio Rechazado",
                "Predio Aprobado"
            ),
            "Predio Aprobado"
        )
    ),
IF(Registro_Datos!$K$1="Inspección Reducida",
    IF(D33="Con Visita",
        IF(
            COUNTIFS(E33:W33,1,E$6:W$6,"Prioridad 1")/3 +
            COUNTIFS(E33:W33,1,E$6:W$6,"Prioridad 2")/4 +
            COUNTIFS(E33:W33,1,E$6:W$6,"Prioridad 3")/5 +
            COUNTIFS(E33:W33,1,E$6:W$6,"Ninguna")*0
            &gt;= 1,
            "Predio Rechazado",
            "Predio Aprobado"
        ),
        IF(D33="Sin Visita",
            IF(
                COUNTIFS(E33:W33,1,E$7:W$7,"Prioridad 1")/4 +
                COUNTIFS(E33:W33,1,E$7:W$7,"Prioridad 2")/5 +
                COUNTIFS(E33:W33,1,E$7:W$7,"Prioridad 3")/6 +
                COUNTIFS(E33:W33,1,E$7:W$7,"Ninguna")*0
                &gt;= 1,
                "Predio Rechazado",
                "Predio Aprobado"
            ),
            "Predio Aprobado"
        )
    ),
"Predio Aprobado"))</f>
        <v>Predio Aprobado</v>
      </c>
    </row>
    <row r="34" spans="1:26" s="5" customFormat="1" ht="24.75" customHeight="1" x14ac:dyDescent="0.25">
      <c r="A34" s="94" t="str">
        <f>Registro_Datos!B46</f>
        <v>26</v>
      </c>
      <c r="B34" s="85" t="str">
        <f>LEFT(Registro_Datos!C46,5) &amp; "-" &amp;
MID(Registro_Datos!C46,6,2) &amp; "-" &amp;
MID(Registro_Datos!C46,8,2) &amp; "-" &amp;
MID(Registro_Datos!C46,10,4) &amp; "-" &amp;
MID(Registro_Datos!C46,14,4) &amp; "-" &amp;
MID(Registro_Datos!C46,18,4) &amp; "-" &amp;
MID(Registro_Datos!C46,22,1) &amp; "-" &amp;
MID(Registro_Datos!C46,23,2) &amp; "-" &amp;
MID(Registro_Datos!C46,25,2) &amp; "-" &amp;
RIGHT(Registro_Datos!C46,4)</f>
        <v>---------</v>
      </c>
      <c r="C34" s="93" t="str">
        <f>Registro_Datos!D46</f>
        <v/>
      </c>
      <c r="D34" s="92">
        <f>Registro_Datos!E46</f>
        <v>0</v>
      </c>
      <c r="E34" s="57">
        <f>IF(Registro_Datos!$K$1="Inspección Reducida",0,Registro_Datos!F46)</f>
        <v>0</v>
      </c>
      <c r="F34" s="57">
        <f>Registro_Datos!G46</f>
        <v>0</v>
      </c>
      <c r="G34" s="57">
        <f>Registro_Datos!H46</f>
        <v>0</v>
      </c>
      <c r="H34" s="57">
        <f>Registro_Datos!I46</f>
        <v>0</v>
      </c>
      <c r="I34" s="57">
        <f>Registro_Datos!J46</f>
        <v>0</v>
      </c>
      <c r="J34" s="57">
        <f>Registro_Datos!K46</f>
        <v>0</v>
      </c>
      <c r="K34" s="57">
        <f>Registro_Datos!L46</f>
        <v>0</v>
      </c>
      <c r="L34" s="57">
        <f>IF(Registro_Datos!$K$1="Inspección Reducida",0,Registro_Datos!M46)</f>
        <v>0</v>
      </c>
      <c r="M34" s="57">
        <f>IF(Registro_Datos!$K$1="Inspección Reducida",0,Registro_Datos!N46)</f>
        <v>0</v>
      </c>
      <c r="N34" s="57">
        <f>Registro_Datos!O46</f>
        <v>0</v>
      </c>
      <c r="O34" s="57">
        <f>Registro_Datos!P46</f>
        <v>0</v>
      </c>
      <c r="P34" s="57">
        <f>Registro_Datos!Q46</f>
        <v>0</v>
      </c>
      <c r="Q34" s="57">
        <f>Registro_Datos!R46</f>
        <v>0</v>
      </c>
      <c r="R34" s="57">
        <f>IF(Registro_Datos!$K$1="Inspección Reducida",0,Registro_Datos!S46)</f>
        <v>0</v>
      </c>
      <c r="S34" s="57">
        <f>IF(Registro_Datos!$K$1="Inspección Reducida",0,Registro_Datos!T46)</f>
        <v>0</v>
      </c>
      <c r="T34" s="57">
        <f>Registro_Datos!U46</f>
        <v>0</v>
      </c>
      <c r="U34" s="57">
        <f>Registro_Datos!V46</f>
        <v>0</v>
      </c>
      <c r="V34" s="57">
        <f>Registro_Datos!W46</f>
        <v>0</v>
      </c>
      <c r="W34" s="57">
        <f>Registro_Datos!X46</f>
        <v>0</v>
      </c>
      <c r="X34" s="58">
        <f>Registro_Datos!Y46</f>
        <v>0</v>
      </c>
      <c r="Y34" s="71" t="str">
        <f>IF(Registro_Datos!$K$1="Inspección Normal",
    IF(D34="Con Visita",
        IF(
            COUNTIFS(E34:W34,1,E$6:W$6,"Prioridad 1")/2 +
            COUNTIFS(E34:W34,1,E$6:W$6,"Prioridad 2")/3 +
            COUNTIFS(E34:W34,1,E$6:W$6,"Prioridad 3")/4 +
            COUNTIFS(E34:W34,1,E$6:W$6,"Ninguna")*0
            &gt;= 1,
            "Predio Rechazado",
            "Predio Aprobado"
        ),
        IF(D34="Sin Visita",
            IF(
                COUNTIFS(E34:W34,1,E$7:W$7,"Prioridad 1")/3 +
                COUNTIFS(E34:W34,1,E$7:W$7,"Prioridad 2")/4 +
                COUNTIFS(E34:W34,1,E$7:W$7,"Prioridad 3")/5 +
                COUNTIFS(E34:W34,1,E$7:W$7,"Ninguna")*0
                &gt;= 1,
                "Predio Rechazado",
                "Predio Aprobado"
            ),
            "Predio Aprobado"
        )
    ),
IF(Registro_Datos!$K$1="Inspección Reducida",
    IF(D34="Con Visita",
        IF(
            COUNTIFS(E34:W34,1,E$6:W$6,"Prioridad 1")/3 +
            COUNTIFS(E34:W34,1,E$6:W$6,"Prioridad 2")/4 +
            COUNTIFS(E34:W34,1,E$6:W$6,"Prioridad 3")/5 +
            COUNTIFS(E34:W34,1,E$6:W$6,"Ninguna")*0
            &gt;= 1,
            "Predio Rechazado",
            "Predio Aprobado"
        ),
        IF(D34="Sin Visita",
            IF(
                COUNTIFS(E34:W34,1,E$7:W$7,"Prioridad 1")/4 +
                COUNTIFS(E34:W34,1,E$7:W$7,"Prioridad 2")/5 +
                COUNTIFS(E34:W34,1,E$7:W$7,"Prioridad 3")/6 +
                COUNTIFS(E34:W34,1,E$7:W$7,"Ninguna")*0
                &gt;= 1,
                "Predio Rechazado",
                "Predio Aprobado"
            ),
            "Predio Aprobado"
        )
    ),
"Predio Aprobado"))</f>
        <v>Predio Aprobado</v>
      </c>
    </row>
    <row r="35" spans="1:26" s="5" customFormat="1" ht="24.75" customHeight="1" x14ac:dyDescent="0.25">
      <c r="A35" s="94" t="str">
        <f>Registro_Datos!B47</f>
        <v>27</v>
      </c>
      <c r="B35" s="85" t="str">
        <f>LEFT(Registro_Datos!C47,5) &amp; "-" &amp;
MID(Registro_Datos!C47,6,2) &amp; "-" &amp;
MID(Registro_Datos!C47,8,2) &amp; "-" &amp;
MID(Registro_Datos!C47,10,4) &amp; "-" &amp;
MID(Registro_Datos!C47,14,4) &amp; "-" &amp;
MID(Registro_Datos!C47,18,4) &amp; "-" &amp;
MID(Registro_Datos!C47,22,1) &amp; "-" &amp;
MID(Registro_Datos!C47,23,2) &amp; "-" &amp;
MID(Registro_Datos!C47,25,2) &amp; "-" &amp;
RIGHT(Registro_Datos!C47,4)</f>
        <v>---------</v>
      </c>
      <c r="C35" s="93" t="str">
        <f>Registro_Datos!D47</f>
        <v/>
      </c>
      <c r="D35" s="92">
        <f>Registro_Datos!E47</f>
        <v>0</v>
      </c>
      <c r="E35" s="57">
        <f>IF(Registro_Datos!$K$1="Inspección Reducida",0,Registro_Datos!F47)</f>
        <v>0</v>
      </c>
      <c r="F35" s="57">
        <f>Registro_Datos!G47</f>
        <v>0</v>
      </c>
      <c r="G35" s="57">
        <f>Registro_Datos!H47</f>
        <v>0</v>
      </c>
      <c r="H35" s="57">
        <f>Registro_Datos!I47</f>
        <v>0</v>
      </c>
      <c r="I35" s="57">
        <f>Registro_Datos!J47</f>
        <v>0</v>
      </c>
      <c r="J35" s="57">
        <f>Registro_Datos!K47</f>
        <v>0</v>
      </c>
      <c r="K35" s="57">
        <f>Registro_Datos!L47</f>
        <v>0</v>
      </c>
      <c r="L35" s="57">
        <f>IF(Registro_Datos!$K$1="Inspección Reducida",0,Registro_Datos!M47)</f>
        <v>0</v>
      </c>
      <c r="M35" s="57">
        <f>IF(Registro_Datos!$K$1="Inspección Reducida",0,Registro_Datos!N47)</f>
        <v>0</v>
      </c>
      <c r="N35" s="57">
        <f>Registro_Datos!O47</f>
        <v>0</v>
      </c>
      <c r="O35" s="57">
        <f>Registro_Datos!P47</f>
        <v>0</v>
      </c>
      <c r="P35" s="57">
        <f>Registro_Datos!Q47</f>
        <v>0</v>
      </c>
      <c r="Q35" s="57">
        <f>Registro_Datos!R47</f>
        <v>0</v>
      </c>
      <c r="R35" s="57">
        <f>IF(Registro_Datos!$K$1="Inspección Reducida",0,Registro_Datos!S47)</f>
        <v>0</v>
      </c>
      <c r="S35" s="57">
        <f>IF(Registro_Datos!$K$1="Inspección Reducida",0,Registro_Datos!T47)</f>
        <v>0</v>
      </c>
      <c r="T35" s="57">
        <f>Registro_Datos!U47</f>
        <v>0</v>
      </c>
      <c r="U35" s="57">
        <f>Registro_Datos!V47</f>
        <v>0</v>
      </c>
      <c r="V35" s="57">
        <f>Registro_Datos!W47</f>
        <v>0</v>
      </c>
      <c r="W35" s="57">
        <f>Registro_Datos!X47</f>
        <v>0</v>
      </c>
      <c r="X35" s="58">
        <f>Registro_Datos!Y47</f>
        <v>0</v>
      </c>
      <c r="Y35" s="71" t="str">
        <f>IF(Registro_Datos!$K$1="Inspección Normal",
    IF(D35="Con Visita",
        IF(
            COUNTIFS(E35:W35,1,E$6:W$6,"Prioridad 1")/2 +
            COUNTIFS(E35:W35,1,E$6:W$6,"Prioridad 2")/3 +
            COUNTIFS(E35:W35,1,E$6:W$6,"Prioridad 3")/4 +
            COUNTIFS(E35:W35,1,E$6:W$6,"Ninguna")*0
            &gt;= 1,
            "Predio Rechazado",
            "Predio Aprobado"
        ),
        IF(D35="Sin Visita",
            IF(
                COUNTIFS(E35:W35,1,E$7:W$7,"Prioridad 1")/3 +
                COUNTIFS(E35:W35,1,E$7:W$7,"Prioridad 2")/4 +
                COUNTIFS(E35:W35,1,E$7:W$7,"Prioridad 3")/5 +
                COUNTIFS(E35:W35,1,E$7:W$7,"Ninguna")*0
                &gt;= 1,
                "Predio Rechazado",
                "Predio Aprobado"
            ),
            "Predio Aprobado"
        )
    ),
IF(Registro_Datos!$K$1="Inspección Reducida",
    IF(D35="Con Visita",
        IF(
            COUNTIFS(E35:W35,1,E$6:W$6,"Prioridad 1")/3 +
            COUNTIFS(E35:W35,1,E$6:W$6,"Prioridad 2")/4 +
            COUNTIFS(E35:W35,1,E$6:W$6,"Prioridad 3")/5 +
            COUNTIFS(E35:W35,1,E$6:W$6,"Ninguna")*0
            &gt;= 1,
            "Predio Rechazado",
            "Predio Aprobado"
        ),
        IF(D35="Sin Visita",
            IF(
                COUNTIFS(E35:W35,1,E$7:W$7,"Prioridad 1")/4 +
                COUNTIFS(E35:W35,1,E$7:W$7,"Prioridad 2")/5 +
                COUNTIFS(E35:W35,1,E$7:W$7,"Prioridad 3")/6 +
                COUNTIFS(E35:W35,1,E$7:W$7,"Ninguna")*0
                &gt;= 1,
                "Predio Rechazado",
                "Predio Aprobado"
            ),
            "Predio Aprobado"
        )
    ),
"Predio Aprobado"))</f>
        <v>Predio Aprobado</v>
      </c>
    </row>
    <row r="36" spans="1:26" s="5" customFormat="1" ht="24.75" customHeight="1" x14ac:dyDescent="0.25">
      <c r="A36" s="94" t="str">
        <f>Registro_Datos!B48</f>
        <v>28</v>
      </c>
      <c r="B36" s="85" t="str">
        <f>LEFT(Registro_Datos!C48,5) &amp; "-" &amp;
MID(Registro_Datos!C48,6,2) &amp; "-" &amp;
MID(Registro_Datos!C48,8,2) &amp; "-" &amp;
MID(Registro_Datos!C48,10,4) &amp; "-" &amp;
MID(Registro_Datos!C48,14,4) &amp; "-" &amp;
MID(Registro_Datos!C48,18,4) &amp; "-" &amp;
MID(Registro_Datos!C48,22,1) &amp; "-" &amp;
MID(Registro_Datos!C48,23,2) &amp; "-" &amp;
MID(Registro_Datos!C48,25,2) &amp; "-" &amp;
RIGHT(Registro_Datos!C48,4)</f>
        <v>---------</v>
      </c>
      <c r="C36" s="93" t="str">
        <f>Registro_Datos!D48</f>
        <v/>
      </c>
      <c r="D36" s="92">
        <f>Registro_Datos!E48</f>
        <v>0</v>
      </c>
      <c r="E36" s="57">
        <f>IF(Registro_Datos!$K$1="Inspección Reducida",0,Registro_Datos!F48)</f>
        <v>0</v>
      </c>
      <c r="F36" s="57">
        <f>Registro_Datos!G48</f>
        <v>0</v>
      </c>
      <c r="G36" s="57">
        <f>Registro_Datos!H48</f>
        <v>0</v>
      </c>
      <c r="H36" s="57">
        <f>Registro_Datos!I48</f>
        <v>0</v>
      </c>
      <c r="I36" s="57">
        <f>Registro_Datos!J48</f>
        <v>0</v>
      </c>
      <c r="J36" s="57">
        <f>Registro_Datos!K48</f>
        <v>0</v>
      </c>
      <c r="K36" s="57">
        <f>Registro_Datos!L48</f>
        <v>0</v>
      </c>
      <c r="L36" s="57">
        <f>IF(Registro_Datos!$K$1="Inspección Reducida",0,Registro_Datos!M48)</f>
        <v>0</v>
      </c>
      <c r="M36" s="57">
        <f>IF(Registro_Datos!$K$1="Inspección Reducida",0,Registro_Datos!N48)</f>
        <v>0</v>
      </c>
      <c r="N36" s="57">
        <f>Registro_Datos!O48</f>
        <v>0</v>
      </c>
      <c r="O36" s="57">
        <f>Registro_Datos!P48</f>
        <v>0</v>
      </c>
      <c r="P36" s="57">
        <f>Registro_Datos!Q48</f>
        <v>0</v>
      </c>
      <c r="Q36" s="57">
        <f>Registro_Datos!R48</f>
        <v>0</v>
      </c>
      <c r="R36" s="57">
        <f>IF(Registro_Datos!$K$1="Inspección Reducida",0,Registro_Datos!S48)</f>
        <v>0</v>
      </c>
      <c r="S36" s="57">
        <f>IF(Registro_Datos!$K$1="Inspección Reducida",0,Registro_Datos!T48)</f>
        <v>0</v>
      </c>
      <c r="T36" s="57">
        <f>Registro_Datos!U48</f>
        <v>0</v>
      </c>
      <c r="U36" s="57">
        <f>Registro_Datos!V48</f>
        <v>0</v>
      </c>
      <c r="V36" s="57">
        <f>Registro_Datos!W48</f>
        <v>0</v>
      </c>
      <c r="W36" s="57">
        <f>Registro_Datos!X48</f>
        <v>0</v>
      </c>
      <c r="X36" s="58">
        <f>Registro_Datos!Y48</f>
        <v>0</v>
      </c>
      <c r="Y36" s="71" t="str">
        <f>IF(Registro_Datos!$K$1="Inspección Normal",
    IF(D36="Con Visita",
        IF(
            COUNTIFS(E36:W36,1,E$6:W$6,"Prioridad 1")/2 +
            COUNTIFS(E36:W36,1,E$6:W$6,"Prioridad 2")/3 +
            COUNTIFS(E36:W36,1,E$6:W$6,"Prioridad 3")/4 +
            COUNTIFS(E36:W36,1,E$6:W$6,"Ninguna")*0
            &gt;= 1,
            "Predio Rechazado",
            "Predio Aprobado"
        ),
        IF(D36="Sin Visita",
            IF(
                COUNTIFS(E36:W36,1,E$7:W$7,"Prioridad 1")/3 +
                COUNTIFS(E36:W36,1,E$7:W$7,"Prioridad 2")/4 +
                COUNTIFS(E36:W36,1,E$7:W$7,"Prioridad 3")/5 +
                COUNTIFS(E36:W36,1,E$7:W$7,"Ninguna")*0
                &gt;= 1,
                "Predio Rechazado",
                "Predio Aprobado"
            ),
            "Predio Aprobado"
        )
    ),
IF(Registro_Datos!$K$1="Inspección Reducida",
    IF(D36="Con Visita",
        IF(
            COUNTIFS(E36:W36,1,E$6:W$6,"Prioridad 1")/3 +
            COUNTIFS(E36:W36,1,E$6:W$6,"Prioridad 2")/4 +
            COUNTIFS(E36:W36,1,E$6:W$6,"Prioridad 3")/5 +
            COUNTIFS(E36:W36,1,E$6:W$6,"Ninguna")*0
            &gt;= 1,
            "Predio Rechazado",
            "Predio Aprobado"
        ),
        IF(D36="Sin Visita",
            IF(
                COUNTIFS(E36:W36,1,E$7:W$7,"Prioridad 1")/4 +
                COUNTIFS(E36:W36,1,E$7:W$7,"Prioridad 2")/5 +
                COUNTIFS(E36:W36,1,E$7:W$7,"Prioridad 3")/6 +
                COUNTIFS(E36:W36,1,E$7:W$7,"Ninguna")*0
                &gt;= 1,
                "Predio Rechazado",
                "Predio Aprobado"
            ),
            "Predio Aprobado"
        )
    ),
"Predio Aprobado"))</f>
        <v>Predio Aprobado</v>
      </c>
    </row>
    <row r="37" spans="1:26" s="5" customFormat="1" ht="24.75" customHeight="1" x14ac:dyDescent="0.25">
      <c r="A37" s="94" t="str">
        <f>Registro_Datos!B49</f>
        <v>29</v>
      </c>
      <c r="B37" s="85" t="str">
        <f>LEFT(Registro_Datos!C49,5) &amp; "-" &amp;
MID(Registro_Datos!C49,6,2) &amp; "-" &amp;
MID(Registro_Datos!C49,8,2) &amp; "-" &amp;
MID(Registro_Datos!C49,10,4) &amp; "-" &amp;
MID(Registro_Datos!C49,14,4) &amp; "-" &amp;
MID(Registro_Datos!C49,18,4) &amp; "-" &amp;
MID(Registro_Datos!C49,22,1) &amp; "-" &amp;
MID(Registro_Datos!C49,23,2) &amp; "-" &amp;
MID(Registro_Datos!C49,25,2) &amp; "-" &amp;
RIGHT(Registro_Datos!C49,4)</f>
        <v>---------</v>
      </c>
      <c r="C37" s="93" t="str">
        <f>Registro_Datos!D49</f>
        <v/>
      </c>
      <c r="D37" s="92">
        <f>Registro_Datos!E49</f>
        <v>0</v>
      </c>
      <c r="E37" s="57">
        <f>IF(Registro_Datos!$K$1="Inspección Reducida",0,Registro_Datos!F49)</f>
        <v>0</v>
      </c>
      <c r="F37" s="57">
        <f>Registro_Datos!G49</f>
        <v>0</v>
      </c>
      <c r="G37" s="57">
        <f>Registro_Datos!H49</f>
        <v>0</v>
      </c>
      <c r="H37" s="57">
        <f>Registro_Datos!I49</f>
        <v>0</v>
      </c>
      <c r="I37" s="57">
        <f>Registro_Datos!J49</f>
        <v>0</v>
      </c>
      <c r="J37" s="57">
        <f>Registro_Datos!K49</f>
        <v>0</v>
      </c>
      <c r="K37" s="57">
        <f>Registro_Datos!L49</f>
        <v>0</v>
      </c>
      <c r="L37" s="57">
        <f>IF(Registro_Datos!$K$1="Inspección Reducida",0,Registro_Datos!M49)</f>
        <v>0</v>
      </c>
      <c r="M37" s="57">
        <f>IF(Registro_Datos!$K$1="Inspección Reducida",0,Registro_Datos!N49)</f>
        <v>0</v>
      </c>
      <c r="N37" s="57">
        <f>Registro_Datos!O49</f>
        <v>0</v>
      </c>
      <c r="O37" s="57">
        <f>Registro_Datos!P49</f>
        <v>0</v>
      </c>
      <c r="P37" s="57">
        <f>Registro_Datos!Q49</f>
        <v>0</v>
      </c>
      <c r="Q37" s="57">
        <f>Registro_Datos!R49</f>
        <v>0</v>
      </c>
      <c r="R37" s="57">
        <f>IF(Registro_Datos!$K$1="Inspección Reducida",0,Registro_Datos!S49)</f>
        <v>0</v>
      </c>
      <c r="S37" s="57">
        <f>IF(Registro_Datos!$K$1="Inspección Reducida",0,Registro_Datos!T49)</f>
        <v>0</v>
      </c>
      <c r="T37" s="57">
        <f>Registro_Datos!U49</f>
        <v>0</v>
      </c>
      <c r="U37" s="57">
        <f>Registro_Datos!V49</f>
        <v>0</v>
      </c>
      <c r="V37" s="57">
        <f>Registro_Datos!W49</f>
        <v>0</v>
      </c>
      <c r="W37" s="57">
        <f>Registro_Datos!X49</f>
        <v>0</v>
      </c>
      <c r="X37" s="58">
        <f>Registro_Datos!Y49</f>
        <v>0</v>
      </c>
      <c r="Y37" s="71" t="str">
        <f>IF(Registro_Datos!$K$1="Inspección Normal",
    IF(D37="Con Visita",
        IF(
            COUNTIFS(E37:W37,1,E$6:W$6,"Prioridad 1")/2 +
            COUNTIFS(E37:W37,1,E$6:W$6,"Prioridad 2")/3 +
            COUNTIFS(E37:W37,1,E$6:W$6,"Prioridad 3")/4 +
            COUNTIFS(E37:W37,1,E$6:W$6,"Ninguna")*0
            &gt;= 1,
            "Predio Rechazado",
            "Predio Aprobado"
        ),
        IF(D37="Sin Visita",
            IF(
                COUNTIFS(E37:W37,1,E$7:W$7,"Prioridad 1")/3 +
                COUNTIFS(E37:W37,1,E$7:W$7,"Prioridad 2")/4 +
                COUNTIFS(E37:W37,1,E$7:W$7,"Prioridad 3")/5 +
                COUNTIFS(E37:W37,1,E$7:W$7,"Ninguna")*0
                &gt;= 1,
                "Predio Rechazado",
                "Predio Aprobado"
            ),
            "Predio Aprobado"
        )
    ),
IF(Registro_Datos!$K$1="Inspección Reducida",
    IF(D37="Con Visita",
        IF(
            COUNTIFS(E37:W37,1,E$6:W$6,"Prioridad 1")/3 +
            COUNTIFS(E37:W37,1,E$6:W$6,"Prioridad 2")/4 +
            COUNTIFS(E37:W37,1,E$6:W$6,"Prioridad 3")/5 +
            COUNTIFS(E37:W37,1,E$6:W$6,"Ninguna")*0
            &gt;= 1,
            "Predio Rechazado",
            "Predio Aprobado"
        ),
        IF(D37="Sin Visita",
            IF(
                COUNTIFS(E37:W37,1,E$7:W$7,"Prioridad 1")/4 +
                COUNTIFS(E37:W37,1,E$7:W$7,"Prioridad 2")/5 +
                COUNTIFS(E37:W37,1,E$7:W$7,"Prioridad 3")/6 +
                COUNTIFS(E37:W37,1,E$7:W$7,"Ninguna")*0
                &gt;= 1,
                "Predio Rechazado",
                "Predio Aprobado"
            ),
            "Predio Aprobado"
        )
    ),
"Predio Aprobado"))</f>
        <v>Predio Aprobado</v>
      </c>
    </row>
    <row r="38" spans="1:26" s="5" customFormat="1" ht="24.75" customHeight="1" x14ac:dyDescent="0.25">
      <c r="A38" s="94" t="str">
        <f>Registro_Datos!B50</f>
        <v>30</v>
      </c>
      <c r="B38" s="85" t="str">
        <f>LEFT(Registro_Datos!C50,5) &amp; "-" &amp;
MID(Registro_Datos!C50,6,2) &amp; "-" &amp;
MID(Registro_Datos!C50,8,2) &amp; "-" &amp;
MID(Registro_Datos!C50,10,4) &amp; "-" &amp;
MID(Registro_Datos!C50,14,4) &amp; "-" &amp;
MID(Registro_Datos!C50,18,4) &amp; "-" &amp;
MID(Registro_Datos!C50,22,1) &amp; "-" &amp;
MID(Registro_Datos!C50,23,2) &amp; "-" &amp;
MID(Registro_Datos!C50,25,2) &amp; "-" &amp;
RIGHT(Registro_Datos!C50,4)</f>
        <v>---------</v>
      </c>
      <c r="C38" s="93" t="str">
        <f>Registro_Datos!D50</f>
        <v/>
      </c>
      <c r="D38" s="92">
        <f>Registro_Datos!E50</f>
        <v>0</v>
      </c>
      <c r="E38" s="57">
        <f>IF(Registro_Datos!$K$1="Inspección Reducida",0,Registro_Datos!F50)</f>
        <v>0</v>
      </c>
      <c r="F38" s="57">
        <f>Registro_Datos!G50</f>
        <v>0</v>
      </c>
      <c r="G38" s="57">
        <f>Registro_Datos!H50</f>
        <v>0</v>
      </c>
      <c r="H38" s="57">
        <f>Registro_Datos!I50</f>
        <v>0</v>
      </c>
      <c r="I38" s="57">
        <f>Registro_Datos!J50</f>
        <v>0</v>
      </c>
      <c r="J38" s="57">
        <f>Registro_Datos!K50</f>
        <v>0</v>
      </c>
      <c r="K38" s="57">
        <f>Registro_Datos!L50</f>
        <v>0</v>
      </c>
      <c r="L38" s="57">
        <f>IF(Registro_Datos!$K$1="Inspección Reducida",0,Registro_Datos!M50)</f>
        <v>0</v>
      </c>
      <c r="M38" s="57">
        <f>IF(Registro_Datos!$K$1="Inspección Reducida",0,Registro_Datos!N50)</f>
        <v>0</v>
      </c>
      <c r="N38" s="57">
        <f>Registro_Datos!O50</f>
        <v>0</v>
      </c>
      <c r="O38" s="57">
        <f>Registro_Datos!P50</f>
        <v>0</v>
      </c>
      <c r="P38" s="57">
        <f>Registro_Datos!Q50</f>
        <v>0</v>
      </c>
      <c r="Q38" s="57">
        <f>Registro_Datos!R50</f>
        <v>0</v>
      </c>
      <c r="R38" s="57">
        <f>IF(Registro_Datos!$K$1="Inspección Reducida",0,Registro_Datos!S50)</f>
        <v>0</v>
      </c>
      <c r="S38" s="57">
        <f>IF(Registro_Datos!$K$1="Inspección Reducida",0,Registro_Datos!T50)</f>
        <v>0</v>
      </c>
      <c r="T38" s="57">
        <f>Registro_Datos!U50</f>
        <v>0</v>
      </c>
      <c r="U38" s="57">
        <f>Registro_Datos!V50</f>
        <v>0</v>
      </c>
      <c r="V38" s="57">
        <f>Registro_Datos!W50</f>
        <v>0</v>
      </c>
      <c r="W38" s="57">
        <f>Registro_Datos!X50</f>
        <v>0</v>
      </c>
      <c r="X38" s="58">
        <f>Registro_Datos!Y50</f>
        <v>0</v>
      </c>
      <c r="Y38" s="71" t="str">
        <f>IF(Registro_Datos!$K$1="Inspección Normal",
    IF(D38="Con Visita",
        IF(
            COUNTIFS(E38:W38,1,E$6:W$6,"Prioridad 1")/2 +
            COUNTIFS(E38:W38,1,E$6:W$6,"Prioridad 2")/3 +
            COUNTIFS(E38:W38,1,E$6:W$6,"Prioridad 3")/4 +
            COUNTIFS(E38:W38,1,E$6:W$6,"Ninguna")*0
            &gt;= 1,
            "Predio Rechazado",
            "Predio Aprobado"
        ),
        IF(D38="Sin Visita",
            IF(
                COUNTIFS(E38:W38,1,E$7:W$7,"Prioridad 1")/3 +
                COUNTIFS(E38:W38,1,E$7:W$7,"Prioridad 2")/4 +
                COUNTIFS(E38:W38,1,E$7:W$7,"Prioridad 3")/5 +
                COUNTIFS(E38:W38,1,E$7:W$7,"Ninguna")*0
                &gt;= 1,
                "Predio Rechazado",
                "Predio Aprobado"
            ),
            "Predio Aprobado"
        )
    ),
IF(Registro_Datos!$K$1="Inspección Reducida",
    IF(D38="Con Visita",
        IF(
            COUNTIFS(E38:W38,1,E$6:W$6,"Prioridad 1")/3 +
            COUNTIFS(E38:W38,1,E$6:W$6,"Prioridad 2")/4 +
            COUNTIFS(E38:W38,1,E$6:W$6,"Prioridad 3")/5 +
            COUNTIFS(E38:W38,1,E$6:W$6,"Ninguna")*0
            &gt;= 1,
            "Predio Rechazado",
            "Predio Aprobado"
        ),
        IF(D38="Sin Visita",
            IF(
                COUNTIFS(E38:W38,1,E$7:W$7,"Prioridad 1")/4 +
                COUNTIFS(E38:W38,1,E$7:W$7,"Prioridad 2")/5 +
                COUNTIFS(E38:W38,1,E$7:W$7,"Prioridad 3")/6 +
                COUNTIFS(E38:W38,1,E$7:W$7,"Ninguna")*0
                &gt;= 1,
                "Predio Rechazado",
                "Predio Aprobado"
            ),
            "Predio Aprobado"
        )
    ),
"Predio Aprobado"))</f>
        <v>Predio Aprobado</v>
      </c>
    </row>
    <row r="39" spans="1:26" s="5" customFormat="1" ht="24.75" customHeight="1" x14ac:dyDescent="0.25">
      <c r="A39" s="94" t="str">
        <f>Registro_Datos!B51</f>
        <v>31</v>
      </c>
      <c r="B39" s="85" t="str">
        <f>LEFT(Registro_Datos!C51,5) &amp; "-" &amp;
MID(Registro_Datos!C51,6,2) &amp; "-" &amp;
MID(Registro_Datos!C51,8,2) &amp; "-" &amp;
MID(Registro_Datos!C51,10,4) &amp; "-" &amp;
MID(Registro_Datos!C51,14,4) &amp; "-" &amp;
MID(Registro_Datos!C51,18,4) &amp; "-" &amp;
MID(Registro_Datos!C51,22,1) &amp; "-" &amp;
MID(Registro_Datos!C51,23,2) &amp; "-" &amp;
MID(Registro_Datos!C51,25,2) &amp; "-" &amp;
RIGHT(Registro_Datos!C51,4)</f>
        <v>---------</v>
      </c>
      <c r="C39" s="93" t="str">
        <f>Registro_Datos!D51</f>
        <v/>
      </c>
      <c r="D39" s="92">
        <f>Registro_Datos!E51</f>
        <v>0</v>
      </c>
      <c r="E39" s="57">
        <f>IF(Registro_Datos!$K$1="Inspección Reducida",0,Registro_Datos!F51)</f>
        <v>0</v>
      </c>
      <c r="F39" s="57">
        <f>Registro_Datos!G51</f>
        <v>0</v>
      </c>
      <c r="G39" s="57">
        <f>Registro_Datos!H51</f>
        <v>0</v>
      </c>
      <c r="H39" s="57">
        <f>Registro_Datos!I51</f>
        <v>0</v>
      </c>
      <c r="I39" s="57">
        <f>Registro_Datos!J51</f>
        <v>0</v>
      </c>
      <c r="J39" s="57">
        <f>Registro_Datos!K51</f>
        <v>0</v>
      </c>
      <c r="K39" s="57">
        <f>Registro_Datos!L51</f>
        <v>0</v>
      </c>
      <c r="L39" s="57">
        <f>IF(Registro_Datos!$K$1="Inspección Reducida",0,Registro_Datos!M51)</f>
        <v>0</v>
      </c>
      <c r="M39" s="57">
        <f>IF(Registro_Datos!$K$1="Inspección Reducida",0,Registro_Datos!N51)</f>
        <v>0</v>
      </c>
      <c r="N39" s="57">
        <f>Registro_Datos!O51</f>
        <v>0</v>
      </c>
      <c r="O39" s="57">
        <f>Registro_Datos!P51</f>
        <v>0</v>
      </c>
      <c r="P39" s="57">
        <f>Registro_Datos!Q51</f>
        <v>0</v>
      </c>
      <c r="Q39" s="57">
        <f>Registro_Datos!R51</f>
        <v>0</v>
      </c>
      <c r="R39" s="57">
        <f>IF(Registro_Datos!$K$1="Inspección Reducida",0,Registro_Datos!S51)</f>
        <v>0</v>
      </c>
      <c r="S39" s="57">
        <f>IF(Registro_Datos!$K$1="Inspección Reducida",0,Registro_Datos!T51)</f>
        <v>0</v>
      </c>
      <c r="T39" s="57">
        <f>Registro_Datos!U51</f>
        <v>0</v>
      </c>
      <c r="U39" s="57">
        <f>Registro_Datos!V51</f>
        <v>0</v>
      </c>
      <c r="V39" s="57">
        <f>Registro_Datos!W51</f>
        <v>0</v>
      </c>
      <c r="W39" s="57">
        <f>Registro_Datos!X51</f>
        <v>0</v>
      </c>
      <c r="X39" s="58">
        <f>Registro_Datos!Y51</f>
        <v>0</v>
      </c>
      <c r="Y39" s="71" t="str">
        <f>IF(Registro_Datos!$K$1="Inspección Normal",
    IF(D39="Con Visita",
        IF(
            COUNTIFS(E39:W39,1,E$6:W$6,"Prioridad 1")/2 +
            COUNTIFS(E39:W39,1,E$6:W$6,"Prioridad 2")/3 +
            COUNTIFS(E39:W39,1,E$6:W$6,"Prioridad 3")/4 +
            COUNTIFS(E39:W39,1,E$6:W$6,"Ninguna")*0
            &gt;= 1,
            "Predio Rechazado",
            "Predio Aprobado"
        ),
        IF(D39="Sin Visita",
            IF(
                COUNTIFS(E39:W39,1,E$7:W$7,"Prioridad 1")/3 +
                COUNTIFS(E39:W39,1,E$7:W$7,"Prioridad 2")/4 +
                COUNTIFS(E39:W39,1,E$7:W$7,"Prioridad 3")/5 +
                COUNTIFS(E39:W39,1,E$7:W$7,"Ninguna")*0
                &gt;= 1,
                "Predio Rechazado",
                "Predio Aprobado"
            ),
            "Predio Aprobado"
        )
    ),
IF(Registro_Datos!$K$1="Inspección Reducida",
    IF(D39="Con Visita",
        IF(
            COUNTIFS(E39:W39,1,E$6:W$6,"Prioridad 1")/3 +
            COUNTIFS(E39:W39,1,E$6:W$6,"Prioridad 2")/4 +
            COUNTIFS(E39:W39,1,E$6:W$6,"Prioridad 3")/5 +
            COUNTIFS(E39:W39,1,E$6:W$6,"Ninguna")*0
            &gt;= 1,
            "Predio Rechazado",
            "Predio Aprobado"
        ),
        IF(D39="Sin Visita",
            IF(
                COUNTIFS(E39:W39,1,E$7:W$7,"Prioridad 1")/4 +
                COUNTIFS(E39:W39,1,E$7:W$7,"Prioridad 2")/5 +
                COUNTIFS(E39:W39,1,E$7:W$7,"Prioridad 3")/6 +
                COUNTIFS(E39:W39,1,E$7:W$7,"Ninguna")*0
                &gt;= 1,
                "Predio Rechazado",
                "Predio Aprobado"
            ),
            "Predio Aprobado"
        )
    ),
"Predio Aprobado"))</f>
        <v>Predio Aprobado</v>
      </c>
    </row>
    <row r="40" spans="1:26" s="5" customFormat="1" ht="24.75" customHeight="1" thickBot="1" x14ac:dyDescent="0.3">
      <c r="A40" s="94" t="str">
        <f>Registro_Datos!B52</f>
        <v>32</v>
      </c>
      <c r="B40" s="85" t="str">
        <f>LEFT(Registro_Datos!C52,5) &amp; "-" &amp;
MID(Registro_Datos!C52,6,2) &amp; "-" &amp;
MID(Registro_Datos!C52,8,2) &amp; "-" &amp;
MID(Registro_Datos!C52,10,4) &amp; "-" &amp;
MID(Registro_Datos!C52,14,4) &amp; "-" &amp;
MID(Registro_Datos!C52,18,4) &amp; "-" &amp;
MID(Registro_Datos!C52,22,1) &amp; "-" &amp;
MID(Registro_Datos!C52,23,2) &amp; "-" &amp;
MID(Registro_Datos!C52,25,2) &amp; "-" &amp;
RIGHT(Registro_Datos!C52,4)</f>
        <v>---------</v>
      </c>
      <c r="C40" s="93" t="str">
        <f>Registro_Datos!D52</f>
        <v/>
      </c>
      <c r="D40" s="92">
        <f>Registro_Datos!E52</f>
        <v>0</v>
      </c>
      <c r="E40" s="57">
        <f>IF(Registro_Datos!$K$1="Inspección Reducida",0,Registro_Datos!F52)</f>
        <v>0</v>
      </c>
      <c r="F40" s="57">
        <f>Registro_Datos!G52</f>
        <v>0</v>
      </c>
      <c r="G40" s="57">
        <f>Registro_Datos!H52</f>
        <v>0</v>
      </c>
      <c r="H40" s="57">
        <f>Registro_Datos!I52</f>
        <v>0</v>
      </c>
      <c r="I40" s="57">
        <f>Registro_Datos!J52</f>
        <v>0</v>
      </c>
      <c r="J40" s="57">
        <f>Registro_Datos!K52</f>
        <v>0</v>
      </c>
      <c r="K40" s="57">
        <f>Registro_Datos!L52</f>
        <v>0</v>
      </c>
      <c r="L40" s="57">
        <f>IF(Registro_Datos!$K$1="Inspección Reducida",0,Registro_Datos!M52)</f>
        <v>0</v>
      </c>
      <c r="M40" s="57">
        <f>IF(Registro_Datos!$K$1="Inspección Reducida",0,Registro_Datos!N52)</f>
        <v>0</v>
      </c>
      <c r="N40" s="57">
        <f>Registro_Datos!O52</f>
        <v>0</v>
      </c>
      <c r="O40" s="57">
        <f>Registro_Datos!P52</f>
        <v>0</v>
      </c>
      <c r="P40" s="57">
        <f>Registro_Datos!Q52</f>
        <v>0</v>
      </c>
      <c r="Q40" s="57">
        <f>Registro_Datos!R52</f>
        <v>0</v>
      </c>
      <c r="R40" s="57">
        <f>IF(Registro_Datos!$K$1="Inspección Reducida",0,Registro_Datos!S52)</f>
        <v>0</v>
      </c>
      <c r="S40" s="57">
        <f>IF(Registro_Datos!$K$1="Inspección Reducida",0,Registro_Datos!T52)</f>
        <v>0</v>
      </c>
      <c r="T40" s="57">
        <f>Registro_Datos!U52</f>
        <v>0</v>
      </c>
      <c r="U40" s="57">
        <f>Registro_Datos!V52</f>
        <v>0</v>
      </c>
      <c r="V40" s="57">
        <f>Registro_Datos!W52</f>
        <v>0</v>
      </c>
      <c r="W40" s="57">
        <f>Registro_Datos!X52</f>
        <v>0</v>
      </c>
      <c r="X40" s="58">
        <f>Registro_Datos!Y52</f>
        <v>0</v>
      </c>
      <c r="Y40" s="71" t="str">
        <f>IF(Registro_Datos!$K$1="Inspección Normal",
    IF(D40="Con Visita",
        IF(
            COUNTIFS(E40:W40,1,E$6:W$6,"Prioridad 1")/2 +
            COUNTIFS(E40:W40,1,E$6:W$6,"Prioridad 2")/3 +
            COUNTIFS(E40:W40,1,E$6:W$6,"Prioridad 3")/4 +
            COUNTIFS(E40:W40,1,E$6:W$6,"Ninguna")*0
            &gt;= 1,
            "Predio Rechazado",
            "Predio Aprobado"
        ),
        IF(D40="Sin Visita",
            IF(
                COUNTIFS(E40:W40,1,E$7:W$7,"Prioridad 1")/3 +
                COUNTIFS(E40:W40,1,E$7:W$7,"Prioridad 2")/4 +
                COUNTIFS(E40:W40,1,E$7:W$7,"Prioridad 3")/5 +
                COUNTIFS(E40:W40,1,E$7:W$7,"Ninguna")*0
                &gt;= 1,
                "Predio Rechazado",
                "Predio Aprobado"
            ),
            "Predio Aprobado"
        )
    ),
IF(Registro_Datos!$K$1="Inspección Reducida",
    IF(D40="Con Visita",
        IF(
            COUNTIFS(E40:W40,1,E$6:W$6,"Prioridad 1")/3 +
            COUNTIFS(E40:W40,1,E$6:W$6,"Prioridad 2")/4 +
            COUNTIFS(E40:W40,1,E$6:W$6,"Prioridad 3")/5 +
            COUNTIFS(E40:W40,1,E$6:W$6,"Ninguna")*0
            &gt;= 1,
            "Predio Rechazado",
            "Predio Aprobado"
        ),
        IF(D40="Sin Visita",
            IF(
                COUNTIFS(E40:W40,1,E$7:W$7,"Prioridad 1")/4 +
                COUNTIFS(E40:W40,1,E$7:W$7,"Prioridad 2")/5 +
                COUNTIFS(E40:W40,1,E$7:W$7,"Prioridad 3")/6 +
                COUNTIFS(E40:W40,1,E$7:W$7,"Ninguna")*0
                &gt;= 1,
                "Predio Rechazado",
                "Predio Aprobado"
            ),
            "Predio Aprobado"
        )
    ),
"Predio Aprobado"))</f>
        <v>Predio Aprobado</v>
      </c>
    </row>
    <row r="41" spans="1:26" s="5" customFormat="1" ht="45" customHeight="1" x14ac:dyDescent="0.25">
      <c r="A41" s="167" t="s">
        <v>296</v>
      </c>
      <c r="B41" s="168"/>
      <c r="C41" s="168"/>
      <c r="D41" s="168"/>
      <c r="E41" s="100">
        <f>IF(Registro_Datos!$K$1="Inspección Normal",
    ROUNDDOWN(
        COUNTIFS(E9:E40,1,$D$9:$D$40,"Con Visita") *
        IF(E$6="Prioridad 1",1/2,
           IF(E$6="Prioridad 2",1/3,
           IF(E$6="Prioridad 3",1/4,
           IF(E$6="Ninguna",0,0)))
        ), 0)
    +
    ROUNDDOWN(
        COUNTIFS(E9:E40,1,$D$9:$D$40,"Sin Visita") *
        IF(E$7="Prioridad 1",1/3,
           IF(E$7="Prioridad 2",1/4,
           IF(E$7="Prioridad 3",1/5,
           IF(E$7="Ninguna",0,0)))
        ), 0),
IF(Registro_Datos!$K$1="Inspección Reducida",
    ROUNDDOWN(
        COUNTIFS(E9:E40,1,$D$9:$D$40,"Con Visita") *
        IF(E$6="Prioridad 1",1/2,
           IF(E$6="Prioridad 2",1/3,
           IF(E$6="Prioridad 3",1/4,
           IF(E$6="Ninguna",0,0)))
        ), 0)
    +
    ROUNDDOWN(
        COUNTIFS(E9:E40,1,$D$9:$D$40,"Sin Visita") *
        IF(E$7="Prioridad 1",1/3,
           IF(E$7="Prioridad 2",1/4,
           IF(E$7="Prioridad 3",1/5,
           IF(E$7="Ninguna",0,0)))
        ), 0),
0))</f>
        <v>0</v>
      </c>
      <c r="F41" s="100">
        <f>IF(Registro_Datos!$K$1="Inspección Normal",
    ROUNDDOWN(
        COUNTIFS(F9:F40,1,$D$9:$D$40,"Con Visita") *
        IF(F$6="Prioridad 1",1/2,
           IF(F$6="Prioridad 2",1/3,
           IF(F$6="Prioridad 3",1/4,
           IF(F$6="Ninguna",0,0)))
        ), 0)
    +
    ROUNDDOWN(
        COUNTIFS(F9:F40,1,$D$9:$D$40,"Sin Visita") *
        IF(F$7="Prioridad 1",1/3,
           IF(F$7="Prioridad 2",1/4,
           IF(F$7="Prioridad 3",1/5,
           IF(F$7="Ninguna",0,0)))
        ), 0),
IF(Registro_Datos!$K$1="Inspección Reducida",
    ROUNDDOWN(
        COUNTIFS(F9:F40,1,$D$9:$D$40,"Con Visita") *
        IF(F$6="Prioridad 1",1/2,
           IF(F$6="Prioridad 2",1/3,
           IF(F$6="Prioridad 3",1/4,
           IF(F$6="Ninguna",0,0)))
        ), 0)
    +
    ROUNDDOWN(
        COUNTIFS(F9:F40,1,$D$9:$D$40,"Sin Visita") *
        IF(F$7="Prioridad 1",1/3,
           IF(F$7="Prioridad 2",1/4,
           IF(F$7="Prioridad 3",1/5,
           IF(F$7="Ninguna",0,0)))
        ), 0),
0))</f>
        <v>0</v>
      </c>
      <c r="G41" s="100">
        <f>IF(Registro_Datos!$K$1="Inspección Normal",
    ROUNDDOWN(
        COUNTIFS(G9:G40,1,$D$9:$D$40,"Con Visita") *
        IF(G$6="Prioridad 1",1/2,
           IF(G$6="Prioridad 2",1/3,
           IF(G$6="Prioridad 3",1/4,
           IF(G$6="Ninguna",0,0)))
        ), 0)
    +
    ROUNDDOWN(
        COUNTIFS(G9:G40,1,$D$9:$D$40,"Sin Visita") *
        IF(G$7="Prioridad 1",1/3,
           IF(G$7="Prioridad 2",1/4,
           IF(G$7="Prioridad 3",1/5,
           IF(G$7="Ninguna",0,0)))
        ), 0),
IF(Registro_Datos!$K$1="Inspección Reducida",
    ROUNDDOWN(
        COUNTIFS(G9:G40,1,$D$9:$D$40,"Con Visita") *
        IF(G$6="Prioridad 1",1/2,
           IF(G$6="Prioridad 2",1/3,
           IF(G$6="Prioridad 3",1/4,
           IF(G$6="Ninguna",0,0)))
        ), 0)
    +
    ROUNDDOWN(
        COUNTIFS(G9:G40,1,$D$9:$D$40,"Sin Visita") *
        IF(G$7="Prioridad 1",1/3,
           IF(G$7="Prioridad 2",1/4,
           IF(G$7="Prioridad 3",1/5,
           IF(G$7="Ninguna",0,0)))
        ), 0),
0))</f>
        <v>0</v>
      </c>
      <c r="H41" s="100">
        <f>IF(Registro_Datos!$K$1="Inspección Normal",
    ROUNDDOWN(
        COUNTIFS(H9:H40,1,$D$9:$D$40,"Con Visita") *
        IF(H$6="Prioridad 1",1/2,
           IF(H$6="Prioridad 2",1/3,
           IF(H$6="Prioridad 3",1/4,
           IF(H$6="Ninguna",0,0)))
        ), 0)
    +
    ROUNDDOWN(
        COUNTIFS(H9:H40,1,$D$9:$D$40,"Sin Visita") *
        IF(H$7="Prioridad 1",1/3,
           IF(H$7="Prioridad 2",1/4,
           IF(H$7="Prioridad 3",1/5,
           IF(H$7="Ninguna",0,0)))
        ), 0),
IF(Registro_Datos!$K$1="Inspección Reducida",
    ROUNDDOWN(
        COUNTIFS(H9:H40,1,$D$9:$D$40,"Con Visita") *
        IF(H$6="Prioridad 1",1/2,
           IF(H$6="Prioridad 2",1/3,
           IF(H$6="Prioridad 3",1/4,
           IF(H$6="Ninguna",0,0)))
        ), 0)
    +
    ROUNDDOWN(
        COUNTIFS(H9:H40,1,$D$9:$D$40,"Sin Visita") *
        IF(H$7="Prioridad 1",1/3,
           IF(H$7="Prioridad 2",1/4,
           IF(H$7="Prioridad 3",1/5,
           IF(H$7="Ninguna",0,0)))
        ), 0),
0))</f>
        <v>0</v>
      </c>
      <c r="I41" s="100">
        <f>IF(Registro_Datos!$K$1="Inspección Normal",
    ROUNDDOWN(
        COUNTIFS(I9:I40,1,$D$9:$D$40,"Con Visita") *
        IF(I$6="Prioridad 1",1/2,
           IF(I$6="Prioridad 2",1/3,
           IF(I$6="Prioridad 3",1/4,
           IF(I$6="Ninguna",0,0)))
        ), 0)
    +
    ROUNDDOWN(
        COUNTIFS(I9:I40,1,$D$9:$D$40,"Sin Visita") *
        IF(I$7="Prioridad 1",1/3,
           IF(I$7="Prioridad 2",1/4,
           IF(I$7="Prioridad 3",1/5,
           IF(I$7="Ninguna",0,0)))
        ), 0),
IF(Registro_Datos!$K$1="Inspección Reducida",
    ROUNDDOWN(
        COUNTIFS(I9:I40,1,$D$9:$D$40,"Con Visita") *
        IF(I$6="Prioridad 1",1/2,
           IF(I$6="Prioridad 2",1/3,
           IF(I$6="Prioridad 3",1/4,
           IF(I$6="Ninguna",0,0)))
        ), 0)
    +
    ROUNDDOWN(
        COUNTIFS(I9:I40,1,$D$9:$D$40,"Sin Visita") *
        IF(I$7="Prioridad 1",1/3,
           IF(I$7="Prioridad 2",1/4,
           IF(I$7="Prioridad 3",1/5,
           IF(I$7="Ninguna",0,0)))
        ), 0),
0))</f>
        <v>0</v>
      </c>
      <c r="J41" s="100">
        <f>IF(Registro_Datos!$K$1="Inspección Normal",
    ROUNDDOWN(
        COUNTIFS(J9:J40,1,$D$9:$D$40,"Con Visita") *
        IF(J$6="Prioridad 1",1/2,
           IF(J$6="Prioridad 2",1/3,
           IF(J$6="Prioridad 3",1/4,
           IF(J$6="Ninguna",0,0)))
        ), 0)
    +
    ROUNDDOWN(
        COUNTIFS(J9:J40,1,$D$9:$D$40,"Sin Visita") *
        IF(J$7="Prioridad 1",1/3,
           IF(J$7="Prioridad 2",1/4,
           IF(J$7="Prioridad 3",1/5,
           IF(J$7="Ninguna",0,0)))
        ), 0),
IF(Registro_Datos!$K$1="Inspección Reducida",
    ROUNDDOWN(
        COUNTIFS(J9:J40,1,$D$9:$D$40,"Con Visita") *
        IF(J$6="Prioridad 1",1/2,
           IF(J$6="Prioridad 2",1/3,
           IF(J$6="Prioridad 3",1/4,
           IF(J$6="Ninguna",0,0)))
        ), 0)
    +
    ROUNDDOWN(
        COUNTIFS(J9:J40,1,$D$9:$D$40,"Sin Visita") *
        IF(J$7="Prioridad 1",1/3,
           IF(J$7="Prioridad 2",1/4,
           IF(J$7="Prioridad 3",1/5,
           IF(J$7="Ninguna",0,0)))
        ), 0),
0))</f>
        <v>0</v>
      </c>
      <c r="K41" s="100">
        <f>IF(Registro_Datos!$K$1="Inspección Normal",
    ROUNDDOWN(
        COUNTIFS(K9:K40,1,$D$9:$D$40,"Con Visita") *
        IF(K$6="Prioridad 1",1/2,
           IF(K$6="Prioridad 2",1/3,
           IF(K$6="Prioridad 3",1/4,
           IF(K$6="Ninguna",0,0)))
        ), 0)
    +
    ROUNDDOWN(
        COUNTIFS(K9:K40,1,$D$9:$D$40,"Sin Visita") *
        IF(K$7="Prioridad 1",1/3,
           IF(K$7="Prioridad 2",1/4,
           IF(K$7="Prioridad 3",1/5,
           IF(K$7="Ninguna",0,0)))
        ), 0),
IF(Registro_Datos!$K$1="Inspección Reducida",
    ROUNDDOWN(
        COUNTIFS(K9:K40,1,$D$9:$D$40,"Con Visita") *
        IF(K$6="Prioridad 1",1/2,
           IF(K$6="Prioridad 2",1/3,
           IF(K$6="Prioridad 3",1/4,
           IF(K$6="Ninguna",0,0)))
        ), 0)
    +
    ROUNDDOWN(
        COUNTIFS(K9:K40,1,$D$9:$D$40,"Sin Visita") *
        IF(K$7="Prioridad 1",1/3,
           IF(K$7="Prioridad 2",1/4,
           IF(K$7="Prioridad 3",1/5,
           IF(K$7="Ninguna",0,0)))
        ), 0),
0))</f>
        <v>0</v>
      </c>
      <c r="L41" s="100">
        <f>IF(Registro_Datos!$K$1="Inspección Normal",
    ROUNDDOWN(
        COUNTIFS(L9:L40,1,$D$9:$D$40,"Con Visita") *
        IF(L$6="Prioridad 1",1/2,
           IF(L$6="Prioridad 2",1/3,
           IF(L$6="Prioridad 3",1/4,
           IF(L$6="Ninguna",0,0)))
        ), 0)
    +
    ROUNDDOWN(
        COUNTIFS(L9:L40,1,$D$9:$D$40,"Sin Visita") *
        IF(L$7="Prioridad 1",1/3,
           IF(L$7="Prioridad 2",1/4,
           IF(L$7="Prioridad 3",1/5,
           IF(L$7="Ninguna",0,0)))
        ), 0),
IF(Registro_Datos!$K$1="Inspección Reducida",
    ROUNDDOWN(
        COUNTIFS(L9:L40,1,$D$9:$D$40,"Con Visita") *
        IF(L$6="Prioridad 1",1/2,
           IF(L$6="Prioridad 2",1/3,
           IF(L$6="Prioridad 3",1/4,
           IF(L$6="Ninguna",0,0)))
        ), 0)
    +
    ROUNDDOWN(
        COUNTIFS(L9:L40,1,$D$9:$D$40,"Sin Visita") *
        IF(L$7="Prioridad 1",1/3,
           IF(L$7="Prioridad 2",1/4,
           IF(L$7="Prioridad 3",1/5,
           IF(L$7="Ninguna",0,0)))
        ), 0),
0))</f>
        <v>0</v>
      </c>
      <c r="M41" s="100">
        <f>IF(Registro_Datos!$K$1="Inspección Normal",
    ROUNDDOWN(
        COUNTIFS(M9:M40,1,$D$9:$D$40,"Con Visita") *
        IF(M$6="Prioridad 1",1/2,
           IF(M$6="Prioridad 2",1/3,
           IF(M$6="Prioridad 3",1/4,
           IF(M$6="Ninguna",0,0)))
        ), 0)
    +
    ROUNDDOWN(
        COUNTIFS(M9:M40,1,$D$9:$D$40,"Sin Visita") *
        IF(M$7="Prioridad 1",1/3,
           IF(M$7="Prioridad 2",1/4,
           IF(M$7="Prioridad 3",1/5,
           IF(M$7="Ninguna",0,0)))
        ), 0),
IF(Registro_Datos!$K$1="Inspección Reducida",
    ROUNDDOWN(
        COUNTIFS(M9:M40,1,$D$9:$D$40,"Con Visita") *
        IF(M$6="Prioridad 1",1/2,
           IF(M$6="Prioridad 2",1/3,
           IF(M$6="Prioridad 3",1/4,
           IF(M$6="Ninguna",0,0)))
        ), 0)
    +
    ROUNDDOWN(
        COUNTIFS(M9:M40,1,$D$9:$D$40,"Sin Visita") *
        IF(M$7="Prioridad 1",1/3,
           IF(M$7="Prioridad 2",1/4,
           IF(M$7="Prioridad 3",1/5,
           IF(M$7="Ninguna",0,0)))
        ), 0),
0))</f>
        <v>0</v>
      </c>
      <c r="N41" s="100">
        <f>IF(Registro_Datos!$K$1="Inspección Normal",
    ROUNDDOWN(
        COUNTIFS(N9:N40,1,$D$9:$D$40,"Con Visita") *
        IF(N$6="Prioridad 1",1/2,
           IF(N$6="Prioridad 2",1/3,
           IF(N$6="Prioridad 3",1/4,
           IF(N$6="Ninguna",0,0)))
        ), 0)
    +
    ROUNDDOWN(
        COUNTIFS(N9:N40,1,$D$9:$D$40,"Sin Visita") *
        IF(N$7="Prioridad 1",1/3,
           IF(N$7="Prioridad 2",1/4,
           IF(N$7="Prioridad 3",1/5,
           IF(N$7="Ninguna",0,0)))
        ), 0),
IF(Registro_Datos!$K$1="Inspección Reducida",
    ROUNDDOWN(
        COUNTIFS(N9:N40,1,$D$9:$D$40,"Con Visita") *
        IF(N$6="Prioridad 1",1/2,
           IF(N$6="Prioridad 2",1/3,
           IF(N$6="Prioridad 3",1/4,
           IF(N$6="Ninguna",0,0)))
        ), 0)
    +
    ROUNDDOWN(
        COUNTIFS(N9:N40,1,$D$9:$D$40,"Sin Visita") *
        IF(N$7="Prioridad 1",1/3,
           IF(N$7="Prioridad 2",1/4,
           IF(N$7="Prioridad 3",1/5,
           IF(N$7="Ninguna",0,0)))
        ), 0),
0))</f>
        <v>0</v>
      </c>
      <c r="O41" s="100">
        <f>IF(Registro_Datos!$K$1="Inspección Normal",
    ROUNDDOWN(
        COUNTIFS(O9:O40,1,$D$9:$D$40,"Con Visita") *
        IF(O$6="Prioridad 1",1/2,
           IF(O$6="Prioridad 2",1/3,
           IF(O$6="Prioridad 3",1/4,
           IF(O$6="Ninguna",0,0)))
        ), 0)
    +
    ROUNDDOWN(
        COUNTIFS(O9:O40,1,$D$9:$D$40,"Sin Visita") *
        IF(O$7="Prioridad 1",1/3,
           IF(O$7="Prioridad 2",1/4,
           IF(O$7="Prioridad 3",1/5,
           IF(O$7="Ninguna",0,0)))
        ), 0),
IF(Registro_Datos!$K$1="Inspección Reducida",
    ROUNDDOWN(
        COUNTIFS(O9:O40,1,$D$9:$D$40,"Con Visita") *
        IF(O$6="Prioridad 1",1/2,
           IF(O$6="Prioridad 2",1/3,
           IF(O$6="Prioridad 3",1/4,
           IF(O$6="Ninguna",0,0)))
        ), 0)
    +
    ROUNDDOWN(
        COUNTIFS(O9:O40,1,$D$9:$D$40,"Sin Visita") *
        IF(O$7="Prioridad 1",1/3,
           IF(O$7="Prioridad 2",1/4,
           IF(O$7="Prioridad 3",1/5,
           IF(O$7="Ninguna",0,0)))
        ), 0),
0))</f>
        <v>0</v>
      </c>
      <c r="P41" s="100">
        <f>IF(Registro_Datos!$K$1="Inspección Normal",
    ROUNDDOWN(
        COUNTIFS(P9:P40,1,$D$9:$D$40,"Con Visita") *
        IF(P$6="Prioridad 1",1/2,
           IF(P$6="Prioridad 2",1/3,
           IF(P$6="Prioridad 3",1/4,
           IF(P$6="Ninguna",0,0)))
        ), 0)
    +
    ROUNDDOWN(
        COUNTIFS(P9:P40,1,$D$9:$D$40,"Sin Visita") *
        IF(P$7="Prioridad 1",1/3,
           IF(P$7="Prioridad 2",1/4,
           IF(P$7="Prioridad 3",1/5,
           IF(P$7="Ninguna",0,0)))
        ), 0),
IF(Registro_Datos!$K$1="Inspección Reducida",
    ROUNDDOWN(
        COUNTIFS(P9:P40,1,$D$9:$D$40,"Con Visita") *
        IF(P$6="Prioridad 1",1/2,
           IF(P$6="Prioridad 2",1/3,
           IF(P$6="Prioridad 3",1/4,
           IF(P$6="Ninguna",0,0)))
        ), 0)
    +
    ROUNDDOWN(
        COUNTIFS(P9:P40,1,$D$9:$D$40,"Sin Visita") *
        IF(P$7="Prioridad 1",1/3,
           IF(P$7="Prioridad 2",1/4,
           IF(P$7="Prioridad 3",1/5,
           IF(P$7="Ninguna",0,0)))
        ), 0),
0))</f>
        <v>0</v>
      </c>
      <c r="Q41" s="100">
        <f>IF(Registro_Datos!$K$1="Inspección Normal",
    ROUNDDOWN(
        COUNTIFS(Q9:Q40,1,$D$9:$D$40,"Con Visita") *
        IF(Q$6="Prioridad 1",1/2,
           IF(Q$6="Prioridad 2",1/3,
           IF(Q$6="Prioridad 3",1/4,
           IF(Q$6="Ninguna",0,0)))
        ), 0)
    +
    ROUNDDOWN(
        COUNTIFS(Q9:Q40,1,$D$9:$D$40,"Sin Visita") *
        IF(Q$7="Prioridad 1",1/3,
           IF(Q$7="Prioridad 2",1/4,
           IF(Q$7="Prioridad 3",1/5,
           IF(Q$7="Ninguna",0,0)))
        ), 0),
IF(Registro_Datos!$K$1="Inspección Reducida",
    ROUNDDOWN(
        COUNTIFS(Q9:Q40,1,$D$9:$D$40,"Con Visita") *
        IF(Q$6="Prioridad 1",1/2,
           IF(Q$6="Prioridad 2",1/3,
           IF(Q$6="Prioridad 3",1/4,
           IF(Q$6="Ninguna",0,0)))
        ), 0)
    +
    ROUNDDOWN(
        COUNTIFS(Q9:Q40,1,$D$9:$D$40,"Sin Visita") *
        IF(Q$7="Prioridad 1",1/3,
           IF(Q$7="Prioridad 2",1/4,
           IF(Q$7="Prioridad 3",1/5,
           IF(Q$7="Ninguna",0,0)))
        ), 0),
0))</f>
        <v>0</v>
      </c>
      <c r="R41" s="100">
        <f>IF(Registro_Datos!$K$1="Inspección Normal",
    ROUNDDOWN(
        COUNTIFS(R9:R40,1,$D$9:$D$40,"Con Visita") *
        IF(R$6="Prioridad 1",1/2,
           IF(R$6="Prioridad 2",1/3,
           IF(R$6="Prioridad 3",1/4,
           IF(R$6="Ninguna",0,0)))
        ), 0)
    +
    ROUNDDOWN(
        COUNTIFS(R9:R40,1,$D$9:$D$40,"Sin Visita") *
        IF(R$7="Prioridad 1",1/3,
           IF(R$7="Prioridad 2",1/4,
           IF(R$7="Prioridad 3",1/5,
           IF(R$7="Ninguna",0,0)))
        ), 0),
IF(Registro_Datos!$K$1="Inspección Reducida",
    ROUNDDOWN(
        COUNTIFS(R9:R40,1,$D$9:$D$40,"Con Visita") *
        IF(R$6="Prioridad 1",1/2,
           IF(R$6="Prioridad 2",1/3,
           IF(R$6="Prioridad 3",1/4,
           IF(R$6="Ninguna",0,0)))
        ), 0)
    +
    ROUNDDOWN(
        COUNTIFS(R9:R40,1,$D$9:$D$40,"Sin Visita") *
        IF(R$7="Prioridad 1",1/3,
           IF(R$7="Prioridad 2",1/4,
           IF(R$7="Prioridad 3",1/5,
           IF(R$7="Ninguna",0,0)))
        ), 0),
0))</f>
        <v>0</v>
      </c>
      <c r="S41" s="100">
        <f>IF(Registro_Datos!$K$1="Inspección Normal",
    ROUNDDOWN(
        COUNTIFS(S9:S40,1,$D$9:$D$40,"Con Visita") *
        IF(S$6="Prioridad 1",1/2,
           IF(S$6="Prioridad 2",1/3,
           IF(S$6="Prioridad 3",1/4,
           IF(S$6="Ninguna",0,0)))
        ), 0)
    +
    ROUNDDOWN(
        COUNTIFS(S9:S40,1,$D$9:$D$40,"Sin Visita") *
        IF(S$7="Prioridad 1",1/3,
           IF(S$7="Prioridad 2",1/4,
           IF(S$7="Prioridad 3",1/5,
           IF(S$7="Ninguna",0,0)))
        ), 0),
IF(Registro_Datos!$K$1="Inspección Reducida",
    ROUNDDOWN(
        COUNTIFS(S9:S40,1,$D$9:$D$40,"Con Visita") *
        IF(S$6="Prioridad 1",1/2,
           IF(S$6="Prioridad 2",1/3,
           IF(S$6="Prioridad 3",1/4,
           IF(S$6="Ninguna",0,0)))
        ), 0)
    +
    ROUNDDOWN(
        COUNTIFS(S9:S40,1,$D$9:$D$40,"Sin Visita") *
        IF(S$7="Prioridad 1",1/3,
           IF(S$7="Prioridad 2",1/4,
           IF(S$7="Prioridad 3",1/5,
           IF(S$7="Ninguna",0,0)))
        ), 0),
0))</f>
        <v>0</v>
      </c>
      <c r="T41" s="100">
        <f>IF(Registro_Datos!$K$1="Inspección Normal",
    ROUNDDOWN(
        COUNTIFS(T9:T40,1,$D$9:$D$40,"Con Visita") *
        IF(T$6="Prioridad 1",1/2,
           IF(T$6="Prioridad 2",1/3,
           IF(T$6="Prioridad 3",1/4,
           IF(T$6="Ninguna",0,0)))
        ), 0)
    +
    ROUNDDOWN(
        COUNTIFS(T9:T40,1,$D$9:$D$40,"Sin Visita") *
        IF(T$7="Prioridad 1",1/3,
           IF(T$7="Prioridad 2",1/4,
           IF(T$7="Prioridad 3",1/5,
           IF(T$7="Ninguna",0,0)))
        ), 0),
IF(Registro_Datos!$K$1="Inspección Reducida",
    ROUNDDOWN(
        COUNTIFS(T9:T40,1,$D$9:$D$40,"Con Visita") *
        IF(T$6="Prioridad 1",1/2,
           IF(T$6="Prioridad 2",1/3,
           IF(T$6="Prioridad 3",1/4,
           IF(T$6="Ninguna",0,0)))
        ), 0)
    +
    ROUNDDOWN(
        COUNTIFS(T9:T40,1,$D$9:$D$40,"Sin Visita") *
        IF(T$7="Prioridad 1",1/3,
           IF(T$7="Prioridad 2",1/4,
           IF(T$7="Prioridad 3",1/5,
           IF(T$7="Ninguna",0,0)))
        ), 0),
0))</f>
        <v>0</v>
      </c>
      <c r="U41" s="100">
        <f>IF(Registro_Datos!$K$1="Inspección Normal",
    ROUNDDOWN(
        COUNTIFS(U9:U40,1,$D$9:$D$40,"Con Visita") *
        IF(U$6="Prioridad 1",1/2,
           IF(U$6="Prioridad 2",1/3,
           IF(U$6="Prioridad 3",1/4,
           IF(U$6="Ninguna",0,0)))
        ), 0)
    +
    ROUNDDOWN(
        COUNTIFS(U9:U40,1,$D$9:$D$40,"Sin Visita") *
        IF(U$7="Prioridad 1",1/3,
           IF(U$7="Prioridad 2",1/4,
           IF(U$7="Prioridad 3",1/5,
           IF(U$7="Ninguna",0,0)))
        ), 0),
IF(Registro_Datos!$K$1="Inspección Reducida",
    ROUNDDOWN(
        COUNTIFS(U9:U40,1,$D$9:$D$40,"Con Visita") *
        IF(U$6="Prioridad 1",1/2,
           IF(U$6="Prioridad 2",1/3,
           IF(U$6="Prioridad 3",1/4,
           IF(U$6="Ninguna",0,0)))
        ), 0)
    +
    ROUNDDOWN(
        COUNTIFS(U9:U40,1,$D$9:$D$40,"Sin Visita") *
        IF(U$7="Prioridad 1",1/3,
           IF(U$7="Prioridad 2",1/4,
           IF(U$7="Prioridad 3",1/5,
           IF(U$7="Ninguna",0,0)))
        ), 0),
0))</f>
        <v>0</v>
      </c>
      <c r="V41" s="100">
        <f>IF(Registro_Datos!$K$1="Inspección Normal",
    ROUNDDOWN(
        COUNTIFS(V9:V40,1,$D$9:$D$40,"Con Visita") *
        IF(V$6="Prioridad 1",1/2,
           IF(V$6="Prioridad 2",1/3,
           IF(V$6="Prioridad 3",1/4,
           IF(V$6="Ninguna",0,0)))
        ), 0)
    +
    ROUNDDOWN(
        COUNTIFS(V9:V40,1,$D$9:$D$40,"Sin Visita") *
        IF(V$7="Prioridad 1",1/3,
           IF(V$7="Prioridad 2",1/4,
           IF(V$7="Prioridad 3",1/5,
           IF(V$7="Ninguna",0,0)))
        ), 0),
IF(Registro_Datos!$K$1="Inspección Reducida",
    ROUNDDOWN(
        COUNTIFS(V9:V40,1,$D$9:$D$40,"Con Visita") *
        IF(V$6="Prioridad 1",1/2,
           IF(V$6="Prioridad 2",1/3,
           IF(V$6="Prioridad 3",1/4,
           IF(V$6="Ninguna",0,0)))
        ), 0)
    +
    ROUNDDOWN(
        COUNTIFS(V9:V40,1,$D$9:$D$40,"Sin Visita") *
        IF(V$7="Prioridad 1",1/3,
           IF(V$7="Prioridad 2",1/4,
           IF(V$7="Prioridad 3",1/5,
           IF(V$7="Ninguna",0,0)))
        ), 0),
0))</f>
        <v>0</v>
      </c>
      <c r="W41" s="100">
        <f>IF(Registro_Datos!$K$1="Inspección Normal",
    ROUNDDOWN(
        COUNTIFS(W9:W40,1,$D$9:$D$40,"Con Visita") *
        IF(W$6="Prioridad 1",1/2,
           IF(W$6="Prioridad 2",1/3,
           IF(W$6="Prioridad 3",1/4,
           IF(W$6="Ninguna",0,0)))
        ), 0)
    +
    ROUNDDOWN(
        COUNTIFS(W9:W40,1,$D$9:$D$40,"Sin Visita") *
        IF(W$7="Prioridad 1",1/3,
           IF(W$7="Prioridad 2",1/4,
           IF(W$7="Prioridad 3",1/5,
           IF(W$7="Ninguna",0,0)))
        ), 0),
IF(Registro_Datos!$K$1="Inspección Reducida",
    ROUNDDOWN(
        COUNTIFS(W9:W40,1,$D$9:$D$40,"Con Visita") *
        IF(W$6="Prioridad 1",1/2,
           IF(W$6="Prioridad 2",1/3,
           IF(W$6="Prioridad 3",1/4,
           IF(W$6="Ninguna",0,0)))
        ), 0)
    +
    ROUNDDOWN(
        COUNTIFS(W9:W40,1,$D$9:$D$40,"Sin Visita") *
        IF(W$7="Prioridad 1",1/3,
           IF(W$7="Prioridad 2",1/4,
           IF(W$7="Prioridad 3",1/5,
           IF(W$7="Ninguna",0,0)))
        ), 0),
0))</f>
        <v>0</v>
      </c>
      <c r="X41" s="169" t="s">
        <v>297</v>
      </c>
      <c r="Y41" s="137" t="str">
        <f>"Predios Rechazados: " &amp; COUNTIF(Y9:Y40, "Predio Rechazado")</f>
        <v>Predios Rechazados: 0</v>
      </c>
    </row>
    <row r="42" spans="1:26" s="5" customFormat="1" ht="18" customHeight="1" thickBot="1" x14ac:dyDescent="0.3">
      <c r="A42" s="172" t="s">
        <v>298</v>
      </c>
      <c r="B42" s="173"/>
      <c r="C42" s="173"/>
      <c r="D42" s="173"/>
      <c r="E42" s="101" t="e">
        <f>IF(AND(Registro_Datos!$K$1="Inspección Normal", E41&gt;$Q$4),"R",
 IF(AND(Registro_Datos!$K$1="Inspección Reducida", E41&gt;($Q$4+1)),"R","A"))</f>
        <v>#N/A</v>
      </c>
      <c r="F42" s="101" t="e">
        <f>IF(AND(Registro_Datos!$K$1="Inspección Normal", F41&gt;$Q$4),"R",
 IF(AND(Registro_Datos!$K$1="Inspección Reducida", F41&gt;($Q$4+1)),"R","A"))</f>
        <v>#N/A</v>
      </c>
      <c r="G42" s="101" t="e">
        <f>IF(AND(Registro_Datos!$K$1="Inspección Normal", G41&gt;$Q$4),"R",
 IF(AND(Registro_Datos!$K$1="Inspección Reducida", G41&gt;($Q$4+1)),"R","A"))</f>
        <v>#N/A</v>
      </c>
      <c r="H42" s="101" t="e">
        <f>IF(AND(Registro_Datos!$K$1="Inspección Normal", H41&gt;$Q$4),"R",
 IF(AND(Registro_Datos!$K$1="Inspección Reducida", H41&gt;($Q$4+1)),"R","A"))</f>
        <v>#N/A</v>
      </c>
      <c r="I42" s="101" t="e">
        <f>IF(AND(Registro_Datos!$K$1="Inspección Normal", I41&gt;$Q$4),"R",
 IF(AND(Registro_Datos!$K$1="Inspección Reducida", I41&gt;($Q$4+1)),"R","A"))</f>
        <v>#N/A</v>
      </c>
      <c r="J42" s="101" t="e">
        <f>IF(AND(Registro_Datos!$K$1="Inspección Normal", J41&gt;$Q$4),"R",
 IF(AND(Registro_Datos!$K$1="Inspección Reducida", J41&gt;($Q$4+1)),"R","A"))</f>
        <v>#N/A</v>
      </c>
      <c r="K42" s="101" t="e">
        <f>IF(AND(Registro_Datos!$K$1="Inspección Normal", K41&gt;$Q$4),"R",
 IF(AND(Registro_Datos!$K$1="Inspección Reducida", K41&gt;($Q$4+1)),"R","A"))</f>
        <v>#N/A</v>
      </c>
      <c r="L42" s="101" t="e">
        <f>IF(AND(Registro_Datos!$K$1="Inspección Normal", L41&gt;$Q$4),"R",
 IF(AND(Registro_Datos!$K$1="Inspección Reducida", L41&gt;($Q$4+1)),"R","A"))</f>
        <v>#N/A</v>
      </c>
      <c r="M42" s="101" t="e">
        <f>IF(AND(Registro_Datos!$K$1="Inspección Normal", M41&gt;$Q$4),"R",
 IF(AND(Registro_Datos!$K$1="Inspección Reducida", M41&gt;($Q$4+1)),"R","A"))</f>
        <v>#N/A</v>
      </c>
      <c r="N42" s="101" t="e">
        <f>IF(AND(Registro_Datos!$K$1="Inspección Normal", N41&gt;$Q$4),"R",
 IF(AND(Registro_Datos!$K$1="Inspección Reducida", N41&gt;($Q$4+1)),"R","A"))</f>
        <v>#N/A</v>
      </c>
      <c r="O42" s="101" t="e">
        <f>IF(AND(Registro_Datos!$K$1="Inspección Normal", O41&gt;$Q$4),"R",
 IF(AND(Registro_Datos!$K$1="Inspección Reducida", O41&gt;($Q$4+1)),"R","A"))</f>
        <v>#N/A</v>
      </c>
      <c r="P42" s="101" t="e">
        <f>IF(AND(Registro_Datos!$K$1="Inspección Normal", P41&gt;$Q$4),"R",
 IF(AND(Registro_Datos!$K$1="Inspección Reducida", P41&gt;($Q$4+1)),"R","A"))</f>
        <v>#N/A</v>
      </c>
      <c r="Q42" s="101" t="e">
        <f>IF(AND(Registro_Datos!$K$1="Inspección Normal", Q41&gt;$Q$4),"R",
 IF(AND(Registro_Datos!$K$1="Inspección Reducida", Q41&gt;($Q$4+1)),"R","A"))</f>
        <v>#N/A</v>
      </c>
      <c r="R42" s="101" t="e">
        <f>IF(AND(Registro_Datos!$K$1="Inspección Normal", R41&gt;$Q$4),"R",
 IF(AND(Registro_Datos!$K$1="Inspección Reducida", R41&gt;($Q$4+1)),"R","A"))</f>
        <v>#N/A</v>
      </c>
      <c r="S42" s="101" t="e">
        <f>IF(AND(Registro_Datos!$K$1="Inspección Normal", S41&gt;$Q$4),"R",
 IF(AND(Registro_Datos!$K$1="Inspección Reducida", S41&gt;($Q$4+1)),"R","A"))</f>
        <v>#N/A</v>
      </c>
      <c r="T42" s="101" t="e">
        <f>IF(AND(Registro_Datos!$K$1="Inspección Normal", T41&gt;$Q$4),"R",
 IF(AND(Registro_Datos!$K$1="Inspección Reducida", T41&gt;($Q$4+1)),"R","A"))</f>
        <v>#N/A</v>
      </c>
      <c r="U42" s="101" t="e">
        <f>IF(AND(Registro_Datos!$K$1="Inspección Normal", U41&gt;$Q$4),"R",
 IF(AND(Registro_Datos!$K$1="Inspección Reducida", U41&gt;($Q$4+1)),"R","A"))</f>
        <v>#N/A</v>
      </c>
      <c r="V42" s="101" t="e">
        <f>IF(AND(Registro_Datos!$K$1="Inspección Normal", V41&gt;$Q$4),"R",
 IF(AND(Registro_Datos!$K$1="Inspección Reducida", V41&gt;($Q$4+1)),"R","A"))</f>
        <v>#N/A</v>
      </c>
      <c r="W42" s="101" t="e">
        <f>IF(AND(Registro_Datos!$K$1="Inspección Normal", W41&gt;$Q$4),"R",
 IF(AND(Registro_Datos!$K$1="Inspección Reducida", W41&gt;($Q$4+1)),"R","A"))</f>
        <v>#N/A</v>
      </c>
      <c r="X42" s="170"/>
      <c r="Y42" s="171"/>
    </row>
    <row r="43" spans="1:26" s="19" customFormat="1" ht="35.1" customHeight="1" x14ac:dyDescent="0.25">
      <c r="A43" s="143" t="s">
        <v>30</v>
      </c>
      <c r="B43" s="144"/>
      <c r="C43" s="144"/>
      <c r="D43" s="144"/>
      <c r="E43" s="148">
        <f>Registro_Datos!D6</f>
        <v>0</v>
      </c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51" t="str">
        <f>Registro_Datos!K6</f>
        <v>FIRMA DEL EVALUADOR</v>
      </c>
      <c r="S43" s="151"/>
      <c r="T43" s="151"/>
      <c r="U43" s="144"/>
      <c r="V43" s="144"/>
      <c r="W43" s="152"/>
      <c r="X43" s="156"/>
      <c r="Y43" s="137" t="e">
        <f>IF(
    COUNTIF(Y9:Y40,"Predio Rechazado") &gt; $Q$4,
    "Rechazado por predio",
    "Aprobado por predio"
)</f>
        <v>#N/A</v>
      </c>
    </row>
    <row r="44" spans="1:26" s="19" customFormat="1" ht="20.100000000000001" customHeight="1" x14ac:dyDescent="0.25">
      <c r="A44" s="145"/>
      <c r="B44" s="141"/>
      <c r="C44" s="141"/>
      <c r="D44" s="141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0" t="str">
        <f>Registro_Datos!K7</f>
        <v>NOMBRE DEL EVALUADOR</v>
      </c>
      <c r="S44" s="140"/>
      <c r="T44" s="140"/>
      <c r="U44" s="141">
        <f>Registro_Datos!O7</f>
        <v>0</v>
      </c>
      <c r="V44" s="141"/>
      <c r="W44" s="142"/>
      <c r="X44" s="157"/>
      <c r="Y44" s="138"/>
      <c r="Z44" s="56"/>
    </row>
    <row r="45" spans="1:26" s="19" customFormat="1" ht="35.1" customHeight="1" x14ac:dyDescent="0.25">
      <c r="A45" s="145"/>
      <c r="B45" s="141"/>
      <c r="C45" s="141"/>
      <c r="D45" s="141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0" t="str">
        <f>Registro_Datos!K8</f>
        <v>FIRMA DEL EVALUADOR</v>
      </c>
      <c r="S45" s="140"/>
      <c r="T45" s="140"/>
      <c r="U45" s="141"/>
      <c r="V45" s="141"/>
      <c r="W45" s="142"/>
      <c r="X45" s="157"/>
      <c r="Y45" s="138"/>
    </row>
    <row r="46" spans="1:26" s="19" customFormat="1" ht="20.100000000000001" customHeight="1" thickBot="1" x14ac:dyDescent="0.3">
      <c r="A46" s="145"/>
      <c r="B46" s="141"/>
      <c r="C46" s="141"/>
      <c r="D46" s="141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0" t="str">
        <f>Registro_Datos!K9</f>
        <v>NOMBRE DEL EVALUADOR</v>
      </c>
      <c r="S46" s="140"/>
      <c r="T46" s="140"/>
      <c r="U46" s="141">
        <f>Registro_Datos!O9</f>
        <v>0</v>
      </c>
      <c r="V46" s="141"/>
      <c r="W46" s="142"/>
      <c r="X46" s="157"/>
      <c r="Y46" s="139"/>
    </row>
    <row r="47" spans="1:26" s="19" customFormat="1" ht="35.1" customHeight="1" x14ac:dyDescent="0.25">
      <c r="A47" s="145"/>
      <c r="B47" s="141"/>
      <c r="C47" s="141"/>
      <c r="D47" s="141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0" t="str">
        <f>Registro_Datos!K10</f>
        <v>FIRMA DEL EVALUADOR</v>
      </c>
      <c r="S47" s="140"/>
      <c r="T47" s="140"/>
      <c r="U47" s="141"/>
      <c r="V47" s="141"/>
      <c r="W47" s="142"/>
      <c r="X47" s="157"/>
      <c r="Y47" s="137" t="str">
        <f>"Variables Rechazadas:" &amp; COUNTIF($E$42:$W$42, "R")</f>
        <v>Variables Rechazadas:0</v>
      </c>
    </row>
    <row r="48" spans="1:26" s="19" customFormat="1" ht="20.100000000000001" customHeight="1" x14ac:dyDescent="0.25">
      <c r="A48" s="145"/>
      <c r="B48" s="141"/>
      <c r="C48" s="141"/>
      <c r="D48" s="141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0" t="str">
        <f>Registro_Datos!K11</f>
        <v>NOMBRE DEL EVALUADOR</v>
      </c>
      <c r="S48" s="140"/>
      <c r="T48" s="140"/>
      <c r="U48" s="141">
        <f>Registro_Datos!O11</f>
        <v>0</v>
      </c>
      <c r="V48" s="141"/>
      <c r="W48" s="142"/>
      <c r="X48" s="157"/>
      <c r="Y48" s="138"/>
    </row>
    <row r="49" spans="1:25" s="19" customFormat="1" ht="35.1" customHeight="1" thickBot="1" x14ac:dyDescent="0.3">
      <c r="A49" s="145"/>
      <c r="B49" s="141"/>
      <c r="C49" s="141"/>
      <c r="D49" s="141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0" t="str">
        <f>Registro_Datos!K12</f>
        <v>FIRMA DEL EVALUADOR</v>
      </c>
      <c r="S49" s="140"/>
      <c r="T49" s="140"/>
      <c r="U49" s="141"/>
      <c r="V49" s="141"/>
      <c r="W49" s="142"/>
      <c r="X49" s="157"/>
      <c r="Y49" s="139"/>
    </row>
    <row r="50" spans="1:25" s="19" customFormat="1" ht="20.100000000000001" customHeight="1" x14ac:dyDescent="0.25">
      <c r="A50" s="145"/>
      <c r="B50" s="141"/>
      <c r="C50" s="141"/>
      <c r="D50" s="141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0" t="str">
        <f>Registro_Datos!K13</f>
        <v>NOMBRE DEL EVALUADOR</v>
      </c>
      <c r="S50" s="140"/>
      <c r="T50" s="140"/>
      <c r="U50" s="141">
        <f>Registro_Datos!O13</f>
        <v>0</v>
      </c>
      <c r="V50" s="141"/>
      <c r="W50" s="142"/>
      <c r="X50" s="157"/>
      <c r="Y50" s="154" t="e">
        <f>IF(
    COUNTIF($E$42:$W$42, "R") &gt; $Q$4,
    "Rechazado por variable",
    "Aprobado por variable"
)</f>
        <v>#N/A</v>
      </c>
    </row>
    <row r="51" spans="1:25" s="19" customFormat="1" ht="35.1" customHeight="1" x14ac:dyDescent="0.25">
      <c r="A51" s="145"/>
      <c r="B51" s="141"/>
      <c r="C51" s="141"/>
      <c r="D51" s="141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0" t="str">
        <f>Registro_Datos!K14</f>
        <v>FIRMA DEL EVALUADOR</v>
      </c>
      <c r="S51" s="140"/>
      <c r="T51" s="140"/>
      <c r="U51" s="141"/>
      <c r="V51" s="141"/>
      <c r="W51" s="142"/>
      <c r="X51" s="157"/>
      <c r="Y51" s="138"/>
    </row>
    <row r="52" spans="1:25" s="19" customFormat="1" ht="20.100000000000001" customHeight="1" x14ac:dyDescent="0.25">
      <c r="A52" s="145"/>
      <c r="B52" s="141"/>
      <c r="C52" s="141"/>
      <c r="D52" s="141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0" t="str">
        <f>Registro_Datos!K15</f>
        <v>NOMBRE DEL EVALUADOR</v>
      </c>
      <c r="S52" s="140"/>
      <c r="T52" s="140"/>
      <c r="U52" s="141">
        <f>Registro_Datos!O15</f>
        <v>0</v>
      </c>
      <c r="V52" s="141"/>
      <c r="W52" s="142"/>
      <c r="X52" s="157"/>
      <c r="Y52" s="138"/>
    </row>
    <row r="53" spans="1:25" s="19" customFormat="1" ht="35.1" customHeight="1" x14ac:dyDescent="0.25">
      <c r="A53" s="145"/>
      <c r="B53" s="141"/>
      <c r="C53" s="141"/>
      <c r="D53" s="141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0" t="str">
        <f>Registro_Datos!K16</f>
        <v>FIRMA DEL EVALUADOR</v>
      </c>
      <c r="S53" s="140"/>
      <c r="T53" s="140"/>
      <c r="U53" s="141"/>
      <c r="V53" s="141"/>
      <c r="W53" s="142"/>
      <c r="X53" s="157"/>
      <c r="Y53" s="138"/>
    </row>
    <row r="54" spans="1:25" s="19" customFormat="1" ht="20.100000000000001" customHeight="1" thickBot="1" x14ac:dyDescent="0.3">
      <c r="A54" s="146"/>
      <c r="B54" s="147"/>
      <c r="C54" s="147"/>
      <c r="D54" s="147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5" t="str">
        <f>Registro_Datos!K17</f>
        <v>NOMBRE DEL EVALUADOR</v>
      </c>
      <c r="S54" s="155"/>
      <c r="T54" s="155"/>
      <c r="U54" s="147">
        <f>Registro_Datos!O17</f>
        <v>0</v>
      </c>
      <c r="V54" s="147"/>
      <c r="W54" s="153"/>
      <c r="X54" s="158"/>
      <c r="Y54" s="139"/>
    </row>
    <row r="55" spans="1:25" ht="15" x14ac:dyDescent="0.2">
      <c r="S55" s="55"/>
      <c r="T55" s="55"/>
      <c r="U55" s="5" t="s">
        <v>299</v>
      </c>
    </row>
    <row r="56" spans="1:25" ht="15" x14ac:dyDescent="0.2">
      <c r="S56" s="55"/>
      <c r="T56" s="55"/>
    </row>
  </sheetData>
  <sheetProtection algorithmName="SHA-512" hashValue="X59iUR7/FFTjUSiUSx+qIyqeA1n/lWqrUzsrQWNXo+RDcMBvF9u9xPg7+i8L5Fu8EOXXGorJE/9Npj0i4QLdPg==" saltValue="y60NbGCmFsLus3AihntVrA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A41:D41"/>
    <mergeCell ref="X41:X42"/>
    <mergeCell ref="Y41:Y42"/>
    <mergeCell ref="A42:D42"/>
    <mergeCell ref="A5:B7"/>
    <mergeCell ref="C5:D5"/>
    <mergeCell ref="F5:J5"/>
    <mergeCell ref="L5:M5"/>
    <mergeCell ref="N5:P5"/>
    <mergeCell ref="U5:V5"/>
    <mergeCell ref="C6:D7"/>
    <mergeCell ref="U52:W52"/>
    <mergeCell ref="R53:T53"/>
    <mergeCell ref="U53:W53"/>
    <mergeCell ref="R54:T54"/>
    <mergeCell ref="X43:X54"/>
    <mergeCell ref="R44:T44"/>
    <mergeCell ref="U44:W44"/>
    <mergeCell ref="R45:T45"/>
    <mergeCell ref="U45:W45"/>
    <mergeCell ref="R46:T46"/>
    <mergeCell ref="U46:W46"/>
    <mergeCell ref="R47:T47"/>
    <mergeCell ref="U47:W47"/>
    <mergeCell ref="U49:W49"/>
    <mergeCell ref="Y47:Y49"/>
    <mergeCell ref="R48:T48"/>
    <mergeCell ref="U48:W48"/>
    <mergeCell ref="R49:T49"/>
    <mergeCell ref="A43:D54"/>
    <mergeCell ref="E43:Q54"/>
    <mergeCell ref="R43:T43"/>
    <mergeCell ref="U43:W43"/>
    <mergeCell ref="Y43:Y46"/>
    <mergeCell ref="U54:W54"/>
    <mergeCell ref="R50:T50"/>
    <mergeCell ref="U50:W50"/>
    <mergeCell ref="Y50:Y54"/>
    <mergeCell ref="R51:T51"/>
    <mergeCell ref="U51:W51"/>
    <mergeCell ref="R52:T52"/>
  </mergeCells>
  <conditionalFormatting sqref="E6:W7">
    <cfRule type="cellIs" dxfId="89" priority="5" operator="equal">
      <formula>"Prioridad 3"</formula>
    </cfRule>
    <cfRule type="cellIs" dxfId="88" priority="6" operator="equal">
      <formula>"Prioridad 2"</formula>
    </cfRule>
    <cfRule type="cellIs" dxfId="87" priority="7" operator="equal">
      <formula>"Prioridad 1"</formula>
    </cfRule>
  </conditionalFormatting>
  <conditionalFormatting sqref="E9:W40">
    <cfRule type="cellIs" dxfId="86" priority="1" operator="equal">
      <formula>1</formula>
    </cfRule>
    <cfRule type="cellIs" dxfId="85" priority="2" operator="equal">
      <formula>0</formula>
    </cfRule>
  </conditionalFormatting>
  <conditionalFormatting sqref="E42:W42">
    <cfRule type="cellIs" dxfId="84" priority="23" operator="equal">
      <formula>"R"</formula>
    </cfRule>
    <cfRule type="cellIs" dxfId="83" priority="24" operator="equal">
      <formula>"A"</formula>
    </cfRule>
    <cfRule type="cellIs" dxfId="82" priority="25" stopIfTrue="1" operator="equal">
      <formula>"c"</formula>
    </cfRule>
  </conditionalFormatting>
  <conditionalFormatting sqref="X1">
    <cfRule type="cellIs" dxfId="81" priority="48" operator="equal">
      <formula>"Decisión: Rechazado por predio-variable"</formula>
    </cfRule>
    <cfRule type="cellIs" dxfId="80" priority="49" operator="equal">
      <formula>"Decisión: Aprobado"</formula>
    </cfRule>
    <cfRule type="cellIs" dxfId="79" priority="50" operator="equal">
      <formula>"Decisión: Rechazado por variable"</formula>
    </cfRule>
  </conditionalFormatting>
  <conditionalFormatting sqref="X1:Y4">
    <cfRule type="containsText" dxfId="78" priority="46" operator="containsText" text="Aprobado">
      <formula>NOT(ISERROR(SEARCH("Aprobado",X1)))</formula>
    </cfRule>
    <cfRule type="containsText" dxfId="77" priority="47" operator="containsText" text="Rechazado">
      <formula>NOT(ISERROR(SEARCH("Rechazado",X1)))</formula>
    </cfRule>
  </conditionalFormatting>
  <conditionalFormatting sqref="Y9:Y40">
    <cfRule type="cellIs" dxfId="76" priority="3" operator="equal">
      <formula>"Predio Rechazado"</formula>
    </cfRule>
    <cfRule type="cellIs" dxfId="75" priority="4" operator="equal">
      <formula>"Predio Aprobado"</formula>
    </cfRule>
  </conditionalFormatting>
  <conditionalFormatting sqref="Y41:Y54">
    <cfRule type="containsText" dxfId="74" priority="26" operator="containsText" text="Aprobado por">
      <formula>NOT(ISERROR(SEARCH("Aprobado por",Y41)))</formula>
    </cfRule>
    <cfRule type="containsText" dxfId="73" priority="27" operator="containsText" text="Rechazado por variable">
      <formula>NOT(ISERROR(SEARCH("Rechazado por variable",Y41)))</formula>
    </cfRule>
    <cfRule type="containsText" dxfId="72" priority="28" operator="containsText" text="Rechazado por predio">
      <formula>NOT(ISERROR(SEARCH("Rechazado por predio",Y41)))</formula>
    </cfRule>
  </conditionalFormatting>
  <dataValidations count="1">
    <dataValidation type="whole" showInputMessage="1" showErrorMessage="1" sqref="E9:W40" xr:uid="{00000000-0002-0000-07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6" fitToHeight="0" orientation="landscape" r:id="rId1"/>
  <headerFooter alignWithMargins="0">
    <oddFooter>&amp;R&amp;"Arial,Normal"&amp;7FO-GCT-PC01-01
V3</oddFooter>
  </headerFooter>
  <rowBreaks count="1" manualBreakCount="1">
    <brk id="38" max="2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87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22.7109375" style="19" customWidth="1"/>
    <col min="5" max="23" width="11.28515625" style="5" customWidth="1"/>
    <col min="24" max="24" width="30.140625" style="20" customWidth="1"/>
    <col min="25" max="25" width="22.5703125" style="21" customWidth="1"/>
    <col min="26" max="26" width="25.5703125" style="2" customWidth="1"/>
    <col min="27" max="16384" width="11.42578125" style="2"/>
  </cols>
  <sheetData>
    <row r="1" spans="1:26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Y61)), ISNUMBER(SEARCH("Rechazado por variable", Y68))),
    "Rechazado por predio y por variable",
    IF(
        ISNUMBER(SEARCH("Rechazado por predio", Y61)),
        "Rechazado por predio",
        IF(
            ISNUMBER(SEARCH("Rechazado por variable", Y68)),
            "Rechazado por variable",
            "Aprobado"
        )
    )
)</f>
        <v>Aprobado</v>
      </c>
      <c r="Y1" s="204"/>
    </row>
    <row r="2" spans="1:26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6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6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21"/>
      <c r="Y4" s="222"/>
    </row>
    <row r="5" spans="1:26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6" s="3" customFormat="1" ht="69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6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6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7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18" t="s">
        <v>294</v>
      </c>
      <c r="X8" s="73" t="s">
        <v>300</v>
      </c>
      <c r="Y8" s="162"/>
    </row>
    <row r="9" spans="1:26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70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  <c r="Z9" s="19"/>
    </row>
    <row r="10" spans="1:26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6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6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6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6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6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6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5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5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5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5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5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5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5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5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5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5" s="5" customFormat="1" ht="24.75" customHeight="1" x14ac:dyDescent="0.25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5" s="5" customFormat="1" ht="24.75" customHeight="1" x14ac:dyDescent="0.25">
      <c r="A27" s="94" t="str">
        <f>Registro_Datos!B39</f>
        <v>19</v>
      </c>
      <c r="B27" s="85" t="str">
        <f>LEFT(Registro_Datos!C39,5) &amp; "-" &amp;
MID(Registro_Datos!C39,6,2) &amp; "-" &amp;
MID(Registro_Datos!C39,8,2) &amp; "-" &amp;
MID(Registro_Datos!C39,10,4) &amp; "-" &amp;
MID(Registro_Datos!C39,14,4) &amp; "-" &amp;
MID(Registro_Datos!C39,18,4) &amp; "-" &amp;
MID(Registro_Datos!C39,22,1) &amp; "-" &amp;
MID(Registro_Datos!C39,23,2) &amp; "-" &amp;
MID(Registro_Datos!C39,25,2) &amp; "-" &amp;
RIGHT(Registro_Datos!C39,4)</f>
        <v>---------</v>
      </c>
      <c r="C27" s="93" t="str">
        <f>Registro_Datos!D39</f>
        <v/>
      </c>
      <c r="D27" s="92">
        <f>Registro_Datos!E39</f>
        <v>0</v>
      </c>
      <c r="E27" s="57">
        <f>IF(Registro_Datos!$K$1="Inspección Reducida",0,Registro_Datos!F39)</f>
        <v>0</v>
      </c>
      <c r="F27" s="57">
        <f>Registro_Datos!G39</f>
        <v>0</v>
      </c>
      <c r="G27" s="57">
        <f>Registro_Datos!H39</f>
        <v>0</v>
      </c>
      <c r="H27" s="57">
        <f>Registro_Datos!I39</f>
        <v>0</v>
      </c>
      <c r="I27" s="57">
        <f>Registro_Datos!J39</f>
        <v>0</v>
      </c>
      <c r="J27" s="57">
        <f>Registro_Datos!K39</f>
        <v>0</v>
      </c>
      <c r="K27" s="57">
        <f>Registro_Datos!L39</f>
        <v>0</v>
      </c>
      <c r="L27" s="57">
        <f>IF(Registro_Datos!$K$1="Inspección Reducida",0,Registro_Datos!M39)</f>
        <v>0</v>
      </c>
      <c r="M27" s="57">
        <f>IF(Registro_Datos!$K$1="Inspección Reducida",0,Registro_Datos!N39)</f>
        <v>0</v>
      </c>
      <c r="N27" s="57">
        <f>Registro_Datos!O39</f>
        <v>0</v>
      </c>
      <c r="O27" s="57">
        <f>Registro_Datos!P39</f>
        <v>0</v>
      </c>
      <c r="P27" s="57">
        <f>Registro_Datos!Q39</f>
        <v>0</v>
      </c>
      <c r="Q27" s="57">
        <f>Registro_Datos!R39</f>
        <v>0</v>
      </c>
      <c r="R27" s="57">
        <f>IF(Registro_Datos!$K$1="Inspección Reducida",0,Registro_Datos!S39)</f>
        <v>0</v>
      </c>
      <c r="S27" s="57">
        <f>IF(Registro_Datos!$K$1="Inspección Reducida",0,Registro_Datos!T39)</f>
        <v>0</v>
      </c>
      <c r="T27" s="57">
        <f>Registro_Datos!U39</f>
        <v>0</v>
      </c>
      <c r="U27" s="57">
        <f>Registro_Datos!V39</f>
        <v>0</v>
      </c>
      <c r="V27" s="57">
        <f>Registro_Datos!W39</f>
        <v>0</v>
      </c>
      <c r="W27" s="57">
        <f>Registro_Datos!X39</f>
        <v>0</v>
      </c>
      <c r="X27" s="58">
        <f>Registro_Datos!Y39</f>
        <v>0</v>
      </c>
      <c r="Y27" s="71" t="str">
        <f>IF(Registro_Datos!$K$1="Inspección Normal",
    IF(D27="Con Visita",
        IF(
            COUNTIFS(E27:W27,1,E$6:W$6,"Prioridad 1")/2 +
            COUNTIFS(E27:W27,1,E$6:W$6,"Prioridad 2")/3 +
            COUNTIFS(E27:W27,1,E$6:W$6,"Prioridad 3")/4 +
            COUNTIFS(E27:W27,1,E$6:W$6,"Ninguna")*0
            &gt;= 1,
            "Predio Rechazado",
            "Predio Aprobado"
        ),
        IF(D27="Sin Visita",
            IF(
                COUNTIFS(E27:W27,1,E$7:W$7,"Prioridad 1")/3 +
                COUNTIFS(E27:W27,1,E$7:W$7,"Prioridad 2")/4 +
                COUNTIFS(E27:W27,1,E$7:W$7,"Prioridad 3")/5 +
                COUNTIFS(E27:W27,1,E$7:W$7,"Ninguna")*0
                &gt;= 1,
                "Predio Rechazado",
                "Predio Aprobado"
            ),
            "Predio Aprobado"
        )
    ),
IF(Registro_Datos!$K$1="Inspección Reducida",
    IF(D27="Con Visita",
        IF(
            COUNTIFS(E27:W27,1,E$6:W$6,"Prioridad 1")/3 +
            COUNTIFS(E27:W27,1,E$6:W$6,"Prioridad 2")/4 +
            COUNTIFS(E27:W27,1,E$6:W$6,"Prioridad 3")/5 +
            COUNTIFS(E27:W27,1,E$6:W$6,"Ninguna")*0
            &gt;= 1,
            "Predio Rechazado",
            "Predio Aprobado"
        ),
        IF(D27="Sin Visita",
            IF(
                COUNTIFS(E27:W27,1,E$7:W$7,"Prioridad 1")/4 +
                COUNTIFS(E27:W27,1,E$7:W$7,"Prioridad 2")/5 +
                COUNTIFS(E27:W27,1,E$7:W$7,"Prioridad 3")/6 +
                COUNTIFS(E27:W27,1,E$7:W$7,"Ninguna")*0
                &gt;= 1,
                "Predio Rechazado",
                "Predio Aprobado"
            ),
            "Predio Aprobado"
        )
    ),
"Predio Aprobado"))</f>
        <v>Predio Aprobado</v>
      </c>
    </row>
    <row r="28" spans="1:25" s="5" customFormat="1" ht="24.75" customHeight="1" x14ac:dyDescent="0.25">
      <c r="A28" s="94" t="str">
        <f>Registro_Datos!B40</f>
        <v>20</v>
      </c>
      <c r="B28" s="85" t="str">
        <f>LEFT(Registro_Datos!C40,5) &amp; "-" &amp;
MID(Registro_Datos!C40,6,2) &amp; "-" &amp;
MID(Registro_Datos!C40,8,2) &amp; "-" &amp;
MID(Registro_Datos!C40,10,4) &amp; "-" &amp;
MID(Registro_Datos!C40,14,4) &amp; "-" &amp;
MID(Registro_Datos!C40,18,4) &amp; "-" &amp;
MID(Registro_Datos!C40,22,1) &amp; "-" &amp;
MID(Registro_Datos!C40,23,2) &amp; "-" &amp;
MID(Registro_Datos!C40,25,2) &amp; "-" &amp;
RIGHT(Registro_Datos!C40,4)</f>
        <v>---------</v>
      </c>
      <c r="C28" s="93" t="str">
        <f>Registro_Datos!D40</f>
        <v/>
      </c>
      <c r="D28" s="92">
        <f>Registro_Datos!E40</f>
        <v>0</v>
      </c>
      <c r="E28" s="57">
        <f>IF(Registro_Datos!$K$1="Inspección Reducida",0,Registro_Datos!F40)</f>
        <v>0</v>
      </c>
      <c r="F28" s="57">
        <f>Registro_Datos!G40</f>
        <v>0</v>
      </c>
      <c r="G28" s="57">
        <f>Registro_Datos!H40</f>
        <v>0</v>
      </c>
      <c r="H28" s="57">
        <f>Registro_Datos!I40</f>
        <v>0</v>
      </c>
      <c r="I28" s="57">
        <f>Registro_Datos!J40</f>
        <v>0</v>
      </c>
      <c r="J28" s="57">
        <f>Registro_Datos!K40</f>
        <v>0</v>
      </c>
      <c r="K28" s="57">
        <f>Registro_Datos!L40</f>
        <v>0</v>
      </c>
      <c r="L28" s="57">
        <f>IF(Registro_Datos!$K$1="Inspección Reducida",0,Registro_Datos!M40)</f>
        <v>0</v>
      </c>
      <c r="M28" s="57">
        <f>IF(Registro_Datos!$K$1="Inspección Reducida",0,Registro_Datos!N40)</f>
        <v>0</v>
      </c>
      <c r="N28" s="57">
        <f>Registro_Datos!O40</f>
        <v>0</v>
      </c>
      <c r="O28" s="57">
        <f>Registro_Datos!P40</f>
        <v>0</v>
      </c>
      <c r="P28" s="57">
        <f>Registro_Datos!Q40</f>
        <v>0</v>
      </c>
      <c r="Q28" s="57">
        <f>Registro_Datos!R40</f>
        <v>0</v>
      </c>
      <c r="R28" s="57">
        <f>IF(Registro_Datos!$K$1="Inspección Reducida",0,Registro_Datos!S40)</f>
        <v>0</v>
      </c>
      <c r="S28" s="57">
        <f>IF(Registro_Datos!$K$1="Inspección Reducida",0,Registro_Datos!T40)</f>
        <v>0</v>
      </c>
      <c r="T28" s="57">
        <f>Registro_Datos!U40</f>
        <v>0</v>
      </c>
      <c r="U28" s="57">
        <f>Registro_Datos!V40</f>
        <v>0</v>
      </c>
      <c r="V28" s="57">
        <f>Registro_Datos!W40</f>
        <v>0</v>
      </c>
      <c r="W28" s="57">
        <f>Registro_Datos!X40</f>
        <v>0</v>
      </c>
      <c r="X28" s="58">
        <f>Registro_Datos!Y40</f>
        <v>0</v>
      </c>
      <c r="Y28" s="71" t="str">
        <f>IF(Registro_Datos!$K$1="Inspección Normal",
    IF(D28="Con Visita",
        IF(
            COUNTIFS(E28:W28,1,E$6:W$6,"Prioridad 1")/2 +
            COUNTIFS(E28:W28,1,E$6:W$6,"Prioridad 2")/3 +
            COUNTIFS(E28:W28,1,E$6:W$6,"Prioridad 3")/4 +
            COUNTIFS(E28:W28,1,E$6:W$6,"Ninguna")*0
            &gt;= 1,
            "Predio Rechazado",
            "Predio Aprobado"
        ),
        IF(D28="Sin Visita",
            IF(
                COUNTIFS(E28:W28,1,E$7:W$7,"Prioridad 1")/3 +
                COUNTIFS(E28:W28,1,E$7:W$7,"Prioridad 2")/4 +
                COUNTIFS(E28:W28,1,E$7:W$7,"Prioridad 3")/5 +
                COUNTIFS(E28:W28,1,E$7:W$7,"Ninguna")*0
                &gt;= 1,
                "Predio Rechazado",
                "Predio Aprobado"
            ),
            "Predio Aprobado"
        )
    ),
IF(Registro_Datos!$K$1="Inspección Reducida",
    IF(D28="Con Visita",
        IF(
            COUNTIFS(E28:W28,1,E$6:W$6,"Prioridad 1")/3 +
            COUNTIFS(E28:W28,1,E$6:W$6,"Prioridad 2")/4 +
            COUNTIFS(E28:W28,1,E$6:W$6,"Prioridad 3")/5 +
            COUNTIFS(E28:W28,1,E$6:W$6,"Ninguna")*0
            &gt;= 1,
            "Predio Rechazado",
            "Predio Aprobado"
        ),
        IF(D28="Sin Visita",
            IF(
                COUNTIFS(E28:W28,1,E$7:W$7,"Prioridad 1")/4 +
                COUNTIFS(E28:W28,1,E$7:W$7,"Prioridad 2")/5 +
                COUNTIFS(E28:W28,1,E$7:W$7,"Prioridad 3")/6 +
                COUNTIFS(E28:W28,1,E$7:W$7,"Ninguna")*0
                &gt;= 1,
                "Predio Rechazado",
                "Predio Aprobado"
            ),
            "Predio Aprobado"
        )
    ),
"Predio Aprobado"))</f>
        <v>Predio Aprobado</v>
      </c>
    </row>
    <row r="29" spans="1:25" s="5" customFormat="1" ht="24.75" customHeight="1" x14ac:dyDescent="0.25">
      <c r="A29" s="94" t="str">
        <f>Registro_Datos!B41</f>
        <v>21</v>
      </c>
      <c r="B29" s="85" t="str">
        <f>LEFT(Registro_Datos!C41,5) &amp; "-" &amp;
MID(Registro_Datos!C41,6,2) &amp; "-" &amp;
MID(Registro_Datos!C41,8,2) &amp; "-" &amp;
MID(Registro_Datos!C41,10,4) &amp; "-" &amp;
MID(Registro_Datos!C41,14,4) &amp; "-" &amp;
MID(Registro_Datos!C41,18,4) &amp; "-" &amp;
MID(Registro_Datos!C41,22,1) &amp; "-" &amp;
MID(Registro_Datos!C41,23,2) &amp; "-" &amp;
MID(Registro_Datos!C41,25,2) &amp; "-" &amp;
RIGHT(Registro_Datos!C41,4)</f>
        <v>---------</v>
      </c>
      <c r="C29" s="93" t="str">
        <f>Registro_Datos!D41</f>
        <v/>
      </c>
      <c r="D29" s="92">
        <f>Registro_Datos!E41</f>
        <v>0</v>
      </c>
      <c r="E29" s="57">
        <f>IF(Registro_Datos!$K$1="Inspección Reducida",0,Registro_Datos!F41)</f>
        <v>0</v>
      </c>
      <c r="F29" s="57">
        <f>Registro_Datos!G41</f>
        <v>0</v>
      </c>
      <c r="G29" s="57">
        <f>Registro_Datos!H41</f>
        <v>0</v>
      </c>
      <c r="H29" s="57">
        <f>Registro_Datos!I41</f>
        <v>0</v>
      </c>
      <c r="I29" s="57">
        <f>Registro_Datos!J41</f>
        <v>0</v>
      </c>
      <c r="J29" s="57">
        <f>Registro_Datos!K41</f>
        <v>0</v>
      </c>
      <c r="K29" s="57">
        <f>Registro_Datos!L41</f>
        <v>0</v>
      </c>
      <c r="L29" s="57">
        <f>IF(Registro_Datos!$K$1="Inspección Reducida",0,Registro_Datos!M41)</f>
        <v>0</v>
      </c>
      <c r="M29" s="57">
        <f>IF(Registro_Datos!$K$1="Inspección Reducida",0,Registro_Datos!N41)</f>
        <v>0</v>
      </c>
      <c r="N29" s="57">
        <f>Registro_Datos!O41</f>
        <v>0</v>
      </c>
      <c r="O29" s="57">
        <f>Registro_Datos!P41</f>
        <v>0</v>
      </c>
      <c r="P29" s="57">
        <f>Registro_Datos!Q41</f>
        <v>0</v>
      </c>
      <c r="Q29" s="57">
        <f>Registro_Datos!R41</f>
        <v>0</v>
      </c>
      <c r="R29" s="57">
        <f>IF(Registro_Datos!$K$1="Inspección Reducida",0,Registro_Datos!S41)</f>
        <v>0</v>
      </c>
      <c r="S29" s="57">
        <f>IF(Registro_Datos!$K$1="Inspección Reducida",0,Registro_Datos!T41)</f>
        <v>0</v>
      </c>
      <c r="T29" s="57">
        <f>Registro_Datos!U41</f>
        <v>0</v>
      </c>
      <c r="U29" s="57">
        <f>Registro_Datos!V41</f>
        <v>0</v>
      </c>
      <c r="V29" s="57">
        <f>Registro_Datos!W41</f>
        <v>0</v>
      </c>
      <c r="W29" s="57">
        <f>Registro_Datos!X41</f>
        <v>0</v>
      </c>
      <c r="X29" s="58">
        <f>Registro_Datos!Y41</f>
        <v>0</v>
      </c>
      <c r="Y29" s="71" t="str">
        <f>IF(Registro_Datos!$K$1="Inspección Normal",
    IF(D29="Con Visita",
        IF(
            COUNTIFS(E29:W29,1,E$6:W$6,"Prioridad 1")/2 +
            COUNTIFS(E29:W29,1,E$6:W$6,"Prioridad 2")/3 +
            COUNTIFS(E29:W29,1,E$6:W$6,"Prioridad 3")/4 +
            COUNTIFS(E29:W29,1,E$6:W$6,"Ninguna")*0
            &gt;= 1,
            "Predio Rechazado",
            "Predio Aprobado"
        ),
        IF(D29="Sin Visita",
            IF(
                COUNTIFS(E29:W29,1,E$7:W$7,"Prioridad 1")/3 +
                COUNTIFS(E29:W29,1,E$7:W$7,"Prioridad 2")/4 +
                COUNTIFS(E29:W29,1,E$7:W$7,"Prioridad 3")/5 +
                COUNTIFS(E29:W29,1,E$7:W$7,"Ninguna")*0
                &gt;= 1,
                "Predio Rechazado",
                "Predio Aprobado"
            ),
            "Predio Aprobado"
        )
    ),
IF(Registro_Datos!$K$1="Inspección Reducida",
    IF(D29="Con Visita",
        IF(
            COUNTIFS(E29:W29,1,E$6:W$6,"Prioridad 1")/3 +
            COUNTIFS(E29:W29,1,E$6:W$6,"Prioridad 2")/4 +
            COUNTIFS(E29:W29,1,E$6:W$6,"Prioridad 3")/5 +
            COUNTIFS(E29:W29,1,E$6:W$6,"Ninguna")*0
            &gt;= 1,
            "Predio Rechazado",
            "Predio Aprobado"
        ),
        IF(D29="Sin Visita",
            IF(
                COUNTIFS(E29:W29,1,E$7:W$7,"Prioridad 1")/4 +
                COUNTIFS(E29:W29,1,E$7:W$7,"Prioridad 2")/5 +
                COUNTIFS(E29:W29,1,E$7:W$7,"Prioridad 3")/6 +
                COUNTIFS(E29:W29,1,E$7:W$7,"Ninguna")*0
                &gt;= 1,
                "Predio Rechazado",
                "Predio Aprobado"
            ),
            "Predio Aprobado"
        )
    ),
"Predio Aprobado"))</f>
        <v>Predio Aprobado</v>
      </c>
    </row>
    <row r="30" spans="1:25" s="5" customFormat="1" ht="24.75" customHeight="1" x14ac:dyDescent="0.25">
      <c r="A30" s="94" t="str">
        <f>Registro_Datos!B42</f>
        <v>22</v>
      </c>
      <c r="B30" s="85" t="str">
        <f>LEFT(Registro_Datos!C42,5) &amp; "-" &amp;
MID(Registro_Datos!C42,6,2) &amp; "-" &amp;
MID(Registro_Datos!C42,8,2) &amp; "-" &amp;
MID(Registro_Datos!C42,10,4) &amp; "-" &amp;
MID(Registro_Datos!C42,14,4) &amp; "-" &amp;
MID(Registro_Datos!C42,18,4) &amp; "-" &amp;
MID(Registro_Datos!C42,22,1) &amp; "-" &amp;
MID(Registro_Datos!C42,23,2) &amp; "-" &amp;
MID(Registro_Datos!C42,25,2) &amp; "-" &amp;
RIGHT(Registro_Datos!C42,4)</f>
        <v>---------</v>
      </c>
      <c r="C30" s="93" t="str">
        <f>Registro_Datos!D42</f>
        <v/>
      </c>
      <c r="D30" s="92">
        <f>Registro_Datos!E42</f>
        <v>0</v>
      </c>
      <c r="E30" s="57">
        <f>IF(Registro_Datos!$K$1="Inspección Reducida",0,Registro_Datos!F42)</f>
        <v>0</v>
      </c>
      <c r="F30" s="57">
        <f>Registro_Datos!G42</f>
        <v>0</v>
      </c>
      <c r="G30" s="57">
        <f>Registro_Datos!H42</f>
        <v>0</v>
      </c>
      <c r="H30" s="57">
        <f>Registro_Datos!I42</f>
        <v>0</v>
      </c>
      <c r="I30" s="57">
        <f>Registro_Datos!J42</f>
        <v>0</v>
      </c>
      <c r="J30" s="57">
        <f>Registro_Datos!K42</f>
        <v>0</v>
      </c>
      <c r="K30" s="57">
        <f>Registro_Datos!L42</f>
        <v>0</v>
      </c>
      <c r="L30" s="57">
        <f>IF(Registro_Datos!$K$1="Inspección Reducida",0,Registro_Datos!M42)</f>
        <v>0</v>
      </c>
      <c r="M30" s="57">
        <f>IF(Registro_Datos!$K$1="Inspección Reducida",0,Registro_Datos!N42)</f>
        <v>0</v>
      </c>
      <c r="N30" s="57">
        <f>Registro_Datos!O42</f>
        <v>0</v>
      </c>
      <c r="O30" s="57">
        <f>Registro_Datos!P42</f>
        <v>0</v>
      </c>
      <c r="P30" s="57">
        <f>Registro_Datos!Q42</f>
        <v>0</v>
      </c>
      <c r="Q30" s="57">
        <f>Registro_Datos!R42</f>
        <v>0</v>
      </c>
      <c r="R30" s="57">
        <f>IF(Registro_Datos!$K$1="Inspección Reducida",0,Registro_Datos!S42)</f>
        <v>0</v>
      </c>
      <c r="S30" s="57">
        <f>IF(Registro_Datos!$K$1="Inspección Reducida",0,Registro_Datos!T42)</f>
        <v>0</v>
      </c>
      <c r="T30" s="57">
        <f>Registro_Datos!U42</f>
        <v>0</v>
      </c>
      <c r="U30" s="57">
        <f>Registro_Datos!V42</f>
        <v>0</v>
      </c>
      <c r="V30" s="57">
        <f>Registro_Datos!W42</f>
        <v>0</v>
      </c>
      <c r="W30" s="57">
        <f>Registro_Datos!X42</f>
        <v>0</v>
      </c>
      <c r="X30" s="58">
        <f>Registro_Datos!Y42</f>
        <v>0</v>
      </c>
      <c r="Y30" s="71" t="str">
        <f>IF(Registro_Datos!$K$1="Inspección Normal",
    IF(D30="Con Visita",
        IF(
            COUNTIFS(E30:W30,1,E$6:W$6,"Prioridad 1")/2 +
            COUNTIFS(E30:W30,1,E$6:W$6,"Prioridad 2")/3 +
            COUNTIFS(E30:W30,1,E$6:W$6,"Prioridad 3")/4 +
            COUNTIFS(E30:W30,1,E$6:W$6,"Ninguna")*0
            &gt;= 1,
            "Predio Rechazado",
            "Predio Aprobado"
        ),
        IF(D30="Sin Visita",
            IF(
                COUNTIFS(E30:W30,1,E$7:W$7,"Prioridad 1")/3 +
                COUNTIFS(E30:W30,1,E$7:W$7,"Prioridad 2")/4 +
                COUNTIFS(E30:W30,1,E$7:W$7,"Prioridad 3")/5 +
                COUNTIFS(E30:W30,1,E$7:W$7,"Ninguna")*0
                &gt;= 1,
                "Predio Rechazado",
                "Predio Aprobado"
            ),
            "Predio Aprobado"
        )
    ),
IF(Registro_Datos!$K$1="Inspección Reducida",
    IF(D30="Con Visita",
        IF(
            COUNTIFS(E30:W30,1,E$6:W$6,"Prioridad 1")/3 +
            COUNTIFS(E30:W30,1,E$6:W$6,"Prioridad 2")/4 +
            COUNTIFS(E30:W30,1,E$6:W$6,"Prioridad 3")/5 +
            COUNTIFS(E30:W30,1,E$6:W$6,"Ninguna")*0
            &gt;= 1,
            "Predio Rechazado",
            "Predio Aprobado"
        ),
        IF(D30="Sin Visita",
            IF(
                COUNTIFS(E30:W30,1,E$7:W$7,"Prioridad 1")/4 +
                COUNTIFS(E30:W30,1,E$7:W$7,"Prioridad 2")/5 +
                COUNTIFS(E30:W30,1,E$7:W$7,"Prioridad 3")/6 +
                COUNTIFS(E30:W30,1,E$7:W$7,"Ninguna")*0
                &gt;= 1,
                "Predio Rechazado",
                "Predio Aprobado"
            ),
            "Predio Aprobado"
        )
    ),
"Predio Aprobado"))</f>
        <v>Predio Aprobado</v>
      </c>
    </row>
    <row r="31" spans="1:25" s="5" customFormat="1" ht="24.75" customHeight="1" x14ac:dyDescent="0.25">
      <c r="A31" s="94" t="str">
        <f>Registro_Datos!B43</f>
        <v>23</v>
      </c>
      <c r="B31" s="85" t="str">
        <f>LEFT(Registro_Datos!C43,5) &amp; "-" &amp;
MID(Registro_Datos!C43,6,2) &amp; "-" &amp;
MID(Registro_Datos!C43,8,2) &amp; "-" &amp;
MID(Registro_Datos!C43,10,4) &amp; "-" &amp;
MID(Registro_Datos!C43,14,4) &amp; "-" &amp;
MID(Registro_Datos!C43,18,4) &amp; "-" &amp;
MID(Registro_Datos!C43,22,1) &amp; "-" &amp;
MID(Registro_Datos!C43,23,2) &amp; "-" &amp;
MID(Registro_Datos!C43,25,2) &amp; "-" &amp;
RIGHT(Registro_Datos!C43,4)</f>
        <v>---------</v>
      </c>
      <c r="C31" s="93" t="str">
        <f>Registro_Datos!D43</f>
        <v/>
      </c>
      <c r="D31" s="92">
        <f>Registro_Datos!E43</f>
        <v>0</v>
      </c>
      <c r="E31" s="57">
        <f>IF(Registro_Datos!$K$1="Inspección Reducida",0,Registro_Datos!F43)</f>
        <v>0</v>
      </c>
      <c r="F31" s="57">
        <f>Registro_Datos!G43</f>
        <v>0</v>
      </c>
      <c r="G31" s="57">
        <f>Registro_Datos!H43</f>
        <v>0</v>
      </c>
      <c r="H31" s="57">
        <f>Registro_Datos!I43</f>
        <v>0</v>
      </c>
      <c r="I31" s="57">
        <f>Registro_Datos!J43</f>
        <v>0</v>
      </c>
      <c r="J31" s="57">
        <f>Registro_Datos!K43</f>
        <v>0</v>
      </c>
      <c r="K31" s="57">
        <f>Registro_Datos!L43</f>
        <v>0</v>
      </c>
      <c r="L31" s="57">
        <f>IF(Registro_Datos!$K$1="Inspección Reducida",0,Registro_Datos!M43)</f>
        <v>0</v>
      </c>
      <c r="M31" s="57">
        <f>IF(Registro_Datos!$K$1="Inspección Reducida",0,Registro_Datos!N43)</f>
        <v>0</v>
      </c>
      <c r="N31" s="57">
        <f>Registro_Datos!O43</f>
        <v>0</v>
      </c>
      <c r="O31" s="57">
        <f>Registro_Datos!P43</f>
        <v>0</v>
      </c>
      <c r="P31" s="57">
        <f>Registro_Datos!Q43</f>
        <v>0</v>
      </c>
      <c r="Q31" s="57">
        <f>Registro_Datos!R43</f>
        <v>0</v>
      </c>
      <c r="R31" s="57">
        <f>IF(Registro_Datos!$K$1="Inspección Reducida",0,Registro_Datos!S43)</f>
        <v>0</v>
      </c>
      <c r="S31" s="57">
        <f>IF(Registro_Datos!$K$1="Inspección Reducida",0,Registro_Datos!T43)</f>
        <v>0</v>
      </c>
      <c r="T31" s="57">
        <f>Registro_Datos!U43</f>
        <v>0</v>
      </c>
      <c r="U31" s="57">
        <f>Registro_Datos!V43</f>
        <v>0</v>
      </c>
      <c r="V31" s="57">
        <f>Registro_Datos!W43</f>
        <v>0</v>
      </c>
      <c r="W31" s="57">
        <f>Registro_Datos!X43</f>
        <v>0</v>
      </c>
      <c r="X31" s="58">
        <f>Registro_Datos!Y43</f>
        <v>0</v>
      </c>
      <c r="Y31" s="71" t="str">
        <f>IF(Registro_Datos!$K$1="Inspección Normal",
    IF(D31="Con Visita",
        IF(
            COUNTIFS(E31:W31,1,E$6:W$6,"Prioridad 1")/2 +
            COUNTIFS(E31:W31,1,E$6:W$6,"Prioridad 2")/3 +
            COUNTIFS(E31:W31,1,E$6:W$6,"Prioridad 3")/4 +
            COUNTIFS(E31:W31,1,E$6:W$6,"Ninguna")*0
            &gt;= 1,
            "Predio Rechazado",
            "Predio Aprobado"
        ),
        IF(D31="Sin Visita",
            IF(
                COUNTIFS(E31:W31,1,E$7:W$7,"Prioridad 1")/3 +
                COUNTIFS(E31:W31,1,E$7:W$7,"Prioridad 2")/4 +
                COUNTIFS(E31:W31,1,E$7:W$7,"Prioridad 3")/5 +
                COUNTIFS(E31:W31,1,E$7:W$7,"Ninguna")*0
                &gt;= 1,
                "Predio Rechazado",
                "Predio Aprobado"
            ),
            "Predio Aprobado"
        )
    ),
IF(Registro_Datos!$K$1="Inspección Reducida",
    IF(D31="Con Visita",
        IF(
            COUNTIFS(E31:W31,1,E$6:W$6,"Prioridad 1")/3 +
            COUNTIFS(E31:W31,1,E$6:W$6,"Prioridad 2")/4 +
            COUNTIFS(E31:W31,1,E$6:W$6,"Prioridad 3")/5 +
            COUNTIFS(E31:W31,1,E$6:W$6,"Ninguna")*0
            &gt;= 1,
            "Predio Rechazado",
            "Predio Aprobado"
        ),
        IF(D31="Sin Visita",
            IF(
                COUNTIFS(E31:W31,1,E$7:W$7,"Prioridad 1")/4 +
                COUNTIFS(E31:W31,1,E$7:W$7,"Prioridad 2")/5 +
                COUNTIFS(E31:W31,1,E$7:W$7,"Prioridad 3")/6 +
                COUNTIFS(E31:W31,1,E$7:W$7,"Ninguna")*0
                &gt;= 1,
                "Predio Rechazado",
                "Predio Aprobado"
            ),
            "Predio Aprobado"
        )
    ),
"Predio Aprobado"))</f>
        <v>Predio Aprobado</v>
      </c>
    </row>
    <row r="32" spans="1:25" s="5" customFormat="1" ht="24.75" customHeight="1" x14ac:dyDescent="0.25">
      <c r="A32" s="94" t="str">
        <f>Registro_Datos!B44</f>
        <v>24</v>
      </c>
      <c r="B32" s="85" t="str">
        <f>LEFT(Registro_Datos!C44,5) &amp; "-" &amp;
MID(Registro_Datos!C44,6,2) &amp; "-" &amp;
MID(Registro_Datos!C44,8,2) &amp; "-" &amp;
MID(Registro_Datos!C44,10,4) &amp; "-" &amp;
MID(Registro_Datos!C44,14,4) &amp; "-" &amp;
MID(Registro_Datos!C44,18,4) &amp; "-" &amp;
MID(Registro_Datos!C44,22,1) &amp; "-" &amp;
MID(Registro_Datos!C44,23,2) &amp; "-" &amp;
MID(Registro_Datos!C44,25,2) &amp; "-" &amp;
RIGHT(Registro_Datos!C44,4)</f>
        <v>---------</v>
      </c>
      <c r="C32" s="93" t="str">
        <f>Registro_Datos!D44</f>
        <v/>
      </c>
      <c r="D32" s="92">
        <f>Registro_Datos!E44</f>
        <v>0</v>
      </c>
      <c r="E32" s="57">
        <f>IF(Registro_Datos!$K$1="Inspección Reducida",0,Registro_Datos!F44)</f>
        <v>0</v>
      </c>
      <c r="F32" s="57">
        <f>Registro_Datos!G44</f>
        <v>0</v>
      </c>
      <c r="G32" s="57">
        <f>Registro_Datos!H44</f>
        <v>0</v>
      </c>
      <c r="H32" s="57">
        <f>Registro_Datos!I44</f>
        <v>0</v>
      </c>
      <c r="I32" s="57">
        <f>Registro_Datos!J44</f>
        <v>0</v>
      </c>
      <c r="J32" s="57">
        <f>Registro_Datos!K44</f>
        <v>0</v>
      </c>
      <c r="K32" s="57">
        <f>Registro_Datos!L44</f>
        <v>0</v>
      </c>
      <c r="L32" s="57">
        <f>IF(Registro_Datos!$K$1="Inspección Reducida",0,Registro_Datos!M44)</f>
        <v>0</v>
      </c>
      <c r="M32" s="57">
        <f>IF(Registro_Datos!$K$1="Inspección Reducida",0,Registro_Datos!N44)</f>
        <v>0</v>
      </c>
      <c r="N32" s="57">
        <f>Registro_Datos!O44</f>
        <v>0</v>
      </c>
      <c r="O32" s="57">
        <f>Registro_Datos!P44</f>
        <v>0</v>
      </c>
      <c r="P32" s="57">
        <f>Registro_Datos!Q44</f>
        <v>0</v>
      </c>
      <c r="Q32" s="57">
        <f>Registro_Datos!R44</f>
        <v>0</v>
      </c>
      <c r="R32" s="57">
        <f>IF(Registro_Datos!$K$1="Inspección Reducida",0,Registro_Datos!S44)</f>
        <v>0</v>
      </c>
      <c r="S32" s="57">
        <f>IF(Registro_Datos!$K$1="Inspección Reducida",0,Registro_Datos!T44)</f>
        <v>0</v>
      </c>
      <c r="T32" s="57">
        <f>Registro_Datos!U44</f>
        <v>0</v>
      </c>
      <c r="U32" s="57">
        <f>Registro_Datos!V44</f>
        <v>0</v>
      </c>
      <c r="V32" s="57">
        <f>Registro_Datos!W44</f>
        <v>0</v>
      </c>
      <c r="W32" s="57">
        <f>Registro_Datos!X44</f>
        <v>0</v>
      </c>
      <c r="X32" s="58">
        <f>Registro_Datos!Y44</f>
        <v>0</v>
      </c>
      <c r="Y32" s="71" t="str">
        <f>IF(Registro_Datos!$K$1="Inspección Normal",
    IF(D32="Con Visita",
        IF(
            COUNTIFS(E32:W32,1,E$6:W$6,"Prioridad 1")/2 +
            COUNTIFS(E32:W32,1,E$6:W$6,"Prioridad 2")/3 +
            COUNTIFS(E32:W32,1,E$6:W$6,"Prioridad 3")/4 +
            COUNTIFS(E32:W32,1,E$6:W$6,"Ninguna")*0
            &gt;= 1,
            "Predio Rechazado",
            "Predio Aprobado"
        ),
        IF(D32="Sin Visita",
            IF(
                COUNTIFS(E32:W32,1,E$7:W$7,"Prioridad 1")/3 +
                COUNTIFS(E32:W32,1,E$7:W$7,"Prioridad 2")/4 +
                COUNTIFS(E32:W32,1,E$7:W$7,"Prioridad 3")/5 +
                COUNTIFS(E32:W32,1,E$7:W$7,"Ninguna")*0
                &gt;= 1,
                "Predio Rechazado",
                "Predio Aprobado"
            ),
            "Predio Aprobado"
        )
    ),
IF(Registro_Datos!$K$1="Inspección Reducida",
    IF(D32="Con Visita",
        IF(
            COUNTIFS(E32:W32,1,E$6:W$6,"Prioridad 1")/3 +
            COUNTIFS(E32:W32,1,E$6:W$6,"Prioridad 2")/4 +
            COUNTIFS(E32:W32,1,E$6:W$6,"Prioridad 3")/5 +
            COUNTIFS(E32:W32,1,E$6:W$6,"Ninguna")*0
            &gt;= 1,
            "Predio Rechazado",
            "Predio Aprobado"
        ),
        IF(D32="Sin Visita",
            IF(
                COUNTIFS(E32:W32,1,E$7:W$7,"Prioridad 1")/4 +
                COUNTIFS(E32:W32,1,E$7:W$7,"Prioridad 2")/5 +
                COUNTIFS(E32:W32,1,E$7:W$7,"Prioridad 3")/6 +
                COUNTIFS(E32:W32,1,E$7:W$7,"Ninguna")*0
                &gt;= 1,
                "Predio Rechazado",
                "Predio Aprobado"
            ),
            "Predio Aprobado"
        )
    ),
"Predio Aprobado"))</f>
        <v>Predio Aprobado</v>
      </c>
    </row>
    <row r="33" spans="1:25" s="5" customFormat="1" ht="24.75" customHeight="1" x14ac:dyDescent="0.25">
      <c r="A33" s="94" t="str">
        <f>Registro_Datos!B45</f>
        <v>25</v>
      </c>
      <c r="B33" s="85" t="str">
        <f>LEFT(Registro_Datos!C45,5) &amp; "-" &amp;
MID(Registro_Datos!C45,6,2) &amp; "-" &amp;
MID(Registro_Datos!C45,8,2) &amp; "-" &amp;
MID(Registro_Datos!C45,10,4) &amp; "-" &amp;
MID(Registro_Datos!C45,14,4) &amp; "-" &amp;
MID(Registro_Datos!C45,18,4) &amp; "-" &amp;
MID(Registro_Datos!C45,22,1) &amp; "-" &amp;
MID(Registro_Datos!C45,23,2) &amp; "-" &amp;
MID(Registro_Datos!C45,25,2) &amp; "-" &amp;
RIGHT(Registro_Datos!C45,4)</f>
        <v>---------</v>
      </c>
      <c r="C33" s="93" t="str">
        <f>Registro_Datos!D45</f>
        <v/>
      </c>
      <c r="D33" s="92">
        <f>Registro_Datos!E45</f>
        <v>0</v>
      </c>
      <c r="E33" s="57">
        <f>IF(Registro_Datos!$K$1="Inspección Reducida",0,Registro_Datos!F45)</f>
        <v>0</v>
      </c>
      <c r="F33" s="57">
        <f>Registro_Datos!G45</f>
        <v>0</v>
      </c>
      <c r="G33" s="57">
        <f>Registro_Datos!H45</f>
        <v>0</v>
      </c>
      <c r="H33" s="57">
        <f>Registro_Datos!I45</f>
        <v>0</v>
      </c>
      <c r="I33" s="57">
        <f>Registro_Datos!J45</f>
        <v>0</v>
      </c>
      <c r="J33" s="57">
        <f>Registro_Datos!K45</f>
        <v>0</v>
      </c>
      <c r="K33" s="57">
        <f>Registro_Datos!L45</f>
        <v>0</v>
      </c>
      <c r="L33" s="57">
        <f>IF(Registro_Datos!$K$1="Inspección Reducida",0,Registro_Datos!M45)</f>
        <v>0</v>
      </c>
      <c r="M33" s="57">
        <f>IF(Registro_Datos!$K$1="Inspección Reducida",0,Registro_Datos!N45)</f>
        <v>0</v>
      </c>
      <c r="N33" s="57">
        <f>Registro_Datos!O45</f>
        <v>0</v>
      </c>
      <c r="O33" s="57">
        <f>Registro_Datos!P45</f>
        <v>0</v>
      </c>
      <c r="P33" s="57">
        <f>Registro_Datos!Q45</f>
        <v>0</v>
      </c>
      <c r="Q33" s="57">
        <f>Registro_Datos!R45</f>
        <v>0</v>
      </c>
      <c r="R33" s="57">
        <f>IF(Registro_Datos!$K$1="Inspección Reducida",0,Registro_Datos!S45)</f>
        <v>0</v>
      </c>
      <c r="S33" s="57">
        <f>IF(Registro_Datos!$K$1="Inspección Reducida",0,Registro_Datos!T45)</f>
        <v>0</v>
      </c>
      <c r="T33" s="57">
        <f>Registro_Datos!U45</f>
        <v>0</v>
      </c>
      <c r="U33" s="57">
        <f>Registro_Datos!V45</f>
        <v>0</v>
      </c>
      <c r="V33" s="57">
        <f>Registro_Datos!W45</f>
        <v>0</v>
      </c>
      <c r="W33" s="57">
        <f>Registro_Datos!X45</f>
        <v>0</v>
      </c>
      <c r="X33" s="58">
        <f>Registro_Datos!Y45</f>
        <v>0</v>
      </c>
      <c r="Y33" s="71" t="str">
        <f>IF(Registro_Datos!$K$1="Inspección Normal",
    IF(D33="Con Visita",
        IF(
            COUNTIFS(E33:W33,1,E$6:W$6,"Prioridad 1")/2 +
            COUNTIFS(E33:W33,1,E$6:W$6,"Prioridad 2")/3 +
            COUNTIFS(E33:W33,1,E$6:W$6,"Prioridad 3")/4 +
            COUNTIFS(E33:W33,1,E$6:W$6,"Ninguna")*0
            &gt;= 1,
            "Predio Rechazado",
            "Predio Aprobado"
        ),
        IF(D33="Sin Visita",
            IF(
                COUNTIFS(E33:W33,1,E$7:W$7,"Prioridad 1")/3 +
                COUNTIFS(E33:W33,1,E$7:W$7,"Prioridad 2")/4 +
                COUNTIFS(E33:W33,1,E$7:W$7,"Prioridad 3")/5 +
                COUNTIFS(E33:W33,1,E$7:W$7,"Ninguna")*0
                &gt;= 1,
                "Predio Rechazado",
                "Predio Aprobado"
            ),
            "Predio Aprobado"
        )
    ),
IF(Registro_Datos!$K$1="Inspección Reducida",
    IF(D33="Con Visita",
        IF(
            COUNTIFS(E33:W33,1,E$6:W$6,"Prioridad 1")/3 +
            COUNTIFS(E33:W33,1,E$6:W$6,"Prioridad 2")/4 +
            COUNTIFS(E33:W33,1,E$6:W$6,"Prioridad 3")/5 +
            COUNTIFS(E33:W33,1,E$6:W$6,"Ninguna")*0
            &gt;= 1,
            "Predio Rechazado",
            "Predio Aprobado"
        ),
        IF(D33="Sin Visita",
            IF(
                COUNTIFS(E33:W33,1,E$7:W$7,"Prioridad 1")/4 +
                COUNTIFS(E33:W33,1,E$7:W$7,"Prioridad 2")/5 +
                COUNTIFS(E33:W33,1,E$7:W$7,"Prioridad 3")/6 +
                COUNTIFS(E33:W33,1,E$7:W$7,"Ninguna")*0
                &gt;= 1,
                "Predio Rechazado",
                "Predio Aprobado"
            ),
            "Predio Aprobado"
        )
    ),
"Predio Aprobado"))</f>
        <v>Predio Aprobado</v>
      </c>
    </row>
    <row r="34" spans="1:25" s="5" customFormat="1" ht="24.75" customHeight="1" x14ac:dyDescent="0.25">
      <c r="A34" s="94" t="str">
        <f>Registro_Datos!B46</f>
        <v>26</v>
      </c>
      <c r="B34" s="85" t="str">
        <f>LEFT(Registro_Datos!C46,5) &amp; "-" &amp;
MID(Registro_Datos!C46,6,2) &amp; "-" &amp;
MID(Registro_Datos!C46,8,2) &amp; "-" &amp;
MID(Registro_Datos!C46,10,4) &amp; "-" &amp;
MID(Registro_Datos!C46,14,4) &amp; "-" &amp;
MID(Registro_Datos!C46,18,4) &amp; "-" &amp;
MID(Registro_Datos!C46,22,1) &amp; "-" &amp;
MID(Registro_Datos!C46,23,2) &amp; "-" &amp;
MID(Registro_Datos!C46,25,2) &amp; "-" &amp;
RIGHT(Registro_Datos!C46,4)</f>
        <v>---------</v>
      </c>
      <c r="C34" s="93" t="str">
        <f>Registro_Datos!D46</f>
        <v/>
      </c>
      <c r="D34" s="92">
        <f>Registro_Datos!E46</f>
        <v>0</v>
      </c>
      <c r="E34" s="57">
        <f>IF(Registro_Datos!$K$1="Inspección Reducida",0,Registro_Datos!F46)</f>
        <v>0</v>
      </c>
      <c r="F34" s="57">
        <f>Registro_Datos!G46</f>
        <v>0</v>
      </c>
      <c r="G34" s="57">
        <f>Registro_Datos!H46</f>
        <v>0</v>
      </c>
      <c r="H34" s="57">
        <f>Registro_Datos!I46</f>
        <v>0</v>
      </c>
      <c r="I34" s="57">
        <f>Registro_Datos!J46</f>
        <v>0</v>
      </c>
      <c r="J34" s="57">
        <f>Registro_Datos!K46</f>
        <v>0</v>
      </c>
      <c r="K34" s="57">
        <f>Registro_Datos!L46</f>
        <v>0</v>
      </c>
      <c r="L34" s="57">
        <f>IF(Registro_Datos!$K$1="Inspección Reducida",0,Registro_Datos!M46)</f>
        <v>0</v>
      </c>
      <c r="M34" s="57">
        <f>IF(Registro_Datos!$K$1="Inspección Reducida",0,Registro_Datos!N46)</f>
        <v>0</v>
      </c>
      <c r="N34" s="57">
        <f>Registro_Datos!O46</f>
        <v>0</v>
      </c>
      <c r="O34" s="57">
        <f>Registro_Datos!P46</f>
        <v>0</v>
      </c>
      <c r="P34" s="57">
        <f>Registro_Datos!Q46</f>
        <v>0</v>
      </c>
      <c r="Q34" s="57">
        <f>Registro_Datos!R46</f>
        <v>0</v>
      </c>
      <c r="R34" s="57">
        <f>IF(Registro_Datos!$K$1="Inspección Reducida",0,Registro_Datos!S46)</f>
        <v>0</v>
      </c>
      <c r="S34" s="57">
        <f>IF(Registro_Datos!$K$1="Inspección Reducida",0,Registro_Datos!T46)</f>
        <v>0</v>
      </c>
      <c r="T34" s="57">
        <f>Registro_Datos!U46</f>
        <v>0</v>
      </c>
      <c r="U34" s="57">
        <f>Registro_Datos!V46</f>
        <v>0</v>
      </c>
      <c r="V34" s="57">
        <f>Registro_Datos!W46</f>
        <v>0</v>
      </c>
      <c r="W34" s="57">
        <f>Registro_Datos!X46</f>
        <v>0</v>
      </c>
      <c r="X34" s="58">
        <f>Registro_Datos!Y46</f>
        <v>0</v>
      </c>
      <c r="Y34" s="71" t="str">
        <f>IF(Registro_Datos!$K$1="Inspección Normal",
    IF(D34="Con Visita",
        IF(
            COUNTIFS(E34:W34,1,E$6:W$6,"Prioridad 1")/2 +
            COUNTIFS(E34:W34,1,E$6:W$6,"Prioridad 2")/3 +
            COUNTIFS(E34:W34,1,E$6:W$6,"Prioridad 3")/4 +
            COUNTIFS(E34:W34,1,E$6:W$6,"Ninguna")*0
            &gt;= 1,
            "Predio Rechazado",
            "Predio Aprobado"
        ),
        IF(D34="Sin Visita",
            IF(
                COUNTIFS(E34:W34,1,E$7:W$7,"Prioridad 1")/3 +
                COUNTIFS(E34:W34,1,E$7:W$7,"Prioridad 2")/4 +
                COUNTIFS(E34:W34,1,E$7:W$7,"Prioridad 3")/5 +
                COUNTIFS(E34:W34,1,E$7:W$7,"Ninguna")*0
                &gt;= 1,
                "Predio Rechazado",
                "Predio Aprobado"
            ),
            "Predio Aprobado"
        )
    ),
IF(Registro_Datos!$K$1="Inspección Reducida",
    IF(D34="Con Visita",
        IF(
            COUNTIFS(E34:W34,1,E$6:W$6,"Prioridad 1")/3 +
            COUNTIFS(E34:W34,1,E$6:W$6,"Prioridad 2")/4 +
            COUNTIFS(E34:W34,1,E$6:W$6,"Prioridad 3")/5 +
            COUNTIFS(E34:W34,1,E$6:W$6,"Ninguna")*0
            &gt;= 1,
            "Predio Rechazado",
            "Predio Aprobado"
        ),
        IF(D34="Sin Visita",
            IF(
                COUNTIFS(E34:W34,1,E$7:W$7,"Prioridad 1")/4 +
                COUNTIFS(E34:W34,1,E$7:W$7,"Prioridad 2")/5 +
                COUNTIFS(E34:W34,1,E$7:W$7,"Prioridad 3")/6 +
                COUNTIFS(E34:W34,1,E$7:W$7,"Ninguna")*0
                &gt;= 1,
                "Predio Rechazado",
                "Predio Aprobado"
            ),
            "Predio Aprobado"
        )
    ),
"Predio Aprobado"))</f>
        <v>Predio Aprobado</v>
      </c>
    </row>
    <row r="35" spans="1:25" s="5" customFormat="1" ht="24.75" customHeight="1" x14ac:dyDescent="0.25">
      <c r="A35" s="94" t="str">
        <f>Registro_Datos!B47</f>
        <v>27</v>
      </c>
      <c r="B35" s="85" t="str">
        <f>LEFT(Registro_Datos!C47,5) &amp; "-" &amp;
MID(Registro_Datos!C47,6,2) &amp; "-" &amp;
MID(Registro_Datos!C47,8,2) &amp; "-" &amp;
MID(Registro_Datos!C47,10,4) &amp; "-" &amp;
MID(Registro_Datos!C47,14,4) &amp; "-" &amp;
MID(Registro_Datos!C47,18,4) &amp; "-" &amp;
MID(Registro_Datos!C47,22,1) &amp; "-" &amp;
MID(Registro_Datos!C47,23,2) &amp; "-" &amp;
MID(Registro_Datos!C47,25,2) &amp; "-" &amp;
RIGHT(Registro_Datos!C47,4)</f>
        <v>---------</v>
      </c>
      <c r="C35" s="93" t="str">
        <f>Registro_Datos!D47</f>
        <v/>
      </c>
      <c r="D35" s="92">
        <f>Registro_Datos!E47</f>
        <v>0</v>
      </c>
      <c r="E35" s="57">
        <f>IF(Registro_Datos!$K$1="Inspección Reducida",0,Registro_Datos!F47)</f>
        <v>0</v>
      </c>
      <c r="F35" s="57">
        <f>Registro_Datos!G47</f>
        <v>0</v>
      </c>
      <c r="G35" s="57">
        <f>Registro_Datos!H47</f>
        <v>0</v>
      </c>
      <c r="H35" s="57">
        <f>Registro_Datos!I47</f>
        <v>0</v>
      </c>
      <c r="I35" s="57">
        <f>Registro_Datos!J47</f>
        <v>0</v>
      </c>
      <c r="J35" s="57">
        <f>Registro_Datos!K47</f>
        <v>0</v>
      </c>
      <c r="K35" s="57">
        <f>Registro_Datos!L47</f>
        <v>0</v>
      </c>
      <c r="L35" s="57">
        <f>IF(Registro_Datos!$K$1="Inspección Reducida",0,Registro_Datos!M47)</f>
        <v>0</v>
      </c>
      <c r="M35" s="57">
        <f>IF(Registro_Datos!$K$1="Inspección Reducida",0,Registro_Datos!N47)</f>
        <v>0</v>
      </c>
      <c r="N35" s="57">
        <f>Registro_Datos!O47</f>
        <v>0</v>
      </c>
      <c r="O35" s="57">
        <f>Registro_Datos!P47</f>
        <v>0</v>
      </c>
      <c r="P35" s="57">
        <f>Registro_Datos!Q47</f>
        <v>0</v>
      </c>
      <c r="Q35" s="57">
        <f>Registro_Datos!R47</f>
        <v>0</v>
      </c>
      <c r="R35" s="57">
        <f>IF(Registro_Datos!$K$1="Inspección Reducida",0,Registro_Datos!S47)</f>
        <v>0</v>
      </c>
      <c r="S35" s="57">
        <f>IF(Registro_Datos!$K$1="Inspección Reducida",0,Registro_Datos!T47)</f>
        <v>0</v>
      </c>
      <c r="T35" s="57">
        <f>Registro_Datos!U47</f>
        <v>0</v>
      </c>
      <c r="U35" s="57">
        <f>Registro_Datos!V47</f>
        <v>0</v>
      </c>
      <c r="V35" s="57">
        <f>Registro_Datos!W47</f>
        <v>0</v>
      </c>
      <c r="W35" s="57">
        <f>Registro_Datos!X47</f>
        <v>0</v>
      </c>
      <c r="X35" s="58">
        <f>Registro_Datos!Y47</f>
        <v>0</v>
      </c>
      <c r="Y35" s="71" t="str">
        <f>IF(Registro_Datos!$K$1="Inspección Normal",
    IF(D35="Con Visita",
        IF(
            COUNTIFS(E35:W35,1,E$6:W$6,"Prioridad 1")/2 +
            COUNTIFS(E35:W35,1,E$6:W$6,"Prioridad 2")/3 +
            COUNTIFS(E35:W35,1,E$6:W$6,"Prioridad 3")/4 +
            COUNTIFS(E35:W35,1,E$6:W$6,"Ninguna")*0
            &gt;= 1,
            "Predio Rechazado",
            "Predio Aprobado"
        ),
        IF(D35="Sin Visita",
            IF(
                COUNTIFS(E35:W35,1,E$7:W$7,"Prioridad 1")/3 +
                COUNTIFS(E35:W35,1,E$7:W$7,"Prioridad 2")/4 +
                COUNTIFS(E35:W35,1,E$7:W$7,"Prioridad 3")/5 +
                COUNTIFS(E35:W35,1,E$7:W$7,"Ninguna")*0
                &gt;= 1,
                "Predio Rechazado",
                "Predio Aprobado"
            ),
            "Predio Aprobado"
        )
    ),
IF(Registro_Datos!$K$1="Inspección Reducida",
    IF(D35="Con Visita",
        IF(
            COUNTIFS(E35:W35,1,E$6:W$6,"Prioridad 1")/3 +
            COUNTIFS(E35:W35,1,E$6:W$6,"Prioridad 2")/4 +
            COUNTIFS(E35:W35,1,E$6:W$6,"Prioridad 3")/5 +
            COUNTIFS(E35:W35,1,E$6:W$6,"Ninguna")*0
            &gt;= 1,
            "Predio Rechazado",
            "Predio Aprobado"
        ),
        IF(D35="Sin Visita",
            IF(
                COUNTIFS(E35:W35,1,E$7:W$7,"Prioridad 1")/4 +
                COUNTIFS(E35:W35,1,E$7:W$7,"Prioridad 2")/5 +
                COUNTIFS(E35:W35,1,E$7:W$7,"Prioridad 3")/6 +
                COUNTIFS(E35:W35,1,E$7:W$7,"Ninguna")*0
                &gt;= 1,
                "Predio Rechazado",
                "Predio Aprobado"
            ),
            "Predio Aprobado"
        )
    ),
"Predio Aprobado"))</f>
        <v>Predio Aprobado</v>
      </c>
    </row>
    <row r="36" spans="1:25" s="5" customFormat="1" ht="24.75" customHeight="1" x14ac:dyDescent="0.25">
      <c r="A36" s="94" t="str">
        <f>Registro_Datos!B48</f>
        <v>28</v>
      </c>
      <c r="B36" s="85" t="str">
        <f>LEFT(Registro_Datos!C48,5) &amp; "-" &amp;
MID(Registro_Datos!C48,6,2) &amp; "-" &amp;
MID(Registro_Datos!C48,8,2) &amp; "-" &amp;
MID(Registro_Datos!C48,10,4) &amp; "-" &amp;
MID(Registro_Datos!C48,14,4) &amp; "-" &amp;
MID(Registro_Datos!C48,18,4) &amp; "-" &amp;
MID(Registro_Datos!C48,22,1) &amp; "-" &amp;
MID(Registro_Datos!C48,23,2) &amp; "-" &amp;
MID(Registro_Datos!C48,25,2) &amp; "-" &amp;
RIGHT(Registro_Datos!C48,4)</f>
        <v>---------</v>
      </c>
      <c r="C36" s="93" t="str">
        <f>Registro_Datos!D48</f>
        <v/>
      </c>
      <c r="D36" s="92">
        <f>Registro_Datos!E48</f>
        <v>0</v>
      </c>
      <c r="E36" s="57">
        <f>IF(Registro_Datos!$K$1="Inspección Reducida",0,Registro_Datos!F48)</f>
        <v>0</v>
      </c>
      <c r="F36" s="57">
        <f>Registro_Datos!G48</f>
        <v>0</v>
      </c>
      <c r="G36" s="57">
        <f>Registro_Datos!H48</f>
        <v>0</v>
      </c>
      <c r="H36" s="57">
        <f>Registro_Datos!I48</f>
        <v>0</v>
      </c>
      <c r="I36" s="57">
        <f>Registro_Datos!J48</f>
        <v>0</v>
      </c>
      <c r="J36" s="57">
        <f>Registro_Datos!K48</f>
        <v>0</v>
      </c>
      <c r="K36" s="57">
        <f>Registro_Datos!L48</f>
        <v>0</v>
      </c>
      <c r="L36" s="57">
        <f>IF(Registro_Datos!$K$1="Inspección Reducida",0,Registro_Datos!M48)</f>
        <v>0</v>
      </c>
      <c r="M36" s="57">
        <f>IF(Registro_Datos!$K$1="Inspección Reducida",0,Registro_Datos!N48)</f>
        <v>0</v>
      </c>
      <c r="N36" s="57">
        <f>Registro_Datos!O48</f>
        <v>0</v>
      </c>
      <c r="O36" s="57">
        <f>Registro_Datos!P48</f>
        <v>0</v>
      </c>
      <c r="P36" s="57">
        <f>Registro_Datos!Q48</f>
        <v>0</v>
      </c>
      <c r="Q36" s="57">
        <f>Registro_Datos!R48</f>
        <v>0</v>
      </c>
      <c r="R36" s="57">
        <f>IF(Registro_Datos!$K$1="Inspección Reducida",0,Registro_Datos!S48)</f>
        <v>0</v>
      </c>
      <c r="S36" s="57">
        <f>IF(Registro_Datos!$K$1="Inspección Reducida",0,Registro_Datos!T48)</f>
        <v>0</v>
      </c>
      <c r="T36" s="57">
        <f>Registro_Datos!U48</f>
        <v>0</v>
      </c>
      <c r="U36" s="57">
        <f>Registro_Datos!V48</f>
        <v>0</v>
      </c>
      <c r="V36" s="57">
        <f>Registro_Datos!W48</f>
        <v>0</v>
      </c>
      <c r="W36" s="57">
        <f>Registro_Datos!X48</f>
        <v>0</v>
      </c>
      <c r="X36" s="58">
        <f>Registro_Datos!Y48</f>
        <v>0</v>
      </c>
      <c r="Y36" s="71" t="str">
        <f>IF(Registro_Datos!$K$1="Inspección Normal",
    IF(D36="Con Visita",
        IF(
            COUNTIFS(E36:W36,1,E$6:W$6,"Prioridad 1")/2 +
            COUNTIFS(E36:W36,1,E$6:W$6,"Prioridad 2")/3 +
            COUNTIFS(E36:W36,1,E$6:W$6,"Prioridad 3")/4 +
            COUNTIFS(E36:W36,1,E$6:W$6,"Ninguna")*0
            &gt;= 1,
            "Predio Rechazado",
            "Predio Aprobado"
        ),
        IF(D36="Sin Visita",
            IF(
                COUNTIFS(E36:W36,1,E$7:W$7,"Prioridad 1")/3 +
                COUNTIFS(E36:W36,1,E$7:W$7,"Prioridad 2")/4 +
                COUNTIFS(E36:W36,1,E$7:W$7,"Prioridad 3")/5 +
                COUNTIFS(E36:W36,1,E$7:W$7,"Ninguna")*0
                &gt;= 1,
                "Predio Rechazado",
                "Predio Aprobado"
            ),
            "Predio Aprobado"
        )
    ),
IF(Registro_Datos!$K$1="Inspección Reducida",
    IF(D36="Con Visita",
        IF(
            COUNTIFS(E36:W36,1,E$6:W$6,"Prioridad 1")/3 +
            COUNTIFS(E36:W36,1,E$6:W$6,"Prioridad 2")/4 +
            COUNTIFS(E36:W36,1,E$6:W$6,"Prioridad 3")/5 +
            COUNTIFS(E36:W36,1,E$6:W$6,"Ninguna")*0
            &gt;= 1,
            "Predio Rechazado",
            "Predio Aprobado"
        ),
        IF(D36="Sin Visita",
            IF(
                COUNTIFS(E36:W36,1,E$7:W$7,"Prioridad 1")/4 +
                COUNTIFS(E36:W36,1,E$7:W$7,"Prioridad 2")/5 +
                COUNTIFS(E36:W36,1,E$7:W$7,"Prioridad 3")/6 +
                COUNTIFS(E36:W36,1,E$7:W$7,"Ninguna")*0
                &gt;= 1,
                "Predio Rechazado",
                "Predio Aprobado"
            ),
            "Predio Aprobado"
        )
    ),
"Predio Aprobado"))</f>
        <v>Predio Aprobado</v>
      </c>
    </row>
    <row r="37" spans="1:25" s="5" customFormat="1" ht="24.75" customHeight="1" x14ac:dyDescent="0.25">
      <c r="A37" s="94" t="str">
        <f>Registro_Datos!B49</f>
        <v>29</v>
      </c>
      <c r="B37" s="85" t="str">
        <f>LEFT(Registro_Datos!C49,5) &amp; "-" &amp;
MID(Registro_Datos!C49,6,2) &amp; "-" &amp;
MID(Registro_Datos!C49,8,2) &amp; "-" &amp;
MID(Registro_Datos!C49,10,4) &amp; "-" &amp;
MID(Registro_Datos!C49,14,4) &amp; "-" &amp;
MID(Registro_Datos!C49,18,4) &amp; "-" &amp;
MID(Registro_Datos!C49,22,1) &amp; "-" &amp;
MID(Registro_Datos!C49,23,2) &amp; "-" &amp;
MID(Registro_Datos!C49,25,2) &amp; "-" &amp;
RIGHT(Registro_Datos!C49,4)</f>
        <v>---------</v>
      </c>
      <c r="C37" s="93" t="str">
        <f>Registro_Datos!D49</f>
        <v/>
      </c>
      <c r="D37" s="92">
        <f>Registro_Datos!E49</f>
        <v>0</v>
      </c>
      <c r="E37" s="57">
        <f>IF(Registro_Datos!$K$1="Inspección Reducida",0,Registro_Datos!F49)</f>
        <v>0</v>
      </c>
      <c r="F37" s="57">
        <f>Registro_Datos!G49</f>
        <v>0</v>
      </c>
      <c r="G37" s="57">
        <f>Registro_Datos!H49</f>
        <v>0</v>
      </c>
      <c r="H37" s="57">
        <f>Registro_Datos!I49</f>
        <v>0</v>
      </c>
      <c r="I37" s="57">
        <f>Registro_Datos!J49</f>
        <v>0</v>
      </c>
      <c r="J37" s="57">
        <f>Registro_Datos!K49</f>
        <v>0</v>
      </c>
      <c r="K37" s="57">
        <f>Registro_Datos!L49</f>
        <v>0</v>
      </c>
      <c r="L37" s="57">
        <f>IF(Registro_Datos!$K$1="Inspección Reducida",0,Registro_Datos!M49)</f>
        <v>0</v>
      </c>
      <c r="M37" s="57">
        <f>IF(Registro_Datos!$K$1="Inspección Reducida",0,Registro_Datos!N49)</f>
        <v>0</v>
      </c>
      <c r="N37" s="57">
        <f>Registro_Datos!O49</f>
        <v>0</v>
      </c>
      <c r="O37" s="57">
        <f>Registro_Datos!P49</f>
        <v>0</v>
      </c>
      <c r="P37" s="57">
        <f>Registro_Datos!Q49</f>
        <v>0</v>
      </c>
      <c r="Q37" s="57">
        <f>Registro_Datos!R49</f>
        <v>0</v>
      </c>
      <c r="R37" s="57">
        <f>IF(Registro_Datos!$K$1="Inspección Reducida",0,Registro_Datos!S49)</f>
        <v>0</v>
      </c>
      <c r="S37" s="57">
        <f>IF(Registro_Datos!$K$1="Inspección Reducida",0,Registro_Datos!T49)</f>
        <v>0</v>
      </c>
      <c r="T37" s="57">
        <f>Registro_Datos!U49</f>
        <v>0</v>
      </c>
      <c r="U37" s="57">
        <f>Registro_Datos!V49</f>
        <v>0</v>
      </c>
      <c r="V37" s="57">
        <f>Registro_Datos!W49</f>
        <v>0</v>
      </c>
      <c r="W37" s="57">
        <f>Registro_Datos!X49</f>
        <v>0</v>
      </c>
      <c r="X37" s="58">
        <f>Registro_Datos!Y49</f>
        <v>0</v>
      </c>
      <c r="Y37" s="71" t="str">
        <f>IF(Registro_Datos!$K$1="Inspección Normal",
    IF(D37="Con Visita",
        IF(
            COUNTIFS(E37:W37,1,E$6:W$6,"Prioridad 1")/2 +
            COUNTIFS(E37:W37,1,E$6:W$6,"Prioridad 2")/3 +
            COUNTIFS(E37:W37,1,E$6:W$6,"Prioridad 3")/4 +
            COUNTIFS(E37:W37,1,E$6:W$6,"Ninguna")*0
            &gt;= 1,
            "Predio Rechazado",
            "Predio Aprobado"
        ),
        IF(D37="Sin Visita",
            IF(
                COUNTIFS(E37:W37,1,E$7:W$7,"Prioridad 1")/3 +
                COUNTIFS(E37:W37,1,E$7:W$7,"Prioridad 2")/4 +
                COUNTIFS(E37:W37,1,E$7:W$7,"Prioridad 3")/5 +
                COUNTIFS(E37:W37,1,E$7:W$7,"Ninguna")*0
                &gt;= 1,
                "Predio Rechazado",
                "Predio Aprobado"
            ),
            "Predio Aprobado"
        )
    ),
IF(Registro_Datos!$K$1="Inspección Reducida",
    IF(D37="Con Visita",
        IF(
            COUNTIFS(E37:W37,1,E$6:W$6,"Prioridad 1")/3 +
            COUNTIFS(E37:W37,1,E$6:W$6,"Prioridad 2")/4 +
            COUNTIFS(E37:W37,1,E$6:W$6,"Prioridad 3")/5 +
            COUNTIFS(E37:W37,1,E$6:W$6,"Ninguna")*0
            &gt;= 1,
            "Predio Rechazado",
            "Predio Aprobado"
        ),
        IF(D37="Sin Visita",
            IF(
                COUNTIFS(E37:W37,1,E$7:W$7,"Prioridad 1")/4 +
                COUNTIFS(E37:W37,1,E$7:W$7,"Prioridad 2")/5 +
                COUNTIFS(E37:W37,1,E$7:W$7,"Prioridad 3")/6 +
                COUNTIFS(E37:W37,1,E$7:W$7,"Ninguna")*0
                &gt;= 1,
                "Predio Rechazado",
                "Predio Aprobado"
            ),
            "Predio Aprobado"
        )
    ),
"Predio Aprobado"))</f>
        <v>Predio Aprobado</v>
      </c>
    </row>
    <row r="38" spans="1:25" s="5" customFormat="1" ht="24.75" customHeight="1" x14ac:dyDescent="0.25">
      <c r="A38" s="94" t="str">
        <f>Registro_Datos!B50</f>
        <v>30</v>
      </c>
      <c r="B38" s="85" t="str">
        <f>LEFT(Registro_Datos!C50,5) &amp; "-" &amp;
MID(Registro_Datos!C50,6,2) &amp; "-" &amp;
MID(Registro_Datos!C50,8,2) &amp; "-" &amp;
MID(Registro_Datos!C50,10,4) &amp; "-" &amp;
MID(Registro_Datos!C50,14,4) &amp; "-" &amp;
MID(Registro_Datos!C50,18,4) &amp; "-" &amp;
MID(Registro_Datos!C50,22,1) &amp; "-" &amp;
MID(Registro_Datos!C50,23,2) &amp; "-" &amp;
MID(Registro_Datos!C50,25,2) &amp; "-" &amp;
RIGHT(Registro_Datos!C50,4)</f>
        <v>---------</v>
      </c>
      <c r="C38" s="93" t="str">
        <f>Registro_Datos!D50</f>
        <v/>
      </c>
      <c r="D38" s="92">
        <f>Registro_Datos!E50</f>
        <v>0</v>
      </c>
      <c r="E38" s="57">
        <f>IF(Registro_Datos!$K$1="Inspección Reducida",0,Registro_Datos!F50)</f>
        <v>0</v>
      </c>
      <c r="F38" s="57">
        <f>Registro_Datos!G50</f>
        <v>0</v>
      </c>
      <c r="G38" s="57">
        <f>Registro_Datos!H50</f>
        <v>0</v>
      </c>
      <c r="H38" s="57">
        <f>Registro_Datos!I50</f>
        <v>0</v>
      </c>
      <c r="I38" s="57">
        <f>Registro_Datos!J50</f>
        <v>0</v>
      </c>
      <c r="J38" s="57">
        <f>Registro_Datos!K50</f>
        <v>0</v>
      </c>
      <c r="K38" s="57">
        <f>Registro_Datos!L50</f>
        <v>0</v>
      </c>
      <c r="L38" s="57">
        <f>IF(Registro_Datos!$K$1="Inspección Reducida",0,Registro_Datos!M50)</f>
        <v>0</v>
      </c>
      <c r="M38" s="57">
        <f>IF(Registro_Datos!$K$1="Inspección Reducida",0,Registro_Datos!N50)</f>
        <v>0</v>
      </c>
      <c r="N38" s="57">
        <f>Registro_Datos!O50</f>
        <v>0</v>
      </c>
      <c r="O38" s="57">
        <f>Registro_Datos!P50</f>
        <v>0</v>
      </c>
      <c r="P38" s="57">
        <f>Registro_Datos!Q50</f>
        <v>0</v>
      </c>
      <c r="Q38" s="57">
        <f>Registro_Datos!R50</f>
        <v>0</v>
      </c>
      <c r="R38" s="57">
        <f>IF(Registro_Datos!$K$1="Inspección Reducida",0,Registro_Datos!S50)</f>
        <v>0</v>
      </c>
      <c r="S38" s="57">
        <f>IF(Registro_Datos!$K$1="Inspección Reducida",0,Registro_Datos!T50)</f>
        <v>0</v>
      </c>
      <c r="T38" s="57">
        <f>Registro_Datos!U50</f>
        <v>0</v>
      </c>
      <c r="U38" s="57">
        <f>Registro_Datos!V50</f>
        <v>0</v>
      </c>
      <c r="V38" s="57">
        <f>Registro_Datos!W50</f>
        <v>0</v>
      </c>
      <c r="W38" s="57">
        <f>Registro_Datos!X50</f>
        <v>0</v>
      </c>
      <c r="X38" s="58">
        <f>Registro_Datos!Y50</f>
        <v>0</v>
      </c>
      <c r="Y38" s="71" t="str">
        <f>IF(Registro_Datos!$K$1="Inspección Normal",
    IF(D38="Con Visita",
        IF(
            COUNTIFS(E38:W38,1,E$6:W$6,"Prioridad 1")/2 +
            COUNTIFS(E38:W38,1,E$6:W$6,"Prioridad 2")/3 +
            COUNTIFS(E38:W38,1,E$6:W$6,"Prioridad 3")/4 +
            COUNTIFS(E38:W38,1,E$6:W$6,"Ninguna")*0
            &gt;= 1,
            "Predio Rechazado",
            "Predio Aprobado"
        ),
        IF(D38="Sin Visita",
            IF(
                COUNTIFS(E38:W38,1,E$7:W$7,"Prioridad 1")/3 +
                COUNTIFS(E38:W38,1,E$7:W$7,"Prioridad 2")/4 +
                COUNTIFS(E38:W38,1,E$7:W$7,"Prioridad 3")/5 +
                COUNTIFS(E38:W38,1,E$7:W$7,"Ninguna")*0
                &gt;= 1,
                "Predio Rechazado",
                "Predio Aprobado"
            ),
            "Predio Aprobado"
        )
    ),
IF(Registro_Datos!$K$1="Inspección Reducida",
    IF(D38="Con Visita",
        IF(
            COUNTIFS(E38:W38,1,E$6:W$6,"Prioridad 1")/3 +
            COUNTIFS(E38:W38,1,E$6:W$6,"Prioridad 2")/4 +
            COUNTIFS(E38:W38,1,E$6:W$6,"Prioridad 3")/5 +
            COUNTIFS(E38:W38,1,E$6:W$6,"Ninguna")*0
            &gt;= 1,
            "Predio Rechazado",
            "Predio Aprobado"
        ),
        IF(D38="Sin Visita",
            IF(
                COUNTIFS(E38:W38,1,E$7:W$7,"Prioridad 1")/4 +
                COUNTIFS(E38:W38,1,E$7:W$7,"Prioridad 2")/5 +
                COUNTIFS(E38:W38,1,E$7:W$7,"Prioridad 3")/6 +
                COUNTIFS(E38:W38,1,E$7:W$7,"Ninguna")*0
                &gt;= 1,
                "Predio Rechazado",
                "Predio Aprobado"
            ),
            "Predio Aprobado"
        )
    ),
"Predio Aprobado"))</f>
        <v>Predio Aprobado</v>
      </c>
    </row>
    <row r="39" spans="1:25" s="5" customFormat="1" ht="24.75" customHeight="1" x14ac:dyDescent="0.25">
      <c r="A39" s="94" t="str">
        <f>Registro_Datos!B51</f>
        <v>31</v>
      </c>
      <c r="B39" s="85" t="str">
        <f>LEFT(Registro_Datos!C51,5) &amp; "-" &amp;
MID(Registro_Datos!C51,6,2) &amp; "-" &amp;
MID(Registro_Datos!C51,8,2) &amp; "-" &amp;
MID(Registro_Datos!C51,10,4) &amp; "-" &amp;
MID(Registro_Datos!C51,14,4) &amp; "-" &amp;
MID(Registro_Datos!C51,18,4) &amp; "-" &amp;
MID(Registro_Datos!C51,22,1) &amp; "-" &amp;
MID(Registro_Datos!C51,23,2) &amp; "-" &amp;
MID(Registro_Datos!C51,25,2) &amp; "-" &amp;
RIGHT(Registro_Datos!C51,4)</f>
        <v>---------</v>
      </c>
      <c r="C39" s="93" t="str">
        <f>Registro_Datos!D51</f>
        <v/>
      </c>
      <c r="D39" s="92">
        <f>Registro_Datos!E51</f>
        <v>0</v>
      </c>
      <c r="E39" s="57">
        <f>IF(Registro_Datos!$K$1="Inspección Reducida",0,Registro_Datos!F51)</f>
        <v>0</v>
      </c>
      <c r="F39" s="57">
        <f>Registro_Datos!G51</f>
        <v>0</v>
      </c>
      <c r="G39" s="57">
        <f>Registro_Datos!H51</f>
        <v>0</v>
      </c>
      <c r="H39" s="57">
        <f>Registro_Datos!I51</f>
        <v>0</v>
      </c>
      <c r="I39" s="57">
        <f>Registro_Datos!J51</f>
        <v>0</v>
      </c>
      <c r="J39" s="57">
        <f>Registro_Datos!K51</f>
        <v>0</v>
      </c>
      <c r="K39" s="57">
        <f>Registro_Datos!L51</f>
        <v>0</v>
      </c>
      <c r="L39" s="57">
        <f>IF(Registro_Datos!$K$1="Inspección Reducida",0,Registro_Datos!M51)</f>
        <v>0</v>
      </c>
      <c r="M39" s="57">
        <f>IF(Registro_Datos!$K$1="Inspección Reducida",0,Registro_Datos!N51)</f>
        <v>0</v>
      </c>
      <c r="N39" s="57">
        <f>Registro_Datos!O51</f>
        <v>0</v>
      </c>
      <c r="O39" s="57">
        <f>Registro_Datos!P51</f>
        <v>0</v>
      </c>
      <c r="P39" s="57">
        <f>Registro_Datos!Q51</f>
        <v>0</v>
      </c>
      <c r="Q39" s="57">
        <f>Registro_Datos!R51</f>
        <v>0</v>
      </c>
      <c r="R39" s="57">
        <f>IF(Registro_Datos!$K$1="Inspección Reducida",0,Registro_Datos!S51)</f>
        <v>0</v>
      </c>
      <c r="S39" s="57">
        <f>IF(Registro_Datos!$K$1="Inspección Reducida",0,Registro_Datos!T51)</f>
        <v>0</v>
      </c>
      <c r="T39" s="57">
        <f>Registro_Datos!U51</f>
        <v>0</v>
      </c>
      <c r="U39" s="57">
        <f>Registro_Datos!V51</f>
        <v>0</v>
      </c>
      <c r="V39" s="57">
        <f>Registro_Datos!W51</f>
        <v>0</v>
      </c>
      <c r="W39" s="57">
        <f>Registro_Datos!X51</f>
        <v>0</v>
      </c>
      <c r="X39" s="58">
        <f>Registro_Datos!Y51</f>
        <v>0</v>
      </c>
      <c r="Y39" s="71" t="str">
        <f>IF(Registro_Datos!$K$1="Inspección Normal",
    IF(D39="Con Visita",
        IF(
            COUNTIFS(E39:W39,1,E$6:W$6,"Prioridad 1")/2 +
            COUNTIFS(E39:W39,1,E$6:W$6,"Prioridad 2")/3 +
            COUNTIFS(E39:W39,1,E$6:W$6,"Prioridad 3")/4 +
            COUNTIFS(E39:W39,1,E$6:W$6,"Ninguna")*0
            &gt;= 1,
            "Predio Rechazado",
            "Predio Aprobado"
        ),
        IF(D39="Sin Visita",
            IF(
                COUNTIFS(E39:W39,1,E$7:W$7,"Prioridad 1")/3 +
                COUNTIFS(E39:W39,1,E$7:W$7,"Prioridad 2")/4 +
                COUNTIFS(E39:W39,1,E$7:W$7,"Prioridad 3")/5 +
                COUNTIFS(E39:W39,1,E$7:W$7,"Ninguna")*0
                &gt;= 1,
                "Predio Rechazado",
                "Predio Aprobado"
            ),
            "Predio Aprobado"
        )
    ),
IF(Registro_Datos!$K$1="Inspección Reducida",
    IF(D39="Con Visita",
        IF(
            COUNTIFS(E39:W39,1,E$6:W$6,"Prioridad 1")/3 +
            COUNTIFS(E39:W39,1,E$6:W$6,"Prioridad 2")/4 +
            COUNTIFS(E39:W39,1,E$6:W$6,"Prioridad 3")/5 +
            COUNTIFS(E39:W39,1,E$6:W$6,"Ninguna")*0
            &gt;= 1,
            "Predio Rechazado",
            "Predio Aprobado"
        ),
        IF(D39="Sin Visita",
            IF(
                COUNTIFS(E39:W39,1,E$7:W$7,"Prioridad 1")/4 +
                COUNTIFS(E39:W39,1,E$7:W$7,"Prioridad 2")/5 +
                COUNTIFS(E39:W39,1,E$7:W$7,"Prioridad 3")/6 +
                COUNTIFS(E39:W39,1,E$7:W$7,"Ninguna")*0
                &gt;= 1,
                "Predio Rechazado",
                "Predio Aprobado"
            ),
            "Predio Aprobado"
        )
    ),
"Predio Aprobado"))</f>
        <v>Predio Aprobado</v>
      </c>
    </row>
    <row r="40" spans="1:25" s="5" customFormat="1" ht="24.75" customHeight="1" x14ac:dyDescent="0.25">
      <c r="A40" s="94" t="str">
        <f>Registro_Datos!B52</f>
        <v>32</v>
      </c>
      <c r="B40" s="85" t="str">
        <f>LEFT(Registro_Datos!C52,5) &amp; "-" &amp;
MID(Registro_Datos!C52,6,2) &amp; "-" &amp;
MID(Registro_Datos!C52,8,2) &amp; "-" &amp;
MID(Registro_Datos!C52,10,4) &amp; "-" &amp;
MID(Registro_Datos!C52,14,4) &amp; "-" &amp;
MID(Registro_Datos!C52,18,4) &amp; "-" &amp;
MID(Registro_Datos!C52,22,1) &amp; "-" &amp;
MID(Registro_Datos!C52,23,2) &amp; "-" &amp;
MID(Registro_Datos!C52,25,2) &amp; "-" &amp;
RIGHT(Registro_Datos!C52,4)</f>
        <v>---------</v>
      </c>
      <c r="C40" s="93" t="str">
        <f>Registro_Datos!D52</f>
        <v/>
      </c>
      <c r="D40" s="92">
        <f>Registro_Datos!E52</f>
        <v>0</v>
      </c>
      <c r="E40" s="57">
        <f>IF(Registro_Datos!$K$1="Inspección Reducida",0,Registro_Datos!F52)</f>
        <v>0</v>
      </c>
      <c r="F40" s="57">
        <f>Registro_Datos!G52</f>
        <v>0</v>
      </c>
      <c r="G40" s="57">
        <f>Registro_Datos!H52</f>
        <v>0</v>
      </c>
      <c r="H40" s="57">
        <f>Registro_Datos!I52</f>
        <v>0</v>
      </c>
      <c r="I40" s="57">
        <f>Registro_Datos!J52</f>
        <v>0</v>
      </c>
      <c r="J40" s="57">
        <f>Registro_Datos!K52</f>
        <v>0</v>
      </c>
      <c r="K40" s="57">
        <f>Registro_Datos!L52</f>
        <v>0</v>
      </c>
      <c r="L40" s="57">
        <f>IF(Registro_Datos!$K$1="Inspección Reducida",0,Registro_Datos!M52)</f>
        <v>0</v>
      </c>
      <c r="M40" s="57">
        <f>IF(Registro_Datos!$K$1="Inspección Reducida",0,Registro_Datos!N52)</f>
        <v>0</v>
      </c>
      <c r="N40" s="57">
        <f>Registro_Datos!O52</f>
        <v>0</v>
      </c>
      <c r="O40" s="57">
        <f>Registro_Datos!P52</f>
        <v>0</v>
      </c>
      <c r="P40" s="57">
        <f>Registro_Datos!Q52</f>
        <v>0</v>
      </c>
      <c r="Q40" s="57">
        <f>Registro_Datos!R52</f>
        <v>0</v>
      </c>
      <c r="R40" s="57">
        <f>IF(Registro_Datos!$K$1="Inspección Reducida",0,Registro_Datos!S52)</f>
        <v>0</v>
      </c>
      <c r="S40" s="57">
        <f>IF(Registro_Datos!$K$1="Inspección Reducida",0,Registro_Datos!T52)</f>
        <v>0</v>
      </c>
      <c r="T40" s="57">
        <f>Registro_Datos!U52</f>
        <v>0</v>
      </c>
      <c r="U40" s="57">
        <f>Registro_Datos!V52</f>
        <v>0</v>
      </c>
      <c r="V40" s="57">
        <f>Registro_Datos!W52</f>
        <v>0</v>
      </c>
      <c r="W40" s="57">
        <f>Registro_Datos!X52</f>
        <v>0</v>
      </c>
      <c r="X40" s="58">
        <f>Registro_Datos!Y52</f>
        <v>0</v>
      </c>
      <c r="Y40" s="71" t="str">
        <f>IF(Registro_Datos!$K$1="Inspección Normal",
    IF(D40="Con Visita",
        IF(
            COUNTIFS(E40:W40,1,E$6:W$6,"Prioridad 1")/2 +
            COUNTIFS(E40:W40,1,E$6:W$6,"Prioridad 2")/3 +
            COUNTIFS(E40:W40,1,E$6:W$6,"Prioridad 3")/4 +
            COUNTIFS(E40:W40,1,E$6:W$6,"Ninguna")*0
            &gt;= 1,
            "Predio Rechazado",
            "Predio Aprobado"
        ),
        IF(D40="Sin Visita",
            IF(
                COUNTIFS(E40:W40,1,E$7:W$7,"Prioridad 1")/3 +
                COUNTIFS(E40:W40,1,E$7:W$7,"Prioridad 2")/4 +
                COUNTIFS(E40:W40,1,E$7:W$7,"Prioridad 3")/5 +
                COUNTIFS(E40:W40,1,E$7:W$7,"Ninguna")*0
                &gt;= 1,
                "Predio Rechazado",
                "Predio Aprobado"
            ),
            "Predio Aprobado"
        )
    ),
IF(Registro_Datos!$K$1="Inspección Reducida",
    IF(D40="Con Visita",
        IF(
            COUNTIFS(E40:W40,1,E$6:W$6,"Prioridad 1")/3 +
            COUNTIFS(E40:W40,1,E$6:W$6,"Prioridad 2")/4 +
            COUNTIFS(E40:W40,1,E$6:W$6,"Prioridad 3")/5 +
            COUNTIFS(E40:W40,1,E$6:W$6,"Ninguna")*0
            &gt;= 1,
            "Predio Rechazado",
            "Predio Aprobado"
        ),
        IF(D40="Sin Visita",
            IF(
                COUNTIFS(E40:W40,1,E$7:W$7,"Prioridad 1")/4 +
                COUNTIFS(E40:W40,1,E$7:W$7,"Prioridad 2")/5 +
                COUNTIFS(E40:W40,1,E$7:W$7,"Prioridad 3")/6 +
                COUNTIFS(E40:W40,1,E$7:W$7,"Ninguna")*0
                &gt;= 1,
                "Predio Rechazado",
                "Predio Aprobado"
            ),
            "Predio Aprobado"
        )
    ),
"Predio Aprobado"))</f>
        <v>Predio Aprobado</v>
      </c>
    </row>
    <row r="41" spans="1:25" s="5" customFormat="1" ht="24.75" customHeight="1" x14ac:dyDescent="0.25">
      <c r="A41" s="94" t="str">
        <f>Registro_Datos!B53</f>
        <v>33</v>
      </c>
      <c r="B41" s="85" t="str">
        <f>LEFT(Registro_Datos!C53,5) &amp; "-" &amp;
MID(Registro_Datos!C53,6,2) &amp; "-" &amp;
MID(Registro_Datos!C53,8,2) &amp; "-" &amp;
MID(Registro_Datos!C53,10,4) &amp; "-" &amp;
MID(Registro_Datos!C53,14,4) &amp; "-" &amp;
MID(Registro_Datos!C53,18,4) &amp; "-" &amp;
MID(Registro_Datos!C53,22,1) &amp; "-" &amp;
MID(Registro_Datos!C53,23,2) &amp; "-" &amp;
MID(Registro_Datos!C53,25,2) &amp; "-" &amp;
RIGHT(Registro_Datos!C53,4)</f>
        <v>---------</v>
      </c>
      <c r="C41" s="93" t="str">
        <f>Registro_Datos!D53</f>
        <v/>
      </c>
      <c r="D41" s="92">
        <f>Registro_Datos!E53</f>
        <v>0</v>
      </c>
      <c r="E41" s="57">
        <f>IF(Registro_Datos!$K$1="Inspección Reducida",0,Registro_Datos!F53)</f>
        <v>0</v>
      </c>
      <c r="F41" s="57">
        <f>Registro_Datos!G53</f>
        <v>0</v>
      </c>
      <c r="G41" s="57">
        <f>Registro_Datos!H53</f>
        <v>0</v>
      </c>
      <c r="H41" s="57">
        <f>Registro_Datos!I53</f>
        <v>0</v>
      </c>
      <c r="I41" s="57">
        <f>Registro_Datos!J53</f>
        <v>0</v>
      </c>
      <c r="J41" s="57">
        <f>Registro_Datos!K53</f>
        <v>0</v>
      </c>
      <c r="K41" s="57">
        <f>Registro_Datos!L53</f>
        <v>0</v>
      </c>
      <c r="L41" s="57">
        <f>IF(Registro_Datos!$K$1="Inspección Reducida",0,Registro_Datos!M53)</f>
        <v>0</v>
      </c>
      <c r="M41" s="57">
        <f>IF(Registro_Datos!$K$1="Inspección Reducida",0,Registro_Datos!N53)</f>
        <v>0</v>
      </c>
      <c r="N41" s="57">
        <f>Registro_Datos!O53</f>
        <v>0</v>
      </c>
      <c r="O41" s="57">
        <f>Registro_Datos!P53</f>
        <v>0</v>
      </c>
      <c r="P41" s="57">
        <f>Registro_Datos!Q53</f>
        <v>0</v>
      </c>
      <c r="Q41" s="57">
        <f>Registro_Datos!R53</f>
        <v>0</v>
      </c>
      <c r="R41" s="57">
        <f>IF(Registro_Datos!$K$1="Inspección Reducida",0,Registro_Datos!S53)</f>
        <v>0</v>
      </c>
      <c r="S41" s="57">
        <f>IF(Registro_Datos!$K$1="Inspección Reducida",0,Registro_Datos!T53)</f>
        <v>0</v>
      </c>
      <c r="T41" s="57">
        <f>Registro_Datos!U53</f>
        <v>0</v>
      </c>
      <c r="U41" s="57">
        <f>Registro_Datos!V53</f>
        <v>0</v>
      </c>
      <c r="V41" s="57">
        <f>Registro_Datos!W53</f>
        <v>0</v>
      </c>
      <c r="W41" s="57">
        <f>Registro_Datos!X53</f>
        <v>0</v>
      </c>
      <c r="X41" s="58">
        <f>Registro_Datos!Y53</f>
        <v>0</v>
      </c>
      <c r="Y41" s="71" t="str">
        <f>IF(Registro_Datos!$K$1="Inspección Normal",
    IF(D41="Con Visita",
        IF(
            COUNTIFS(E41:W41,1,E$6:W$6,"Prioridad 1")/2 +
            COUNTIFS(E41:W41,1,E$6:W$6,"Prioridad 2")/3 +
            COUNTIFS(E41:W41,1,E$6:W$6,"Prioridad 3")/4 +
            COUNTIFS(E41:W41,1,E$6:W$6,"Ninguna")*0
            &gt;= 1,
            "Predio Rechazado",
            "Predio Aprobado"
        ),
        IF(D41="Sin Visita",
            IF(
                COUNTIFS(E41:W41,1,E$7:W$7,"Prioridad 1")/3 +
                COUNTIFS(E41:W41,1,E$7:W$7,"Prioridad 2")/4 +
                COUNTIFS(E41:W41,1,E$7:W$7,"Prioridad 3")/5 +
                COUNTIFS(E41:W41,1,E$7:W$7,"Ninguna")*0
                &gt;= 1,
                "Predio Rechazado",
                "Predio Aprobado"
            ),
            "Predio Aprobado"
        )
    ),
IF(Registro_Datos!$K$1="Inspección Reducida",
    IF(D41="Con Visita",
        IF(
            COUNTIFS(E41:W41,1,E$6:W$6,"Prioridad 1")/3 +
            COUNTIFS(E41:W41,1,E$6:W$6,"Prioridad 2")/4 +
            COUNTIFS(E41:W41,1,E$6:W$6,"Prioridad 3")/5 +
            COUNTIFS(E41:W41,1,E$6:W$6,"Ninguna")*0
            &gt;= 1,
            "Predio Rechazado",
            "Predio Aprobado"
        ),
        IF(D41="Sin Visita",
            IF(
                COUNTIFS(E41:W41,1,E$7:W$7,"Prioridad 1")/4 +
                COUNTIFS(E41:W41,1,E$7:W$7,"Prioridad 2")/5 +
                COUNTIFS(E41:W41,1,E$7:W$7,"Prioridad 3")/6 +
                COUNTIFS(E41:W41,1,E$7:W$7,"Ninguna")*0
                &gt;= 1,
                "Predio Rechazado",
                "Predio Aprobado"
            ),
            "Predio Aprobado"
        )
    ),
"Predio Aprobado"))</f>
        <v>Predio Aprobado</v>
      </c>
    </row>
    <row r="42" spans="1:25" s="5" customFormat="1" ht="24.75" customHeight="1" x14ac:dyDescent="0.25">
      <c r="A42" s="94" t="str">
        <f>Registro_Datos!B54</f>
        <v>34</v>
      </c>
      <c r="B42" s="85" t="str">
        <f>LEFT(Registro_Datos!C54,5) &amp; "-" &amp;
MID(Registro_Datos!C54,6,2) &amp; "-" &amp;
MID(Registro_Datos!C54,8,2) &amp; "-" &amp;
MID(Registro_Datos!C54,10,4) &amp; "-" &amp;
MID(Registro_Datos!C54,14,4) &amp; "-" &amp;
MID(Registro_Datos!C54,18,4) &amp; "-" &amp;
MID(Registro_Datos!C54,22,1) &amp; "-" &amp;
MID(Registro_Datos!C54,23,2) &amp; "-" &amp;
MID(Registro_Datos!C54,25,2) &amp; "-" &amp;
RIGHT(Registro_Datos!C54,4)</f>
        <v>---------</v>
      </c>
      <c r="C42" s="93" t="str">
        <f>Registro_Datos!D54</f>
        <v/>
      </c>
      <c r="D42" s="92">
        <f>Registro_Datos!E54</f>
        <v>0</v>
      </c>
      <c r="E42" s="57">
        <f>IF(Registro_Datos!$K$1="Inspección Reducida",0,Registro_Datos!F54)</f>
        <v>0</v>
      </c>
      <c r="F42" s="57">
        <f>Registro_Datos!G54</f>
        <v>0</v>
      </c>
      <c r="G42" s="57">
        <f>Registro_Datos!H54</f>
        <v>0</v>
      </c>
      <c r="H42" s="57">
        <f>Registro_Datos!I54</f>
        <v>0</v>
      </c>
      <c r="I42" s="57">
        <f>Registro_Datos!J54</f>
        <v>0</v>
      </c>
      <c r="J42" s="57">
        <f>Registro_Datos!K54</f>
        <v>0</v>
      </c>
      <c r="K42" s="57">
        <f>Registro_Datos!L54</f>
        <v>0</v>
      </c>
      <c r="L42" s="57">
        <f>IF(Registro_Datos!$K$1="Inspección Reducida",0,Registro_Datos!M54)</f>
        <v>0</v>
      </c>
      <c r="M42" s="57">
        <f>IF(Registro_Datos!$K$1="Inspección Reducida",0,Registro_Datos!N54)</f>
        <v>0</v>
      </c>
      <c r="N42" s="57">
        <f>Registro_Datos!O54</f>
        <v>0</v>
      </c>
      <c r="O42" s="57">
        <f>Registro_Datos!P54</f>
        <v>0</v>
      </c>
      <c r="P42" s="57">
        <f>Registro_Datos!Q54</f>
        <v>0</v>
      </c>
      <c r="Q42" s="57">
        <f>Registro_Datos!R54</f>
        <v>0</v>
      </c>
      <c r="R42" s="57">
        <f>IF(Registro_Datos!$K$1="Inspección Reducida",0,Registro_Datos!S54)</f>
        <v>0</v>
      </c>
      <c r="S42" s="57">
        <f>IF(Registro_Datos!$K$1="Inspección Reducida",0,Registro_Datos!T54)</f>
        <v>0</v>
      </c>
      <c r="T42" s="57">
        <f>Registro_Datos!U54</f>
        <v>0</v>
      </c>
      <c r="U42" s="57">
        <f>Registro_Datos!V54</f>
        <v>0</v>
      </c>
      <c r="V42" s="57">
        <f>Registro_Datos!W54</f>
        <v>0</v>
      </c>
      <c r="W42" s="57">
        <f>Registro_Datos!X54</f>
        <v>0</v>
      </c>
      <c r="X42" s="58">
        <f>Registro_Datos!Y54</f>
        <v>0</v>
      </c>
      <c r="Y42" s="71" t="str">
        <f>IF(Registro_Datos!$K$1="Inspección Normal",
    IF(D42="Con Visita",
        IF(
            COUNTIFS(E42:W42,1,E$6:W$6,"Prioridad 1")/2 +
            COUNTIFS(E42:W42,1,E$6:W$6,"Prioridad 2")/3 +
            COUNTIFS(E42:W42,1,E$6:W$6,"Prioridad 3")/4 +
            COUNTIFS(E42:W42,1,E$6:W$6,"Ninguna")*0
            &gt;= 1,
            "Predio Rechazado",
            "Predio Aprobado"
        ),
        IF(D42="Sin Visita",
            IF(
                COUNTIFS(E42:W42,1,E$7:W$7,"Prioridad 1")/3 +
                COUNTIFS(E42:W42,1,E$7:W$7,"Prioridad 2")/4 +
                COUNTIFS(E42:W42,1,E$7:W$7,"Prioridad 3")/5 +
                COUNTIFS(E42:W42,1,E$7:W$7,"Ninguna")*0
                &gt;= 1,
                "Predio Rechazado",
                "Predio Aprobado"
            ),
            "Predio Aprobado"
        )
    ),
IF(Registro_Datos!$K$1="Inspección Reducida",
    IF(D42="Con Visita",
        IF(
            COUNTIFS(E42:W42,1,E$6:W$6,"Prioridad 1")/3 +
            COUNTIFS(E42:W42,1,E$6:W$6,"Prioridad 2")/4 +
            COUNTIFS(E42:W42,1,E$6:W$6,"Prioridad 3")/5 +
            COUNTIFS(E42:W42,1,E$6:W$6,"Ninguna")*0
            &gt;= 1,
            "Predio Rechazado",
            "Predio Aprobado"
        ),
        IF(D42="Sin Visita",
            IF(
                COUNTIFS(E42:W42,1,E$7:W$7,"Prioridad 1")/4 +
                COUNTIFS(E42:W42,1,E$7:W$7,"Prioridad 2")/5 +
                COUNTIFS(E42:W42,1,E$7:W$7,"Prioridad 3")/6 +
                COUNTIFS(E42:W42,1,E$7:W$7,"Ninguna")*0
                &gt;= 1,
                "Predio Rechazado",
                "Predio Aprobado"
            ),
            "Predio Aprobado"
        )
    ),
"Predio Aprobado"))</f>
        <v>Predio Aprobado</v>
      </c>
    </row>
    <row r="43" spans="1:25" s="5" customFormat="1" ht="24.75" customHeight="1" x14ac:dyDescent="0.25">
      <c r="A43" s="94" t="str">
        <f>Registro_Datos!B55</f>
        <v>35</v>
      </c>
      <c r="B43" s="85" t="str">
        <f>LEFT(Registro_Datos!C55,5) &amp; "-" &amp;
MID(Registro_Datos!C55,6,2) &amp; "-" &amp;
MID(Registro_Datos!C55,8,2) &amp; "-" &amp;
MID(Registro_Datos!C55,10,4) &amp; "-" &amp;
MID(Registro_Datos!C55,14,4) &amp; "-" &amp;
MID(Registro_Datos!C55,18,4) &amp; "-" &amp;
MID(Registro_Datos!C55,22,1) &amp; "-" &amp;
MID(Registro_Datos!C55,23,2) &amp; "-" &amp;
MID(Registro_Datos!C55,25,2) &amp; "-" &amp;
RIGHT(Registro_Datos!C55,4)</f>
        <v>---------</v>
      </c>
      <c r="C43" s="93" t="str">
        <f>Registro_Datos!D55</f>
        <v/>
      </c>
      <c r="D43" s="92">
        <f>Registro_Datos!E55</f>
        <v>0</v>
      </c>
      <c r="E43" s="57">
        <f>IF(Registro_Datos!$K$1="Inspección Reducida",0,Registro_Datos!F55)</f>
        <v>0</v>
      </c>
      <c r="F43" s="57">
        <f>Registro_Datos!G55</f>
        <v>0</v>
      </c>
      <c r="G43" s="57">
        <f>Registro_Datos!H55</f>
        <v>0</v>
      </c>
      <c r="H43" s="57">
        <f>Registro_Datos!I55</f>
        <v>0</v>
      </c>
      <c r="I43" s="57">
        <f>Registro_Datos!J55</f>
        <v>0</v>
      </c>
      <c r="J43" s="57">
        <f>Registro_Datos!K55</f>
        <v>0</v>
      </c>
      <c r="K43" s="57">
        <f>Registro_Datos!L55</f>
        <v>0</v>
      </c>
      <c r="L43" s="57">
        <f>IF(Registro_Datos!$K$1="Inspección Reducida",0,Registro_Datos!M55)</f>
        <v>0</v>
      </c>
      <c r="M43" s="57">
        <f>IF(Registro_Datos!$K$1="Inspección Reducida",0,Registro_Datos!N55)</f>
        <v>0</v>
      </c>
      <c r="N43" s="57">
        <f>Registro_Datos!O55</f>
        <v>0</v>
      </c>
      <c r="O43" s="57">
        <f>Registro_Datos!P55</f>
        <v>0</v>
      </c>
      <c r="P43" s="57">
        <f>Registro_Datos!Q55</f>
        <v>0</v>
      </c>
      <c r="Q43" s="57">
        <f>Registro_Datos!R55</f>
        <v>0</v>
      </c>
      <c r="R43" s="57">
        <f>IF(Registro_Datos!$K$1="Inspección Reducida",0,Registro_Datos!S55)</f>
        <v>0</v>
      </c>
      <c r="S43" s="57">
        <f>IF(Registro_Datos!$K$1="Inspección Reducida",0,Registro_Datos!T55)</f>
        <v>0</v>
      </c>
      <c r="T43" s="57">
        <f>Registro_Datos!U55</f>
        <v>0</v>
      </c>
      <c r="U43" s="57">
        <f>Registro_Datos!V55</f>
        <v>0</v>
      </c>
      <c r="V43" s="57">
        <f>Registro_Datos!W55</f>
        <v>0</v>
      </c>
      <c r="W43" s="57">
        <f>Registro_Datos!X55</f>
        <v>0</v>
      </c>
      <c r="X43" s="58">
        <f>Registro_Datos!Y55</f>
        <v>0</v>
      </c>
      <c r="Y43" s="71" t="str">
        <f>IF(Registro_Datos!$K$1="Inspección Normal",
    IF(D43="Con Visita",
        IF(
            COUNTIFS(E43:W43,1,E$6:W$6,"Prioridad 1")/2 +
            COUNTIFS(E43:W43,1,E$6:W$6,"Prioridad 2")/3 +
            COUNTIFS(E43:W43,1,E$6:W$6,"Prioridad 3")/4 +
            COUNTIFS(E43:W43,1,E$6:W$6,"Ninguna")*0
            &gt;= 1,
            "Predio Rechazado",
            "Predio Aprobado"
        ),
        IF(D43="Sin Visita",
            IF(
                COUNTIFS(E43:W43,1,E$7:W$7,"Prioridad 1")/3 +
                COUNTIFS(E43:W43,1,E$7:W$7,"Prioridad 2")/4 +
                COUNTIFS(E43:W43,1,E$7:W$7,"Prioridad 3")/5 +
                COUNTIFS(E43:W43,1,E$7:W$7,"Ninguna")*0
                &gt;= 1,
                "Predio Rechazado",
                "Predio Aprobado"
            ),
            "Predio Aprobado"
        )
    ),
IF(Registro_Datos!$K$1="Inspección Reducida",
    IF(D43="Con Visita",
        IF(
            COUNTIFS(E43:W43,1,E$6:W$6,"Prioridad 1")/3 +
            COUNTIFS(E43:W43,1,E$6:W$6,"Prioridad 2")/4 +
            COUNTIFS(E43:W43,1,E$6:W$6,"Prioridad 3")/5 +
            COUNTIFS(E43:W43,1,E$6:W$6,"Ninguna")*0
            &gt;= 1,
            "Predio Rechazado",
            "Predio Aprobado"
        ),
        IF(D43="Sin Visita",
            IF(
                COUNTIFS(E43:W43,1,E$7:W$7,"Prioridad 1")/4 +
                COUNTIFS(E43:W43,1,E$7:W$7,"Prioridad 2")/5 +
                COUNTIFS(E43:W43,1,E$7:W$7,"Prioridad 3")/6 +
                COUNTIFS(E43:W43,1,E$7:W$7,"Ninguna")*0
                &gt;= 1,
                "Predio Rechazado",
                "Predio Aprobado"
            ),
            "Predio Aprobado"
        )
    ),
"Predio Aprobado"))</f>
        <v>Predio Aprobado</v>
      </c>
    </row>
    <row r="44" spans="1:25" s="5" customFormat="1" ht="24.75" customHeight="1" x14ac:dyDescent="0.25">
      <c r="A44" s="94" t="str">
        <f>Registro_Datos!B56</f>
        <v>36</v>
      </c>
      <c r="B44" s="85" t="str">
        <f>LEFT(Registro_Datos!C56,5) &amp; "-" &amp;
MID(Registro_Datos!C56,6,2) &amp; "-" &amp;
MID(Registro_Datos!C56,8,2) &amp; "-" &amp;
MID(Registro_Datos!C56,10,4) &amp; "-" &amp;
MID(Registro_Datos!C56,14,4) &amp; "-" &amp;
MID(Registro_Datos!C56,18,4) &amp; "-" &amp;
MID(Registro_Datos!C56,22,1) &amp; "-" &amp;
MID(Registro_Datos!C56,23,2) &amp; "-" &amp;
MID(Registro_Datos!C56,25,2) &amp; "-" &amp;
RIGHT(Registro_Datos!C56,4)</f>
        <v>---------</v>
      </c>
      <c r="C44" s="93" t="str">
        <f>Registro_Datos!D56</f>
        <v/>
      </c>
      <c r="D44" s="92">
        <f>Registro_Datos!E56</f>
        <v>0</v>
      </c>
      <c r="E44" s="57">
        <f>IF(Registro_Datos!$K$1="Inspección Reducida",0,Registro_Datos!F56)</f>
        <v>0</v>
      </c>
      <c r="F44" s="57">
        <f>Registro_Datos!G56</f>
        <v>0</v>
      </c>
      <c r="G44" s="57">
        <f>Registro_Datos!H56</f>
        <v>0</v>
      </c>
      <c r="H44" s="57">
        <f>Registro_Datos!I56</f>
        <v>0</v>
      </c>
      <c r="I44" s="57">
        <f>Registro_Datos!J56</f>
        <v>0</v>
      </c>
      <c r="J44" s="57">
        <f>Registro_Datos!K56</f>
        <v>0</v>
      </c>
      <c r="K44" s="57">
        <f>Registro_Datos!L56</f>
        <v>0</v>
      </c>
      <c r="L44" s="57">
        <f>IF(Registro_Datos!$K$1="Inspección Reducida",0,Registro_Datos!M56)</f>
        <v>0</v>
      </c>
      <c r="M44" s="57">
        <f>IF(Registro_Datos!$K$1="Inspección Reducida",0,Registro_Datos!N56)</f>
        <v>0</v>
      </c>
      <c r="N44" s="57">
        <f>Registro_Datos!O56</f>
        <v>0</v>
      </c>
      <c r="O44" s="57">
        <f>Registro_Datos!P56</f>
        <v>0</v>
      </c>
      <c r="P44" s="57">
        <f>Registro_Datos!Q56</f>
        <v>0</v>
      </c>
      <c r="Q44" s="57">
        <f>Registro_Datos!R56</f>
        <v>0</v>
      </c>
      <c r="R44" s="57">
        <f>IF(Registro_Datos!$K$1="Inspección Reducida",0,Registro_Datos!S56)</f>
        <v>0</v>
      </c>
      <c r="S44" s="57">
        <f>IF(Registro_Datos!$K$1="Inspección Reducida",0,Registro_Datos!T56)</f>
        <v>0</v>
      </c>
      <c r="T44" s="57">
        <f>Registro_Datos!U56</f>
        <v>0</v>
      </c>
      <c r="U44" s="57">
        <f>Registro_Datos!V56</f>
        <v>0</v>
      </c>
      <c r="V44" s="57">
        <f>Registro_Datos!W56</f>
        <v>0</v>
      </c>
      <c r="W44" s="57">
        <f>Registro_Datos!X56</f>
        <v>0</v>
      </c>
      <c r="X44" s="58">
        <f>Registro_Datos!Y56</f>
        <v>0</v>
      </c>
      <c r="Y44" s="71" t="str">
        <f>IF(Registro_Datos!$K$1="Inspección Normal",
    IF(D44="Con Visita",
        IF(
            COUNTIFS(E44:W44,1,E$6:W$6,"Prioridad 1")/2 +
            COUNTIFS(E44:W44,1,E$6:W$6,"Prioridad 2")/3 +
            COUNTIFS(E44:W44,1,E$6:W$6,"Prioridad 3")/4 +
            COUNTIFS(E44:W44,1,E$6:W$6,"Ninguna")*0
            &gt;= 1,
            "Predio Rechazado",
            "Predio Aprobado"
        ),
        IF(D44="Sin Visita",
            IF(
                COUNTIFS(E44:W44,1,E$7:W$7,"Prioridad 1")/3 +
                COUNTIFS(E44:W44,1,E$7:W$7,"Prioridad 2")/4 +
                COUNTIFS(E44:W44,1,E$7:W$7,"Prioridad 3")/5 +
                COUNTIFS(E44:W44,1,E$7:W$7,"Ninguna")*0
                &gt;= 1,
                "Predio Rechazado",
                "Predio Aprobado"
            ),
            "Predio Aprobado"
        )
    ),
IF(Registro_Datos!$K$1="Inspección Reducida",
    IF(D44="Con Visita",
        IF(
            COUNTIFS(E44:W44,1,E$6:W$6,"Prioridad 1")/3 +
            COUNTIFS(E44:W44,1,E$6:W$6,"Prioridad 2")/4 +
            COUNTIFS(E44:W44,1,E$6:W$6,"Prioridad 3")/5 +
            COUNTIFS(E44:W44,1,E$6:W$6,"Ninguna")*0
            &gt;= 1,
            "Predio Rechazado",
            "Predio Aprobado"
        ),
        IF(D44="Sin Visita",
            IF(
                COUNTIFS(E44:W44,1,E$7:W$7,"Prioridad 1")/4 +
                COUNTIFS(E44:W44,1,E$7:W$7,"Prioridad 2")/5 +
                COUNTIFS(E44:W44,1,E$7:W$7,"Prioridad 3")/6 +
                COUNTIFS(E44:W44,1,E$7:W$7,"Ninguna")*0
                &gt;= 1,
                "Predio Rechazado",
                "Predio Aprobado"
            ),
            "Predio Aprobado"
        )
    ),
"Predio Aprobado"))</f>
        <v>Predio Aprobado</v>
      </c>
    </row>
    <row r="45" spans="1:25" s="5" customFormat="1" ht="24.75" customHeight="1" x14ac:dyDescent="0.25">
      <c r="A45" s="94" t="str">
        <f>Registro_Datos!B57</f>
        <v>37</v>
      </c>
      <c r="B45" s="85" t="str">
        <f>LEFT(Registro_Datos!C57,5) &amp; "-" &amp;
MID(Registro_Datos!C57,6,2) &amp; "-" &amp;
MID(Registro_Datos!C57,8,2) &amp; "-" &amp;
MID(Registro_Datos!C57,10,4) &amp; "-" &amp;
MID(Registro_Datos!C57,14,4) &amp; "-" &amp;
MID(Registro_Datos!C57,18,4) &amp; "-" &amp;
MID(Registro_Datos!C57,22,1) &amp; "-" &amp;
MID(Registro_Datos!C57,23,2) &amp; "-" &amp;
MID(Registro_Datos!C57,25,2) &amp; "-" &amp;
RIGHT(Registro_Datos!C57,4)</f>
        <v>---------</v>
      </c>
      <c r="C45" s="93" t="str">
        <f>Registro_Datos!D57</f>
        <v/>
      </c>
      <c r="D45" s="92">
        <f>Registro_Datos!E57</f>
        <v>0</v>
      </c>
      <c r="E45" s="57">
        <f>IF(Registro_Datos!$K$1="Inspección Reducida",0,Registro_Datos!F57)</f>
        <v>0</v>
      </c>
      <c r="F45" s="57">
        <f>Registro_Datos!G57</f>
        <v>0</v>
      </c>
      <c r="G45" s="57">
        <f>Registro_Datos!H57</f>
        <v>0</v>
      </c>
      <c r="H45" s="57">
        <f>Registro_Datos!I57</f>
        <v>0</v>
      </c>
      <c r="I45" s="57">
        <f>Registro_Datos!J57</f>
        <v>0</v>
      </c>
      <c r="J45" s="57">
        <f>Registro_Datos!K57</f>
        <v>0</v>
      </c>
      <c r="K45" s="57">
        <f>Registro_Datos!L57</f>
        <v>0</v>
      </c>
      <c r="L45" s="57">
        <f>IF(Registro_Datos!$K$1="Inspección Reducida",0,Registro_Datos!M57)</f>
        <v>0</v>
      </c>
      <c r="M45" s="57">
        <f>IF(Registro_Datos!$K$1="Inspección Reducida",0,Registro_Datos!N57)</f>
        <v>0</v>
      </c>
      <c r="N45" s="57">
        <f>Registro_Datos!O57</f>
        <v>0</v>
      </c>
      <c r="O45" s="57">
        <f>Registro_Datos!P57</f>
        <v>0</v>
      </c>
      <c r="P45" s="57">
        <f>Registro_Datos!Q57</f>
        <v>0</v>
      </c>
      <c r="Q45" s="57">
        <f>Registro_Datos!R57</f>
        <v>0</v>
      </c>
      <c r="R45" s="57">
        <f>IF(Registro_Datos!$K$1="Inspección Reducida",0,Registro_Datos!S57)</f>
        <v>0</v>
      </c>
      <c r="S45" s="57">
        <f>IF(Registro_Datos!$K$1="Inspección Reducida",0,Registro_Datos!T57)</f>
        <v>0</v>
      </c>
      <c r="T45" s="57">
        <f>Registro_Datos!U57</f>
        <v>0</v>
      </c>
      <c r="U45" s="57">
        <f>Registro_Datos!V57</f>
        <v>0</v>
      </c>
      <c r="V45" s="57">
        <f>Registro_Datos!W57</f>
        <v>0</v>
      </c>
      <c r="W45" s="57">
        <f>Registro_Datos!X57</f>
        <v>0</v>
      </c>
      <c r="X45" s="58">
        <f>Registro_Datos!Y57</f>
        <v>0</v>
      </c>
      <c r="Y45" s="71" t="str">
        <f>IF(Registro_Datos!$K$1="Inspección Normal",
    IF(D45="Con Visita",
        IF(
            COUNTIFS(E45:W45,1,E$6:W$6,"Prioridad 1")/2 +
            COUNTIFS(E45:W45,1,E$6:W$6,"Prioridad 2")/3 +
            COUNTIFS(E45:W45,1,E$6:W$6,"Prioridad 3")/4 +
            COUNTIFS(E45:W45,1,E$6:W$6,"Ninguna")*0
            &gt;= 1,
            "Predio Rechazado",
            "Predio Aprobado"
        ),
        IF(D45="Sin Visita",
            IF(
                COUNTIFS(E45:W45,1,E$7:W$7,"Prioridad 1")/3 +
                COUNTIFS(E45:W45,1,E$7:W$7,"Prioridad 2")/4 +
                COUNTIFS(E45:W45,1,E$7:W$7,"Prioridad 3")/5 +
                COUNTIFS(E45:W45,1,E$7:W$7,"Ninguna")*0
                &gt;= 1,
                "Predio Rechazado",
                "Predio Aprobado"
            ),
            "Predio Aprobado"
        )
    ),
IF(Registro_Datos!$K$1="Inspección Reducida",
    IF(D45="Con Visita",
        IF(
            COUNTIFS(E45:W45,1,E$6:W$6,"Prioridad 1")/3 +
            COUNTIFS(E45:W45,1,E$6:W$6,"Prioridad 2")/4 +
            COUNTIFS(E45:W45,1,E$6:W$6,"Prioridad 3")/5 +
            COUNTIFS(E45:W45,1,E$6:W$6,"Ninguna")*0
            &gt;= 1,
            "Predio Rechazado",
            "Predio Aprobado"
        ),
        IF(D45="Sin Visita",
            IF(
                COUNTIFS(E45:W45,1,E$7:W$7,"Prioridad 1")/4 +
                COUNTIFS(E45:W45,1,E$7:W$7,"Prioridad 2")/5 +
                COUNTIFS(E45:W45,1,E$7:W$7,"Prioridad 3")/6 +
                COUNTIFS(E45:W45,1,E$7:W$7,"Ninguna")*0
                &gt;= 1,
                "Predio Rechazado",
                "Predio Aprobado"
            ),
            "Predio Aprobado"
        )
    ),
"Predio Aprobado"))</f>
        <v>Predio Aprobado</v>
      </c>
    </row>
    <row r="46" spans="1:25" s="5" customFormat="1" ht="24.75" customHeight="1" x14ac:dyDescent="0.25">
      <c r="A46" s="94" t="str">
        <f>Registro_Datos!B58</f>
        <v>38</v>
      </c>
      <c r="B46" s="85" t="str">
        <f>LEFT(Registro_Datos!C58,5) &amp; "-" &amp;
MID(Registro_Datos!C58,6,2) &amp; "-" &amp;
MID(Registro_Datos!C58,8,2) &amp; "-" &amp;
MID(Registro_Datos!C58,10,4) &amp; "-" &amp;
MID(Registro_Datos!C58,14,4) &amp; "-" &amp;
MID(Registro_Datos!C58,18,4) &amp; "-" &amp;
MID(Registro_Datos!C58,22,1) &amp; "-" &amp;
MID(Registro_Datos!C58,23,2) &amp; "-" &amp;
MID(Registro_Datos!C58,25,2) &amp; "-" &amp;
RIGHT(Registro_Datos!C58,4)</f>
        <v>---------</v>
      </c>
      <c r="C46" s="93" t="str">
        <f>Registro_Datos!D58</f>
        <v/>
      </c>
      <c r="D46" s="92">
        <f>Registro_Datos!E58</f>
        <v>0</v>
      </c>
      <c r="E46" s="57">
        <f>IF(Registro_Datos!$K$1="Inspección Reducida",0,Registro_Datos!F58)</f>
        <v>0</v>
      </c>
      <c r="F46" s="57">
        <f>Registro_Datos!G58</f>
        <v>0</v>
      </c>
      <c r="G46" s="57">
        <f>Registro_Datos!H58</f>
        <v>0</v>
      </c>
      <c r="H46" s="57">
        <f>Registro_Datos!I58</f>
        <v>0</v>
      </c>
      <c r="I46" s="57">
        <f>Registro_Datos!J58</f>
        <v>0</v>
      </c>
      <c r="J46" s="57">
        <f>Registro_Datos!K58</f>
        <v>0</v>
      </c>
      <c r="K46" s="57">
        <f>Registro_Datos!L58</f>
        <v>0</v>
      </c>
      <c r="L46" s="57">
        <f>IF(Registro_Datos!$K$1="Inspección Reducida",0,Registro_Datos!M58)</f>
        <v>0</v>
      </c>
      <c r="M46" s="57">
        <f>IF(Registro_Datos!$K$1="Inspección Reducida",0,Registro_Datos!N58)</f>
        <v>0</v>
      </c>
      <c r="N46" s="57">
        <f>Registro_Datos!O58</f>
        <v>0</v>
      </c>
      <c r="O46" s="57">
        <f>Registro_Datos!P58</f>
        <v>0</v>
      </c>
      <c r="P46" s="57">
        <f>Registro_Datos!Q58</f>
        <v>0</v>
      </c>
      <c r="Q46" s="57">
        <f>Registro_Datos!R58</f>
        <v>0</v>
      </c>
      <c r="R46" s="57">
        <f>IF(Registro_Datos!$K$1="Inspección Reducida",0,Registro_Datos!S58)</f>
        <v>0</v>
      </c>
      <c r="S46" s="57">
        <f>IF(Registro_Datos!$K$1="Inspección Reducida",0,Registro_Datos!T58)</f>
        <v>0</v>
      </c>
      <c r="T46" s="57">
        <f>Registro_Datos!U58</f>
        <v>0</v>
      </c>
      <c r="U46" s="57">
        <f>Registro_Datos!V58</f>
        <v>0</v>
      </c>
      <c r="V46" s="57">
        <f>Registro_Datos!W58</f>
        <v>0</v>
      </c>
      <c r="W46" s="57">
        <f>Registro_Datos!X58</f>
        <v>0</v>
      </c>
      <c r="X46" s="58">
        <f>Registro_Datos!Y58</f>
        <v>0</v>
      </c>
      <c r="Y46" s="71" t="str">
        <f>IF(Registro_Datos!$K$1="Inspección Normal",
    IF(D46="Con Visita",
        IF(
            COUNTIFS(E46:W46,1,E$6:W$6,"Prioridad 1")/2 +
            COUNTIFS(E46:W46,1,E$6:W$6,"Prioridad 2")/3 +
            COUNTIFS(E46:W46,1,E$6:W$6,"Prioridad 3")/4 +
            COUNTIFS(E46:W46,1,E$6:W$6,"Ninguna")*0
            &gt;= 1,
            "Predio Rechazado",
            "Predio Aprobado"
        ),
        IF(D46="Sin Visita",
            IF(
                COUNTIFS(E46:W46,1,E$7:W$7,"Prioridad 1")/3 +
                COUNTIFS(E46:W46,1,E$7:W$7,"Prioridad 2")/4 +
                COUNTIFS(E46:W46,1,E$7:W$7,"Prioridad 3")/5 +
                COUNTIFS(E46:W46,1,E$7:W$7,"Ninguna")*0
                &gt;= 1,
                "Predio Rechazado",
                "Predio Aprobado"
            ),
            "Predio Aprobado"
        )
    ),
IF(Registro_Datos!$K$1="Inspección Reducida",
    IF(D46="Con Visita",
        IF(
            COUNTIFS(E46:W46,1,E$6:W$6,"Prioridad 1")/3 +
            COUNTIFS(E46:W46,1,E$6:W$6,"Prioridad 2")/4 +
            COUNTIFS(E46:W46,1,E$6:W$6,"Prioridad 3")/5 +
            COUNTIFS(E46:W46,1,E$6:W$6,"Ninguna")*0
            &gt;= 1,
            "Predio Rechazado",
            "Predio Aprobado"
        ),
        IF(D46="Sin Visita",
            IF(
                COUNTIFS(E46:W46,1,E$7:W$7,"Prioridad 1")/4 +
                COUNTIFS(E46:W46,1,E$7:W$7,"Prioridad 2")/5 +
                COUNTIFS(E46:W46,1,E$7:W$7,"Prioridad 3")/6 +
                COUNTIFS(E46:W46,1,E$7:W$7,"Ninguna")*0
                &gt;= 1,
                "Predio Rechazado",
                "Predio Aprobado"
            ),
            "Predio Aprobado"
        )
    ),
"Predio Aprobado"))</f>
        <v>Predio Aprobado</v>
      </c>
    </row>
    <row r="47" spans="1:25" s="5" customFormat="1" ht="24.75" customHeight="1" x14ac:dyDescent="0.25">
      <c r="A47" s="94" t="str">
        <f>Registro_Datos!B59</f>
        <v>39</v>
      </c>
      <c r="B47" s="85" t="str">
        <f>LEFT(Registro_Datos!C59,5) &amp; "-" &amp;
MID(Registro_Datos!C59,6,2) &amp; "-" &amp;
MID(Registro_Datos!C59,8,2) &amp; "-" &amp;
MID(Registro_Datos!C59,10,4) &amp; "-" &amp;
MID(Registro_Datos!C59,14,4) &amp; "-" &amp;
MID(Registro_Datos!C59,18,4) &amp; "-" &amp;
MID(Registro_Datos!C59,22,1) &amp; "-" &amp;
MID(Registro_Datos!C59,23,2) &amp; "-" &amp;
MID(Registro_Datos!C59,25,2) &amp; "-" &amp;
RIGHT(Registro_Datos!C59,4)</f>
        <v>---------</v>
      </c>
      <c r="C47" s="93" t="str">
        <f>Registro_Datos!D59</f>
        <v/>
      </c>
      <c r="D47" s="92">
        <f>Registro_Datos!E59</f>
        <v>0</v>
      </c>
      <c r="E47" s="57">
        <f>IF(Registro_Datos!$K$1="Inspección Reducida",0,Registro_Datos!F59)</f>
        <v>0</v>
      </c>
      <c r="F47" s="57">
        <f>Registro_Datos!G59</f>
        <v>0</v>
      </c>
      <c r="G47" s="57">
        <f>Registro_Datos!H59</f>
        <v>0</v>
      </c>
      <c r="H47" s="57">
        <f>Registro_Datos!I59</f>
        <v>0</v>
      </c>
      <c r="I47" s="57">
        <f>Registro_Datos!J59</f>
        <v>0</v>
      </c>
      <c r="J47" s="57">
        <f>Registro_Datos!K59</f>
        <v>0</v>
      </c>
      <c r="K47" s="57">
        <f>Registro_Datos!L59</f>
        <v>0</v>
      </c>
      <c r="L47" s="57">
        <f>IF(Registro_Datos!$K$1="Inspección Reducida",0,Registro_Datos!M59)</f>
        <v>0</v>
      </c>
      <c r="M47" s="57">
        <f>IF(Registro_Datos!$K$1="Inspección Reducida",0,Registro_Datos!N59)</f>
        <v>0</v>
      </c>
      <c r="N47" s="57">
        <f>Registro_Datos!O59</f>
        <v>0</v>
      </c>
      <c r="O47" s="57">
        <f>Registro_Datos!P59</f>
        <v>0</v>
      </c>
      <c r="P47" s="57">
        <f>Registro_Datos!Q59</f>
        <v>0</v>
      </c>
      <c r="Q47" s="57">
        <f>Registro_Datos!R59</f>
        <v>0</v>
      </c>
      <c r="R47" s="57">
        <f>IF(Registro_Datos!$K$1="Inspección Reducida",0,Registro_Datos!S59)</f>
        <v>0</v>
      </c>
      <c r="S47" s="57">
        <f>IF(Registro_Datos!$K$1="Inspección Reducida",0,Registro_Datos!T59)</f>
        <v>0</v>
      </c>
      <c r="T47" s="57">
        <f>Registro_Datos!U59</f>
        <v>0</v>
      </c>
      <c r="U47" s="57">
        <f>Registro_Datos!V59</f>
        <v>0</v>
      </c>
      <c r="V47" s="57">
        <f>Registro_Datos!W59</f>
        <v>0</v>
      </c>
      <c r="W47" s="57">
        <f>Registro_Datos!X59</f>
        <v>0</v>
      </c>
      <c r="X47" s="58">
        <f>Registro_Datos!Y59</f>
        <v>0</v>
      </c>
      <c r="Y47" s="71" t="str">
        <f>IF(Registro_Datos!$K$1="Inspección Normal",
    IF(D47="Con Visita",
        IF(
            COUNTIFS(E47:W47,1,E$6:W$6,"Prioridad 1")/2 +
            COUNTIFS(E47:W47,1,E$6:W$6,"Prioridad 2")/3 +
            COUNTIFS(E47:W47,1,E$6:W$6,"Prioridad 3")/4 +
            COUNTIFS(E47:W47,1,E$6:W$6,"Ninguna")*0
            &gt;= 1,
            "Predio Rechazado",
            "Predio Aprobado"
        ),
        IF(D47="Sin Visita",
            IF(
                COUNTIFS(E47:W47,1,E$7:W$7,"Prioridad 1")/3 +
                COUNTIFS(E47:W47,1,E$7:W$7,"Prioridad 2")/4 +
                COUNTIFS(E47:W47,1,E$7:W$7,"Prioridad 3")/5 +
                COUNTIFS(E47:W47,1,E$7:W$7,"Ninguna")*0
                &gt;= 1,
                "Predio Rechazado",
                "Predio Aprobado"
            ),
            "Predio Aprobado"
        )
    ),
IF(Registro_Datos!$K$1="Inspección Reducida",
    IF(D47="Con Visita",
        IF(
            COUNTIFS(E47:W47,1,E$6:W$6,"Prioridad 1")/3 +
            COUNTIFS(E47:W47,1,E$6:W$6,"Prioridad 2")/4 +
            COUNTIFS(E47:W47,1,E$6:W$6,"Prioridad 3")/5 +
            COUNTIFS(E47:W47,1,E$6:W$6,"Ninguna")*0
            &gt;= 1,
            "Predio Rechazado",
            "Predio Aprobado"
        ),
        IF(D47="Sin Visita",
            IF(
                COUNTIFS(E47:W47,1,E$7:W$7,"Prioridad 1")/4 +
                COUNTIFS(E47:W47,1,E$7:W$7,"Prioridad 2")/5 +
                COUNTIFS(E47:W47,1,E$7:W$7,"Prioridad 3")/6 +
                COUNTIFS(E47:W47,1,E$7:W$7,"Ninguna")*0
                &gt;= 1,
                "Predio Rechazado",
                "Predio Aprobado"
            ),
            "Predio Aprobado"
        )
    ),
"Predio Aprobado"))</f>
        <v>Predio Aprobado</v>
      </c>
    </row>
    <row r="48" spans="1:25" s="5" customFormat="1" ht="24.75" customHeight="1" x14ac:dyDescent="0.25">
      <c r="A48" s="94" t="str">
        <f>Registro_Datos!B60</f>
        <v>40</v>
      </c>
      <c r="B48" s="85" t="str">
        <f>LEFT(Registro_Datos!C60,5) &amp; "-" &amp;
MID(Registro_Datos!C60,6,2) &amp; "-" &amp;
MID(Registro_Datos!C60,8,2) &amp; "-" &amp;
MID(Registro_Datos!C60,10,4) &amp; "-" &amp;
MID(Registro_Datos!C60,14,4) &amp; "-" &amp;
MID(Registro_Datos!C60,18,4) &amp; "-" &amp;
MID(Registro_Datos!C60,22,1) &amp; "-" &amp;
MID(Registro_Datos!C60,23,2) &amp; "-" &amp;
MID(Registro_Datos!C60,25,2) &amp; "-" &amp;
RIGHT(Registro_Datos!C60,4)</f>
        <v>---------</v>
      </c>
      <c r="C48" s="93" t="str">
        <f>Registro_Datos!D60</f>
        <v/>
      </c>
      <c r="D48" s="92">
        <f>Registro_Datos!E60</f>
        <v>0</v>
      </c>
      <c r="E48" s="57">
        <f>IF(Registro_Datos!$K$1="Inspección Reducida",0,Registro_Datos!F60)</f>
        <v>0</v>
      </c>
      <c r="F48" s="57">
        <f>Registro_Datos!G60</f>
        <v>0</v>
      </c>
      <c r="G48" s="57">
        <f>Registro_Datos!H60</f>
        <v>0</v>
      </c>
      <c r="H48" s="57">
        <f>Registro_Datos!I60</f>
        <v>0</v>
      </c>
      <c r="I48" s="57">
        <f>Registro_Datos!J60</f>
        <v>0</v>
      </c>
      <c r="J48" s="57">
        <f>Registro_Datos!K60</f>
        <v>0</v>
      </c>
      <c r="K48" s="57">
        <f>Registro_Datos!L60</f>
        <v>0</v>
      </c>
      <c r="L48" s="57">
        <f>IF(Registro_Datos!$K$1="Inspección Reducida",0,Registro_Datos!M60)</f>
        <v>0</v>
      </c>
      <c r="M48" s="57">
        <f>IF(Registro_Datos!$K$1="Inspección Reducida",0,Registro_Datos!N60)</f>
        <v>0</v>
      </c>
      <c r="N48" s="57">
        <f>Registro_Datos!O60</f>
        <v>0</v>
      </c>
      <c r="O48" s="57">
        <f>Registro_Datos!P60</f>
        <v>0</v>
      </c>
      <c r="P48" s="57">
        <f>Registro_Datos!Q60</f>
        <v>0</v>
      </c>
      <c r="Q48" s="57">
        <f>Registro_Datos!R60</f>
        <v>0</v>
      </c>
      <c r="R48" s="57">
        <f>IF(Registro_Datos!$K$1="Inspección Reducida",0,Registro_Datos!S60)</f>
        <v>0</v>
      </c>
      <c r="S48" s="57">
        <f>IF(Registro_Datos!$K$1="Inspección Reducida",0,Registro_Datos!T60)</f>
        <v>0</v>
      </c>
      <c r="T48" s="57">
        <f>Registro_Datos!U60</f>
        <v>0</v>
      </c>
      <c r="U48" s="57">
        <f>Registro_Datos!V60</f>
        <v>0</v>
      </c>
      <c r="V48" s="57">
        <f>Registro_Datos!W60</f>
        <v>0</v>
      </c>
      <c r="W48" s="57">
        <f>Registro_Datos!X60</f>
        <v>0</v>
      </c>
      <c r="X48" s="58">
        <f>Registro_Datos!Y60</f>
        <v>0</v>
      </c>
      <c r="Y48" s="71" t="str">
        <f>IF(Registro_Datos!$K$1="Inspección Normal",
    IF(D48="Con Visita",
        IF(
            COUNTIFS(E48:W48,1,E$6:W$6,"Prioridad 1")/2 +
            COUNTIFS(E48:W48,1,E$6:W$6,"Prioridad 2")/3 +
            COUNTIFS(E48:W48,1,E$6:W$6,"Prioridad 3")/4 +
            COUNTIFS(E48:W48,1,E$6:W$6,"Ninguna")*0
            &gt;= 1,
            "Predio Rechazado",
            "Predio Aprobado"
        ),
        IF(D48="Sin Visita",
            IF(
                COUNTIFS(E48:W48,1,E$7:W$7,"Prioridad 1")/3 +
                COUNTIFS(E48:W48,1,E$7:W$7,"Prioridad 2")/4 +
                COUNTIFS(E48:W48,1,E$7:W$7,"Prioridad 3")/5 +
                COUNTIFS(E48:W48,1,E$7:W$7,"Ninguna")*0
                &gt;= 1,
                "Predio Rechazado",
                "Predio Aprobado"
            ),
            "Predio Aprobado"
        )
    ),
IF(Registro_Datos!$K$1="Inspección Reducida",
    IF(D48="Con Visita",
        IF(
            COUNTIFS(E48:W48,1,E$6:W$6,"Prioridad 1")/3 +
            COUNTIFS(E48:W48,1,E$6:W$6,"Prioridad 2")/4 +
            COUNTIFS(E48:W48,1,E$6:W$6,"Prioridad 3")/5 +
            COUNTIFS(E48:W48,1,E$6:W$6,"Ninguna")*0
            &gt;= 1,
            "Predio Rechazado",
            "Predio Aprobado"
        ),
        IF(D48="Sin Visita",
            IF(
                COUNTIFS(E48:W48,1,E$7:W$7,"Prioridad 1")/4 +
                COUNTIFS(E48:W48,1,E$7:W$7,"Prioridad 2")/5 +
                COUNTIFS(E48:W48,1,E$7:W$7,"Prioridad 3")/6 +
                COUNTIFS(E48:W48,1,E$7:W$7,"Ninguna")*0
                &gt;= 1,
                "Predio Rechazado",
                "Predio Aprobado"
            ),
            "Predio Aprobado"
        )
    ),
"Predio Aprobado"))</f>
        <v>Predio Aprobado</v>
      </c>
    </row>
    <row r="49" spans="1:29" s="5" customFormat="1" ht="24.75" customHeight="1" x14ac:dyDescent="0.25">
      <c r="A49" s="94" t="str">
        <f>Registro_Datos!B61</f>
        <v>41</v>
      </c>
      <c r="B49" s="85" t="str">
        <f>LEFT(Registro_Datos!C61,5) &amp; "-" &amp;
MID(Registro_Datos!C61,6,2) &amp; "-" &amp;
MID(Registro_Datos!C61,8,2) &amp; "-" &amp;
MID(Registro_Datos!C61,10,4) &amp; "-" &amp;
MID(Registro_Datos!C61,14,4) &amp; "-" &amp;
MID(Registro_Datos!C61,18,4) &amp; "-" &amp;
MID(Registro_Datos!C61,22,1) &amp; "-" &amp;
MID(Registro_Datos!C61,23,2) &amp; "-" &amp;
MID(Registro_Datos!C61,25,2) &amp; "-" &amp;
RIGHT(Registro_Datos!C61,4)</f>
        <v>---------</v>
      </c>
      <c r="C49" s="93" t="str">
        <f>Registro_Datos!D61</f>
        <v/>
      </c>
      <c r="D49" s="92">
        <f>Registro_Datos!E61</f>
        <v>0</v>
      </c>
      <c r="E49" s="57">
        <f>IF(Registro_Datos!$K$1="Inspección Reducida",0,Registro_Datos!F61)</f>
        <v>0</v>
      </c>
      <c r="F49" s="57">
        <f>Registro_Datos!G61</f>
        <v>0</v>
      </c>
      <c r="G49" s="57">
        <f>Registro_Datos!H61</f>
        <v>0</v>
      </c>
      <c r="H49" s="57">
        <f>Registro_Datos!I61</f>
        <v>0</v>
      </c>
      <c r="I49" s="57">
        <f>Registro_Datos!J61</f>
        <v>0</v>
      </c>
      <c r="J49" s="57">
        <f>Registro_Datos!K61</f>
        <v>0</v>
      </c>
      <c r="K49" s="57">
        <f>Registro_Datos!L61</f>
        <v>0</v>
      </c>
      <c r="L49" s="57">
        <f>IF(Registro_Datos!$K$1="Inspección Reducida",0,Registro_Datos!M61)</f>
        <v>0</v>
      </c>
      <c r="M49" s="57">
        <f>IF(Registro_Datos!$K$1="Inspección Reducida",0,Registro_Datos!N61)</f>
        <v>0</v>
      </c>
      <c r="N49" s="57">
        <f>Registro_Datos!O61</f>
        <v>0</v>
      </c>
      <c r="O49" s="57">
        <f>Registro_Datos!P61</f>
        <v>0</v>
      </c>
      <c r="P49" s="57">
        <f>Registro_Datos!Q61</f>
        <v>0</v>
      </c>
      <c r="Q49" s="57">
        <f>Registro_Datos!R61</f>
        <v>0</v>
      </c>
      <c r="R49" s="57">
        <f>IF(Registro_Datos!$K$1="Inspección Reducida",0,Registro_Datos!S61)</f>
        <v>0</v>
      </c>
      <c r="S49" s="57">
        <f>IF(Registro_Datos!$K$1="Inspección Reducida",0,Registro_Datos!T61)</f>
        <v>0</v>
      </c>
      <c r="T49" s="57">
        <f>Registro_Datos!U61</f>
        <v>0</v>
      </c>
      <c r="U49" s="57">
        <f>Registro_Datos!V61</f>
        <v>0</v>
      </c>
      <c r="V49" s="57">
        <f>Registro_Datos!W61</f>
        <v>0</v>
      </c>
      <c r="W49" s="57">
        <f>Registro_Datos!X61</f>
        <v>0</v>
      </c>
      <c r="X49" s="58">
        <f>Registro_Datos!Y61</f>
        <v>0</v>
      </c>
      <c r="Y49" s="71" t="str">
        <f>IF(Registro_Datos!$K$1="Inspección Normal",
    IF(D49="Con Visita",
        IF(
            COUNTIFS(E49:W49,1,E$6:W$6,"Prioridad 1")/2 +
            COUNTIFS(E49:W49,1,E$6:W$6,"Prioridad 2")/3 +
            COUNTIFS(E49:W49,1,E$6:W$6,"Prioridad 3")/4 +
            COUNTIFS(E49:W49,1,E$6:W$6,"Ninguna")*0
            &gt;= 1,
            "Predio Rechazado",
            "Predio Aprobado"
        ),
        IF(D49="Sin Visita",
            IF(
                COUNTIFS(E49:W49,1,E$7:W$7,"Prioridad 1")/3 +
                COUNTIFS(E49:W49,1,E$7:W$7,"Prioridad 2")/4 +
                COUNTIFS(E49:W49,1,E$7:W$7,"Prioridad 3")/5 +
                COUNTIFS(E49:W49,1,E$7:W$7,"Ninguna")*0
                &gt;= 1,
                "Predio Rechazado",
                "Predio Aprobado"
            ),
            "Predio Aprobado"
        )
    ),
IF(Registro_Datos!$K$1="Inspección Reducida",
    IF(D49="Con Visita",
        IF(
            COUNTIFS(E49:W49,1,E$6:W$6,"Prioridad 1")/3 +
            COUNTIFS(E49:W49,1,E$6:W$6,"Prioridad 2")/4 +
            COUNTIFS(E49:W49,1,E$6:W$6,"Prioridad 3")/5 +
            COUNTIFS(E49:W49,1,E$6:W$6,"Ninguna")*0
            &gt;= 1,
            "Predio Rechazado",
            "Predio Aprobado"
        ),
        IF(D49="Sin Visita",
            IF(
                COUNTIFS(E49:W49,1,E$7:W$7,"Prioridad 1")/4 +
                COUNTIFS(E49:W49,1,E$7:W$7,"Prioridad 2")/5 +
                COUNTIFS(E49:W49,1,E$7:W$7,"Prioridad 3")/6 +
                COUNTIFS(E49:W49,1,E$7:W$7,"Ninguna")*0
                &gt;= 1,
                "Predio Rechazado",
                "Predio Aprobado"
            ),
            "Predio Aprobado"
        )
    ),
"Predio Aprobado"))</f>
        <v>Predio Aprobado</v>
      </c>
    </row>
    <row r="50" spans="1:29" s="5" customFormat="1" ht="24.75" customHeight="1" x14ac:dyDescent="0.25">
      <c r="A50" s="94" t="str">
        <f>Registro_Datos!B62</f>
        <v>42</v>
      </c>
      <c r="B50" s="85" t="str">
        <f>LEFT(Registro_Datos!C62,5) &amp; "-" &amp;
MID(Registro_Datos!C62,6,2) &amp; "-" &amp;
MID(Registro_Datos!C62,8,2) &amp; "-" &amp;
MID(Registro_Datos!C62,10,4) &amp; "-" &amp;
MID(Registro_Datos!C62,14,4) &amp; "-" &amp;
MID(Registro_Datos!C62,18,4) &amp; "-" &amp;
MID(Registro_Datos!C62,22,1) &amp; "-" &amp;
MID(Registro_Datos!C62,23,2) &amp; "-" &amp;
MID(Registro_Datos!C62,25,2) &amp; "-" &amp;
RIGHT(Registro_Datos!C62,4)</f>
        <v>---------</v>
      </c>
      <c r="C50" s="93" t="str">
        <f>Registro_Datos!D62</f>
        <v/>
      </c>
      <c r="D50" s="92">
        <f>Registro_Datos!E62</f>
        <v>0</v>
      </c>
      <c r="E50" s="57">
        <f>IF(Registro_Datos!$K$1="Inspección Reducida",0,Registro_Datos!F62)</f>
        <v>0</v>
      </c>
      <c r="F50" s="57">
        <f>Registro_Datos!G62</f>
        <v>0</v>
      </c>
      <c r="G50" s="57">
        <f>Registro_Datos!H62</f>
        <v>0</v>
      </c>
      <c r="H50" s="57">
        <f>Registro_Datos!I62</f>
        <v>0</v>
      </c>
      <c r="I50" s="57">
        <f>Registro_Datos!J62</f>
        <v>0</v>
      </c>
      <c r="J50" s="57">
        <f>Registro_Datos!K62</f>
        <v>0</v>
      </c>
      <c r="K50" s="57">
        <f>Registro_Datos!L62</f>
        <v>0</v>
      </c>
      <c r="L50" s="57">
        <f>IF(Registro_Datos!$K$1="Inspección Reducida",0,Registro_Datos!M62)</f>
        <v>0</v>
      </c>
      <c r="M50" s="57">
        <f>IF(Registro_Datos!$K$1="Inspección Reducida",0,Registro_Datos!N62)</f>
        <v>0</v>
      </c>
      <c r="N50" s="57">
        <f>Registro_Datos!O62</f>
        <v>0</v>
      </c>
      <c r="O50" s="57">
        <f>Registro_Datos!P62</f>
        <v>0</v>
      </c>
      <c r="P50" s="57">
        <f>Registro_Datos!Q62</f>
        <v>0</v>
      </c>
      <c r="Q50" s="57">
        <f>Registro_Datos!R62</f>
        <v>0</v>
      </c>
      <c r="R50" s="57">
        <f>IF(Registro_Datos!$K$1="Inspección Reducida",0,Registro_Datos!S62)</f>
        <v>0</v>
      </c>
      <c r="S50" s="57">
        <f>IF(Registro_Datos!$K$1="Inspección Reducida",0,Registro_Datos!T62)</f>
        <v>0</v>
      </c>
      <c r="T50" s="57">
        <f>Registro_Datos!U62</f>
        <v>0</v>
      </c>
      <c r="U50" s="57">
        <f>Registro_Datos!V62</f>
        <v>0</v>
      </c>
      <c r="V50" s="57">
        <f>Registro_Datos!W62</f>
        <v>0</v>
      </c>
      <c r="W50" s="57">
        <f>Registro_Datos!X62</f>
        <v>0</v>
      </c>
      <c r="X50" s="58">
        <f>Registro_Datos!Y62</f>
        <v>0</v>
      </c>
      <c r="Y50" s="71" t="str">
        <f>IF(Registro_Datos!$K$1="Inspección Normal",
    IF(D50="Con Visita",
        IF(
            COUNTIFS(E50:W50,1,E$6:W$6,"Prioridad 1")/2 +
            COUNTIFS(E50:W50,1,E$6:W$6,"Prioridad 2")/3 +
            COUNTIFS(E50:W50,1,E$6:W$6,"Prioridad 3")/4 +
            COUNTIFS(E50:W50,1,E$6:W$6,"Ninguna")*0
            &gt;= 1,
            "Predio Rechazado",
            "Predio Aprobado"
        ),
        IF(D50="Sin Visita",
            IF(
                COUNTIFS(E50:W50,1,E$7:W$7,"Prioridad 1")/3 +
                COUNTIFS(E50:W50,1,E$7:W$7,"Prioridad 2")/4 +
                COUNTIFS(E50:W50,1,E$7:W$7,"Prioridad 3")/5 +
                COUNTIFS(E50:W50,1,E$7:W$7,"Ninguna")*0
                &gt;= 1,
                "Predio Rechazado",
                "Predio Aprobado"
            ),
            "Predio Aprobado"
        )
    ),
IF(Registro_Datos!$K$1="Inspección Reducida",
    IF(D50="Con Visita",
        IF(
            COUNTIFS(E50:W50,1,E$6:W$6,"Prioridad 1")/3 +
            COUNTIFS(E50:W50,1,E$6:W$6,"Prioridad 2")/4 +
            COUNTIFS(E50:W50,1,E$6:W$6,"Prioridad 3")/5 +
            COUNTIFS(E50:W50,1,E$6:W$6,"Ninguna")*0
            &gt;= 1,
            "Predio Rechazado",
            "Predio Aprobado"
        ),
        IF(D50="Sin Visita",
            IF(
                COUNTIFS(E50:W50,1,E$7:W$7,"Prioridad 1")/4 +
                COUNTIFS(E50:W50,1,E$7:W$7,"Prioridad 2")/5 +
                COUNTIFS(E50:W50,1,E$7:W$7,"Prioridad 3")/6 +
                COUNTIFS(E50:W50,1,E$7:W$7,"Ninguna")*0
                &gt;= 1,
                "Predio Rechazado",
                "Predio Aprobado"
            ),
            "Predio Aprobado"
        )
    ),
"Predio Aprobado"))</f>
        <v>Predio Aprobado</v>
      </c>
    </row>
    <row r="51" spans="1:29" s="5" customFormat="1" ht="24.75" customHeight="1" x14ac:dyDescent="0.25">
      <c r="A51" s="94" t="str">
        <f>Registro_Datos!B63</f>
        <v>43</v>
      </c>
      <c r="B51" s="85" t="str">
        <f>LEFT(Registro_Datos!C63,5) &amp; "-" &amp;
MID(Registro_Datos!C63,6,2) &amp; "-" &amp;
MID(Registro_Datos!C63,8,2) &amp; "-" &amp;
MID(Registro_Datos!C63,10,4) &amp; "-" &amp;
MID(Registro_Datos!C63,14,4) &amp; "-" &amp;
MID(Registro_Datos!C63,18,4) &amp; "-" &amp;
MID(Registro_Datos!C63,22,1) &amp; "-" &amp;
MID(Registro_Datos!C63,23,2) &amp; "-" &amp;
MID(Registro_Datos!C63,25,2) &amp; "-" &amp;
RIGHT(Registro_Datos!C63,4)</f>
        <v>---------</v>
      </c>
      <c r="C51" s="93" t="str">
        <f>Registro_Datos!D63</f>
        <v/>
      </c>
      <c r="D51" s="92">
        <f>Registro_Datos!E63</f>
        <v>0</v>
      </c>
      <c r="E51" s="57">
        <f>IF(Registro_Datos!$K$1="Inspección Reducida",0,Registro_Datos!F63)</f>
        <v>0</v>
      </c>
      <c r="F51" s="57">
        <f>Registro_Datos!G63</f>
        <v>0</v>
      </c>
      <c r="G51" s="57">
        <f>Registro_Datos!H63</f>
        <v>0</v>
      </c>
      <c r="H51" s="57">
        <f>Registro_Datos!I63</f>
        <v>0</v>
      </c>
      <c r="I51" s="57">
        <f>Registro_Datos!J63</f>
        <v>0</v>
      </c>
      <c r="J51" s="57">
        <f>Registro_Datos!K63</f>
        <v>0</v>
      </c>
      <c r="K51" s="57">
        <f>Registro_Datos!L63</f>
        <v>0</v>
      </c>
      <c r="L51" s="57">
        <f>IF(Registro_Datos!$K$1="Inspección Reducida",0,Registro_Datos!M63)</f>
        <v>0</v>
      </c>
      <c r="M51" s="57">
        <f>IF(Registro_Datos!$K$1="Inspección Reducida",0,Registro_Datos!N63)</f>
        <v>0</v>
      </c>
      <c r="N51" s="57">
        <f>Registro_Datos!O63</f>
        <v>0</v>
      </c>
      <c r="O51" s="57">
        <f>Registro_Datos!P63</f>
        <v>0</v>
      </c>
      <c r="P51" s="57">
        <f>Registro_Datos!Q63</f>
        <v>0</v>
      </c>
      <c r="Q51" s="57">
        <f>Registro_Datos!R63</f>
        <v>0</v>
      </c>
      <c r="R51" s="57">
        <f>IF(Registro_Datos!$K$1="Inspección Reducida",0,Registro_Datos!S63)</f>
        <v>0</v>
      </c>
      <c r="S51" s="57">
        <f>IF(Registro_Datos!$K$1="Inspección Reducida",0,Registro_Datos!T63)</f>
        <v>0</v>
      </c>
      <c r="T51" s="57">
        <f>Registro_Datos!U63</f>
        <v>0</v>
      </c>
      <c r="U51" s="57">
        <f>Registro_Datos!V63</f>
        <v>0</v>
      </c>
      <c r="V51" s="57">
        <f>Registro_Datos!W63</f>
        <v>0</v>
      </c>
      <c r="W51" s="57">
        <f>Registro_Datos!X63</f>
        <v>0</v>
      </c>
      <c r="X51" s="58">
        <f>Registro_Datos!Y63</f>
        <v>0</v>
      </c>
      <c r="Y51" s="71" t="str">
        <f>IF(Registro_Datos!$K$1="Inspección Normal",
    IF(D51="Con Visita",
        IF(
            COUNTIFS(E51:W51,1,E$6:W$6,"Prioridad 1")/2 +
            COUNTIFS(E51:W51,1,E$6:W$6,"Prioridad 2")/3 +
            COUNTIFS(E51:W51,1,E$6:W$6,"Prioridad 3")/4 +
            COUNTIFS(E51:W51,1,E$6:W$6,"Ninguna")*0
            &gt;= 1,
            "Predio Rechazado",
            "Predio Aprobado"
        ),
        IF(D51="Sin Visita",
            IF(
                COUNTIFS(E51:W51,1,E$7:W$7,"Prioridad 1")/3 +
                COUNTIFS(E51:W51,1,E$7:W$7,"Prioridad 2")/4 +
                COUNTIFS(E51:W51,1,E$7:W$7,"Prioridad 3")/5 +
                COUNTIFS(E51:W51,1,E$7:W$7,"Ninguna")*0
                &gt;= 1,
                "Predio Rechazado",
                "Predio Aprobado"
            ),
            "Predio Aprobado"
        )
    ),
IF(Registro_Datos!$K$1="Inspección Reducida",
    IF(D51="Con Visita",
        IF(
            COUNTIFS(E51:W51,1,E$6:W$6,"Prioridad 1")/3 +
            COUNTIFS(E51:W51,1,E$6:W$6,"Prioridad 2")/4 +
            COUNTIFS(E51:W51,1,E$6:W$6,"Prioridad 3")/5 +
            COUNTIFS(E51:W51,1,E$6:W$6,"Ninguna")*0
            &gt;= 1,
            "Predio Rechazado",
            "Predio Aprobado"
        ),
        IF(D51="Sin Visita",
            IF(
                COUNTIFS(E51:W51,1,E$7:W$7,"Prioridad 1")/4 +
                COUNTIFS(E51:W51,1,E$7:W$7,"Prioridad 2")/5 +
                COUNTIFS(E51:W51,1,E$7:W$7,"Prioridad 3")/6 +
                COUNTIFS(E51:W51,1,E$7:W$7,"Ninguna")*0
                &gt;= 1,
                "Predio Rechazado",
                "Predio Aprobado"
            ),
            "Predio Aprobado"
        )
    ),
"Predio Aprobado"))</f>
        <v>Predio Aprobado</v>
      </c>
    </row>
    <row r="52" spans="1:29" s="5" customFormat="1" ht="24.75" customHeight="1" x14ac:dyDescent="0.25">
      <c r="A52" s="94" t="str">
        <f>Registro_Datos!B64</f>
        <v>44</v>
      </c>
      <c r="B52" s="85" t="str">
        <f>LEFT(Registro_Datos!C64,5) &amp; "-" &amp;
MID(Registro_Datos!C64,6,2) &amp; "-" &amp;
MID(Registro_Datos!C64,8,2) &amp; "-" &amp;
MID(Registro_Datos!C64,10,4) &amp; "-" &amp;
MID(Registro_Datos!C64,14,4) &amp; "-" &amp;
MID(Registro_Datos!C64,18,4) &amp; "-" &amp;
MID(Registro_Datos!C64,22,1) &amp; "-" &amp;
MID(Registro_Datos!C64,23,2) &amp; "-" &amp;
MID(Registro_Datos!C64,25,2) &amp; "-" &amp;
RIGHT(Registro_Datos!C64,4)</f>
        <v>---------</v>
      </c>
      <c r="C52" s="93" t="str">
        <f>Registro_Datos!D64</f>
        <v/>
      </c>
      <c r="D52" s="92">
        <f>Registro_Datos!E64</f>
        <v>0</v>
      </c>
      <c r="E52" s="57">
        <f>IF(Registro_Datos!$K$1="Inspección Reducida",0,Registro_Datos!F64)</f>
        <v>0</v>
      </c>
      <c r="F52" s="57">
        <f>Registro_Datos!G64</f>
        <v>0</v>
      </c>
      <c r="G52" s="57">
        <f>Registro_Datos!H64</f>
        <v>0</v>
      </c>
      <c r="H52" s="57">
        <f>Registro_Datos!I64</f>
        <v>0</v>
      </c>
      <c r="I52" s="57">
        <f>Registro_Datos!J64</f>
        <v>0</v>
      </c>
      <c r="J52" s="57">
        <f>Registro_Datos!K64</f>
        <v>0</v>
      </c>
      <c r="K52" s="57">
        <f>Registro_Datos!L64</f>
        <v>0</v>
      </c>
      <c r="L52" s="57">
        <f>IF(Registro_Datos!$K$1="Inspección Reducida",0,Registro_Datos!M64)</f>
        <v>0</v>
      </c>
      <c r="M52" s="57">
        <f>IF(Registro_Datos!$K$1="Inspección Reducida",0,Registro_Datos!N64)</f>
        <v>0</v>
      </c>
      <c r="N52" s="57">
        <f>Registro_Datos!O64</f>
        <v>0</v>
      </c>
      <c r="O52" s="57">
        <f>Registro_Datos!P64</f>
        <v>0</v>
      </c>
      <c r="P52" s="57">
        <f>Registro_Datos!Q64</f>
        <v>0</v>
      </c>
      <c r="Q52" s="57">
        <f>Registro_Datos!R64</f>
        <v>0</v>
      </c>
      <c r="R52" s="57">
        <f>IF(Registro_Datos!$K$1="Inspección Reducida",0,Registro_Datos!S64)</f>
        <v>0</v>
      </c>
      <c r="S52" s="57">
        <f>IF(Registro_Datos!$K$1="Inspección Reducida",0,Registro_Datos!T64)</f>
        <v>0</v>
      </c>
      <c r="T52" s="57">
        <f>Registro_Datos!U64</f>
        <v>0</v>
      </c>
      <c r="U52" s="57">
        <f>Registro_Datos!V64</f>
        <v>0</v>
      </c>
      <c r="V52" s="57">
        <f>Registro_Datos!W64</f>
        <v>0</v>
      </c>
      <c r="W52" s="57">
        <f>Registro_Datos!X64</f>
        <v>0</v>
      </c>
      <c r="X52" s="58">
        <f>Registro_Datos!Y64</f>
        <v>0</v>
      </c>
      <c r="Y52" s="71" t="str">
        <f>IF(Registro_Datos!$K$1="Inspección Normal",
    IF(D52="Con Visita",
        IF(
            COUNTIFS(E52:W52,1,E$6:W$6,"Prioridad 1")/2 +
            COUNTIFS(E52:W52,1,E$6:W$6,"Prioridad 2")/3 +
            COUNTIFS(E52:W52,1,E$6:W$6,"Prioridad 3")/4 +
            COUNTIFS(E52:W52,1,E$6:W$6,"Ninguna")*0
            &gt;= 1,
            "Predio Rechazado",
            "Predio Aprobado"
        ),
        IF(D52="Sin Visita",
            IF(
                COUNTIFS(E52:W52,1,E$7:W$7,"Prioridad 1")/3 +
                COUNTIFS(E52:W52,1,E$7:W$7,"Prioridad 2")/4 +
                COUNTIFS(E52:W52,1,E$7:W$7,"Prioridad 3")/5 +
                COUNTIFS(E52:W52,1,E$7:W$7,"Ninguna")*0
                &gt;= 1,
                "Predio Rechazado",
                "Predio Aprobado"
            ),
            "Predio Aprobado"
        )
    ),
IF(Registro_Datos!$K$1="Inspección Reducida",
    IF(D52="Con Visita",
        IF(
            COUNTIFS(E52:W52,1,E$6:W$6,"Prioridad 1")/3 +
            COUNTIFS(E52:W52,1,E$6:W$6,"Prioridad 2")/4 +
            COUNTIFS(E52:W52,1,E$6:W$6,"Prioridad 3")/5 +
            COUNTIFS(E52:W52,1,E$6:W$6,"Ninguna")*0
            &gt;= 1,
            "Predio Rechazado",
            "Predio Aprobado"
        ),
        IF(D52="Sin Visita",
            IF(
                COUNTIFS(E52:W52,1,E$7:W$7,"Prioridad 1")/4 +
                COUNTIFS(E52:W52,1,E$7:W$7,"Prioridad 2")/5 +
                COUNTIFS(E52:W52,1,E$7:W$7,"Prioridad 3")/6 +
                COUNTIFS(E52:W52,1,E$7:W$7,"Ninguna")*0
                &gt;= 1,
                "Predio Rechazado",
                "Predio Aprobado"
            ),
            "Predio Aprobado"
        )
    ),
"Predio Aprobado"))</f>
        <v>Predio Aprobado</v>
      </c>
    </row>
    <row r="53" spans="1:29" s="5" customFormat="1" ht="24.75" customHeight="1" x14ac:dyDescent="0.25">
      <c r="A53" s="94" t="str">
        <f>Registro_Datos!B65</f>
        <v>45</v>
      </c>
      <c r="B53" s="85" t="str">
        <f>LEFT(Registro_Datos!C65,5) &amp; "-" &amp;
MID(Registro_Datos!C65,6,2) &amp; "-" &amp;
MID(Registro_Datos!C65,8,2) &amp; "-" &amp;
MID(Registro_Datos!C65,10,4) &amp; "-" &amp;
MID(Registro_Datos!C65,14,4) &amp; "-" &amp;
MID(Registro_Datos!C65,18,4) &amp; "-" &amp;
MID(Registro_Datos!C65,22,1) &amp; "-" &amp;
MID(Registro_Datos!C65,23,2) &amp; "-" &amp;
MID(Registro_Datos!C65,25,2) &amp; "-" &amp;
RIGHT(Registro_Datos!C65,4)</f>
        <v>---------</v>
      </c>
      <c r="C53" s="93" t="str">
        <f>Registro_Datos!D65</f>
        <v/>
      </c>
      <c r="D53" s="92">
        <f>Registro_Datos!E65</f>
        <v>0</v>
      </c>
      <c r="E53" s="57">
        <f>IF(Registro_Datos!$K$1="Inspección Reducida",0,Registro_Datos!F65)</f>
        <v>0</v>
      </c>
      <c r="F53" s="57">
        <f>Registro_Datos!G65</f>
        <v>0</v>
      </c>
      <c r="G53" s="57">
        <f>Registro_Datos!H65</f>
        <v>0</v>
      </c>
      <c r="H53" s="57">
        <f>Registro_Datos!I65</f>
        <v>0</v>
      </c>
      <c r="I53" s="57">
        <f>Registro_Datos!J65</f>
        <v>0</v>
      </c>
      <c r="J53" s="57">
        <f>Registro_Datos!K65</f>
        <v>0</v>
      </c>
      <c r="K53" s="57">
        <f>Registro_Datos!L65</f>
        <v>0</v>
      </c>
      <c r="L53" s="57">
        <f>IF(Registro_Datos!$K$1="Inspección Reducida",0,Registro_Datos!M65)</f>
        <v>0</v>
      </c>
      <c r="M53" s="57">
        <f>IF(Registro_Datos!$K$1="Inspección Reducida",0,Registro_Datos!N65)</f>
        <v>0</v>
      </c>
      <c r="N53" s="57">
        <f>Registro_Datos!O65</f>
        <v>0</v>
      </c>
      <c r="O53" s="57">
        <f>Registro_Datos!P65</f>
        <v>0</v>
      </c>
      <c r="P53" s="57">
        <f>Registro_Datos!Q65</f>
        <v>0</v>
      </c>
      <c r="Q53" s="57">
        <f>Registro_Datos!R65</f>
        <v>0</v>
      </c>
      <c r="R53" s="57">
        <f>IF(Registro_Datos!$K$1="Inspección Reducida",0,Registro_Datos!S65)</f>
        <v>0</v>
      </c>
      <c r="S53" s="57">
        <f>IF(Registro_Datos!$K$1="Inspección Reducida",0,Registro_Datos!T65)</f>
        <v>0</v>
      </c>
      <c r="T53" s="57">
        <f>Registro_Datos!U65</f>
        <v>0</v>
      </c>
      <c r="U53" s="57">
        <f>Registro_Datos!V65</f>
        <v>0</v>
      </c>
      <c r="V53" s="57">
        <f>Registro_Datos!W65</f>
        <v>0</v>
      </c>
      <c r="W53" s="57">
        <f>Registro_Datos!X65</f>
        <v>0</v>
      </c>
      <c r="X53" s="58">
        <f>Registro_Datos!Y65</f>
        <v>0</v>
      </c>
      <c r="Y53" s="71" t="str">
        <f>IF(Registro_Datos!$K$1="Inspección Normal",
    IF(D53="Con Visita",
        IF(
            COUNTIFS(E53:W53,1,E$6:W$6,"Prioridad 1")/2 +
            COUNTIFS(E53:W53,1,E$6:W$6,"Prioridad 2")/3 +
            COUNTIFS(E53:W53,1,E$6:W$6,"Prioridad 3")/4 +
            COUNTIFS(E53:W53,1,E$6:W$6,"Ninguna")*0
            &gt;= 1,
            "Predio Rechazado",
            "Predio Aprobado"
        ),
        IF(D53="Sin Visita",
            IF(
                COUNTIFS(E53:W53,1,E$7:W$7,"Prioridad 1")/3 +
                COUNTIFS(E53:W53,1,E$7:W$7,"Prioridad 2")/4 +
                COUNTIFS(E53:W53,1,E$7:W$7,"Prioridad 3")/5 +
                COUNTIFS(E53:W53,1,E$7:W$7,"Ninguna")*0
                &gt;= 1,
                "Predio Rechazado",
                "Predio Aprobado"
            ),
            "Predio Aprobado"
        )
    ),
IF(Registro_Datos!$K$1="Inspección Reducida",
    IF(D53="Con Visita",
        IF(
            COUNTIFS(E53:W53,1,E$6:W$6,"Prioridad 1")/3 +
            COUNTIFS(E53:W53,1,E$6:W$6,"Prioridad 2")/4 +
            COUNTIFS(E53:W53,1,E$6:W$6,"Prioridad 3")/5 +
            COUNTIFS(E53:W53,1,E$6:W$6,"Ninguna")*0
            &gt;= 1,
            "Predio Rechazado",
            "Predio Aprobado"
        ),
        IF(D53="Sin Visita",
            IF(
                COUNTIFS(E53:W53,1,E$7:W$7,"Prioridad 1")/4 +
                COUNTIFS(E53:W53,1,E$7:W$7,"Prioridad 2")/5 +
                COUNTIFS(E53:W53,1,E$7:W$7,"Prioridad 3")/6 +
                COUNTIFS(E53:W53,1,E$7:W$7,"Ninguna")*0
                &gt;= 1,
                "Predio Rechazado",
                "Predio Aprobado"
            ),
            "Predio Aprobado"
        )
    ),
"Predio Aprobado"))</f>
        <v>Predio Aprobado</v>
      </c>
    </row>
    <row r="54" spans="1:29" s="5" customFormat="1" ht="24.75" customHeight="1" x14ac:dyDescent="0.25">
      <c r="A54" s="94" t="str">
        <f>Registro_Datos!B66</f>
        <v>46</v>
      </c>
      <c r="B54" s="85" t="str">
        <f>LEFT(Registro_Datos!C66,5) &amp; "-" &amp;
MID(Registro_Datos!C66,6,2) &amp; "-" &amp;
MID(Registro_Datos!C66,8,2) &amp; "-" &amp;
MID(Registro_Datos!C66,10,4) &amp; "-" &amp;
MID(Registro_Datos!C66,14,4) &amp; "-" &amp;
MID(Registro_Datos!C66,18,4) &amp; "-" &amp;
MID(Registro_Datos!C66,22,1) &amp; "-" &amp;
MID(Registro_Datos!C66,23,2) &amp; "-" &amp;
MID(Registro_Datos!C66,25,2) &amp; "-" &amp;
RIGHT(Registro_Datos!C66,4)</f>
        <v>---------</v>
      </c>
      <c r="C54" s="93" t="str">
        <f>Registro_Datos!D66</f>
        <v/>
      </c>
      <c r="D54" s="92">
        <f>Registro_Datos!E66</f>
        <v>0</v>
      </c>
      <c r="E54" s="57">
        <f>IF(Registro_Datos!$K$1="Inspección Reducida",0,Registro_Datos!F66)</f>
        <v>0</v>
      </c>
      <c r="F54" s="57">
        <f>Registro_Datos!G66</f>
        <v>0</v>
      </c>
      <c r="G54" s="57">
        <f>Registro_Datos!H66</f>
        <v>0</v>
      </c>
      <c r="H54" s="57">
        <f>Registro_Datos!I66</f>
        <v>0</v>
      </c>
      <c r="I54" s="57">
        <f>Registro_Datos!J66</f>
        <v>0</v>
      </c>
      <c r="J54" s="57">
        <f>Registro_Datos!K66</f>
        <v>0</v>
      </c>
      <c r="K54" s="57">
        <f>Registro_Datos!L66</f>
        <v>0</v>
      </c>
      <c r="L54" s="57">
        <f>IF(Registro_Datos!$K$1="Inspección Reducida",0,Registro_Datos!M66)</f>
        <v>0</v>
      </c>
      <c r="M54" s="57">
        <f>IF(Registro_Datos!$K$1="Inspección Reducida",0,Registro_Datos!N66)</f>
        <v>0</v>
      </c>
      <c r="N54" s="57">
        <f>Registro_Datos!O66</f>
        <v>0</v>
      </c>
      <c r="O54" s="57">
        <f>Registro_Datos!P66</f>
        <v>0</v>
      </c>
      <c r="P54" s="57">
        <f>Registro_Datos!Q66</f>
        <v>0</v>
      </c>
      <c r="Q54" s="57">
        <f>Registro_Datos!R66</f>
        <v>0</v>
      </c>
      <c r="R54" s="57">
        <f>IF(Registro_Datos!$K$1="Inspección Reducida",0,Registro_Datos!S66)</f>
        <v>0</v>
      </c>
      <c r="S54" s="57">
        <f>IF(Registro_Datos!$K$1="Inspección Reducida",0,Registro_Datos!T66)</f>
        <v>0</v>
      </c>
      <c r="T54" s="57">
        <f>Registro_Datos!U66</f>
        <v>0</v>
      </c>
      <c r="U54" s="57">
        <f>Registro_Datos!V66</f>
        <v>0</v>
      </c>
      <c r="V54" s="57">
        <f>Registro_Datos!W66</f>
        <v>0</v>
      </c>
      <c r="W54" s="57">
        <f>Registro_Datos!X66</f>
        <v>0</v>
      </c>
      <c r="X54" s="58">
        <f>Registro_Datos!Y66</f>
        <v>0</v>
      </c>
      <c r="Y54" s="71" t="str">
        <f>IF(Registro_Datos!$K$1="Inspección Normal",
    IF(D54="Con Visita",
        IF(
            COUNTIFS(E54:W54,1,E$6:W$6,"Prioridad 1")/2 +
            COUNTIFS(E54:W54,1,E$6:W$6,"Prioridad 2")/3 +
            COUNTIFS(E54:W54,1,E$6:W$6,"Prioridad 3")/4 +
            COUNTIFS(E54:W54,1,E$6:W$6,"Ninguna")*0
            &gt;= 1,
            "Predio Rechazado",
            "Predio Aprobado"
        ),
        IF(D54="Sin Visita",
            IF(
                COUNTIFS(E54:W54,1,E$7:W$7,"Prioridad 1")/3 +
                COUNTIFS(E54:W54,1,E$7:W$7,"Prioridad 2")/4 +
                COUNTIFS(E54:W54,1,E$7:W$7,"Prioridad 3")/5 +
                COUNTIFS(E54:W54,1,E$7:W$7,"Ninguna")*0
                &gt;= 1,
                "Predio Rechazado",
                "Predio Aprobado"
            ),
            "Predio Aprobado"
        )
    ),
IF(Registro_Datos!$K$1="Inspección Reducida",
    IF(D54="Con Visita",
        IF(
            COUNTIFS(E54:W54,1,E$6:W$6,"Prioridad 1")/3 +
            COUNTIFS(E54:W54,1,E$6:W$6,"Prioridad 2")/4 +
            COUNTIFS(E54:W54,1,E$6:W$6,"Prioridad 3")/5 +
            COUNTIFS(E54:W54,1,E$6:W$6,"Ninguna")*0
            &gt;= 1,
            "Predio Rechazado",
            "Predio Aprobado"
        ),
        IF(D54="Sin Visita",
            IF(
                COUNTIFS(E54:W54,1,E$7:W$7,"Prioridad 1")/4 +
                COUNTIFS(E54:W54,1,E$7:W$7,"Prioridad 2")/5 +
                COUNTIFS(E54:W54,1,E$7:W$7,"Prioridad 3")/6 +
                COUNTIFS(E54:W54,1,E$7:W$7,"Ninguna")*0
                &gt;= 1,
                "Predio Rechazado",
                "Predio Aprobado"
            ),
            "Predio Aprobado"
        )
    ),
"Predio Aprobado"))</f>
        <v>Predio Aprobado</v>
      </c>
    </row>
    <row r="55" spans="1:29" s="5" customFormat="1" ht="24.75" customHeight="1" x14ac:dyDescent="0.25">
      <c r="A55" s="94" t="str">
        <f>Registro_Datos!B67</f>
        <v>47</v>
      </c>
      <c r="B55" s="85" t="str">
        <f>LEFT(Registro_Datos!C67,5) &amp; "-" &amp;
MID(Registro_Datos!C67,6,2) &amp; "-" &amp;
MID(Registro_Datos!C67,8,2) &amp; "-" &amp;
MID(Registro_Datos!C67,10,4) &amp; "-" &amp;
MID(Registro_Datos!C67,14,4) &amp; "-" &amp;
MID(Registro_Datos!C67,18,4) &amp; "-" &amp;
MID(Registro_Datos!C67,22,1) &amp; "-" &amp;
MID(Registro_Datos!C67,23,2) &amp; "-" &amp;
MID(Registro_Datos!C67,25,2) &amp; "-" &amp;
RIGHT(Registro_Datos!C67,4)</f>
        <v>---------</v>
      </c>
      <c r="C55" s="93" t="str">
        <f>Registro_Datos!D67</f>
        <v/>
      </c>
      <c r="D55" s="92">
        <f>Registro_Datos!E67</f>
        <v>0</v>
      </c>
      <c r="E55" s="57">
        <f>IF(Registro_Datos!$K$1="Inspección Reducida",0,Registro_Datos!F67)</f>
        <v>0</v>
      </c>
      <c r="F55" s="57">
        <f>Registro_Datos!G67</f>
        <v>0</v>
      </c>
      <c r="G55" s="57">
        <f>Registro_Datos!H67</f>
        <v>0</v>
      </c>
      <c r="H55" s="57">
        <f>Registro_Datos!I67</f>
        <v>0</v>
      </c>
      <c r="I55" s="57">
        <f>Registro_Datos!J67</f>
        <v>0</v>
      </c>
      <c r="J55" s="57">
        <f>Registro_Datos!K67</f>
        <v>0</v>
      </c>
      <c r="K55" s="57">
        <f>Registro_Datos!L67</f>
        <v>0</v>
      </c>
      <c r="L55" s="57">
        <f>IF(Registro_Datos!$K$1="Inspección Reducida",0,Registro_Datos!M67)</f>
        <v>0</v>
      </c>
      <c r="M55" s="57">
        <f>IF(Registro_Datos!$K$1="Inspección Reducida",0,Registro_Datos!N67)</f>
        <v>0</v>
      </c>
      <c r="N55" s="57">
        <f>Registro_Datos!O67</f>
        <v>0</v>
      </c>
      <c r="O55" s="57">
        <f>Registro_Datos!P67</f>
        <v>0</v>
      </c>
      <c r="P55" s="57">
        <f>Registro_Datos!Q67</f>
        <v>0</v>
      </c>
      <c r="Q55" s="57">
        <f>Registro_Datos!R67</f>
        <v>0</v>
      </c>
      <c r="R55" s="57">
        <f>IF(Registro_Datos!$K$1="Inspección Reducida",0,Registro_Datos!S67)</f>
        <v>0</v>
      </c>
      <c r="S55" s="57">
        <f>IF(Registro_Datos!$K$1="Inspección Reducida",0,Registro_Datos!T67)</f>
        <v>0</v>
      </c>
      <c r="T55" s="57">
        <f>Registro_Datos!U67</f>
        <v>0</v>
      </c>
      <c r="U55" s="57">
        <f>Registro_Datos!V67</f>
        <v>0</v>
      </c>
      <c r="V55" s="57">
        <f>Registro_Datos!W67</f>
        <v>0</v>
      </c>
      <c r="W55" s="57">
        <f>Registro_Datos!X67</f>
        <v>0</v>
      </c>
      <c r="X55" s="58">
        <f>Registro_Datos!Y67</f>
        <v>0</v>
      </c>
      <c r="Y55" s="71" t="str">
        <f>IF(Registro_Datos!$K$1="Inspección Normal",
    IF(D55="Con Visita",
        IF(
            COUNTIFS(E55:W55,1,E$6:W$6,"Prioridad 1")/2 +
            COUNTIFS(E55:W55,1,E$6:W$6,"Prioridad 2")/3 +
            COUNTIFS(E55:W55,1,E$6:W$6,"Prioridad 3")/4 +
            COUNTIFS(E55:W55,1,E$6:W$6,"Ninguna")*0
            &gt;= 1,
            "Predio Rechazado",
            "Predio Aprobado"
        ),
        IF(D55="Sin Visita",
            IF(
                COUNTIFS(E55:W55,1,E$7:W$7,"Prioridad 1")/3 +
                COUNTIFS(E55:W55,1,E$7:W$7,"Prioridad 2")/4 +
                COUNTIFS(E55:W55,1,E$7:W$7,"Prioridad 3")/5 +
                COUNTIFS(E55:W55,1,E$7:W$7,"Ninguna")*0
                &gt;= 1,
                "Predio Rechazado",
                "Predio Aprobado"
            ),
            "Predio Aprobado"
        )
    ),
IF(Registro_Datos!$K$1="Inspección Reducida",
    IF(D55="Con Visita",
        IF(
            COUNTIFS(E55:W55,1,E$6:W$6,"Prioridad 1")/3 +
            COUNTIFS(E55:W55,1,E$6:W$6,"Prioridad 2")/4 +
            COUNTIFS(E55:W55,1,E$6:W$6,"Prioridad 3")/5 +
            COUNTIFS(E55:W55,1,E$6:W$6,"Ninguna")*0
            &gt;= 1,
            "Predio Rechazado",
            "Predio Aprobado"
        ),
        IF(D55="Sin Visita",
            IF(
                COUNTIFS(E55:W55,1,E$7:W$7,"Prioridad 1")/4 +
                COUNTIFS(E55:W55,1,E$7:W$7,"Prioridad 2")/5 +
                COUNTIFS(E55:W55,1,E$7:W$7,"Prioridad 3")/6 +
                COUNTIFS(E55:W55,1,E$7:W$7,"Ninguna")*0
                &gt;= 1,
                "Predio Rechazado",
                "Predio Aprobado"
            ),
            "Predio Aprobado"
        )
    ),
"Predio Aprobado"))</f>
        <v>Predio Aprobado</v>
      </c>
    </row>
    <row r="56" spans="1:29" s="5" customFormat="1" ht="24.75" customHeight="1" x14ac:dyDescent="0.25">
      <c r="A56" s="94" t="str">
        <f>Registro_Datos!B68</f>
        <v>48</v>
      </c>
      <c r="B56" s="85" t="str">
        <f>LEFT(Registro_Datos!C68,5) &amp; "-" &amp;
MID(Registro_Datos!C68,6,2) &amp; "-" &amp;
MID(Registro_Datos!C68,8,2) &amp; "-" &amp;
MID(Registro_Datos!C68,10,4) &amp; "-" &amp;
MID(Registro_Datos!C68,14,4) &amp; "-" &amp;
MID(Registro_Datos!C68,18,4) &amp; "-" &amp;
MID(Registro_Datos!C68,22,1) &amp; "-" &amp;
MID(Registro_Datos!C68,23,2) &amp; "-" &amp;
MID(Registro_Datos!C68,25,2) &amp; "-" &amp;
RIGHT(Registro_Datos!C68,4)</f>
        <v>---------</v>
      </c>
      <c r="C56" s="93" t="str">
        <f>Registro_Datos!D68</f>
        <v/>
      </c>
      <c r="D56" s="92">
        <f>Registro_Datos!E68</f>
        <v>0</v>
      </c>
      <c r="E56" s="57">
        <f>IF(Registro_Datos!$K$1="Inspección Reducida",0,Registro_Datos!F68)</f>
        <v>0</v>
      </c>
      <c r="F56" s="57">
        <f>Registro_Datos!G68</f>
        <v>0</v>
      </c>
      <c r="G56" s="57">
        <f>Registro_Datos!H68</f>
        <v>0</v>
      </c>
      <c r="H56" s="57">
        <f>Registro_Datos!I68</f>
        <v>0</v>
      </c>
      <c r="I56" s="57">
        <f>Registro_Datos!J68</f>
        <v>0</v>
      </c>
      <c r="J56" s="57">
        <f>Registro_Datos!K68</f>
        <v>0</v>
      </c>
      <c r="K56" s="57">
        <f>Registro_Datos!L68</f>
        <v>0</v>
      </c>
      <c r="L56" s="57">
        <f>IF(Registro_Datos!$K$1="Inspección Reducida",0,Registro_Datos!M68)</f>
        <v>0</v>
      </c>
      <c r="M56" s="57">
        <f>IF(Registro_Datos!$K$1="Inspección Reducida",0,Registro_Datos!N68)</f>
        <v>0</v>
      </c>
      <c r="N56" s="57">
        <f>Registro_Datos!O68</f>
        <v>0</v>
      </c>
      <c r="O56" s="57">
        <f>Registro_Datos!P68</f>
        <v>0</v>
      </c>
      <c r="P56" s="57">
        <f>Registro_Datos!Q68</f>
        <v>0</v>
      </c>
      <c r="Q56" s="57">
        <f>Registro_Datos!R68</f>
        <v>0</v>
      </c>
      <c r="R56" s="57">
        <f>IF(Registro_Datos!$K$1="Inspección Reducida",0,Registro_Datos!S68)</f>
        <v>0</v>
      </c>
      <c r="S56" s="57">
        <f>IF(Registro_Datos!$K$1="Inspección Reducida",0,Registro_Datos!T68)</f>
        <v>0</v>
      </c>
      <c r="T56" s="57">
        <f>Registro_Datos!U68</f>
        <v>0</v>
      </c>
      <c r="U56" s="57">
        <f>Registro_Datos!V68</f>
        <v>0</v>
      </c>
      <c r="V56" s="57">
        <f>Registro_Datos!W68</f>
        <v>0</v>
      </c>
      <c r="W56" s="57">
        <f>Registro_Datos!X68</f>
        <v>0</v>
      </c>
      <c r="X56" s="58">
        <f>Registro_Datos!Y68</f>
        <v>0</v>
      </c>
      <c r="Y56" s="71" t="str">
        <f>IF(Registro_Datos!$K$1="Inspección Normal",
    IF(D56="Con Visita",
        IF(
            COUNTIFS(E56:W56,1,E$6:W$6,"Prioridad 1")/2 +
            COUNTIFS(E56:W56,1,E$6:W$6,"Prioridad 2")/3 +
            COUNTIFS(E56:W56,1,E$6:W$6,"Prioridad 3")/4 +
            COUNTIFS(E56:W56,1,E$6:W$6,"Ninguna")*0
            &gt;= 1,
            "Predio Rechazado",
            "Predio Aprobado"
        ),
        IF(D56="Sin Visita",
            IF(
                COUNTIFS(E56:W56,1,E$7:W$7,"Prioridad 1")/3 +
                COUNTIFS(E56:W56,1,E$7:W$7,"Prioridad 2")/4 +
                COUNTIFS(E56:W56,1,E$7:W$7,"Prioridad 3")/5 +
                COUNTIFS(E56:W56,1,E$7:W$7,"Ninguna")*0
                &gt;= 1,
                "Predio Rechazado",
                "Predio Aprobado"
            ),
            "Predio Aprobado"
        )
    ),
IF(Registro_Datos!$K$1="Inspección Reducida",
    IF(D56="Con Visita",
        IF(
            COUNTIFS(E56:W56,1,E$6:W$6,"Prioridad 1")/3 +
            COUNTIFS(E56:W56,1,E$6:W$6,"Prioridad 2")/4 +
            COUNTIFS(E56:W56,1,E$6:W$6,"Prioridad 3")/5 +
            COUNTIFS(E56:W56,1,E$6:W$6,"Ninguna")*0
            &gt;= 1,
            "Predio Rechazado",
            "Predio Aprobado"
        ),
        IF(D56="Sin Visita",
            IF(
                COUNTIFS(E56:W56,1,E$7:W$7,"Prioridad 1")/4 +
                COUNTIFS(E56:W56,1,E$7:W$7,"Prioridad 2")/5 +
                COUNTIFS(E56:W56,1,E$7:W$7,"Prioridad 3")/6 +
                COUNTIFS(E56:W56,1,E$7:W$7,"Ninguna")*0
                &gt;= 1,
                "Predio Rechazado",
                "Predio Aprobado"
            ),
            "Predio Aprobado"
        )
    ),
"Predio Aprobado"))</f>
        <v>Predio Aprobado</v>
      </c>
    </row>
    <row r="57" spans="1:29" s="5" customFormat="1" ht="24.75" customHeight="1" x14ac:dyDescent="0.25">
      <c r="A57" s="94" t="str">
        <f>Registro_Datos!B69</f>
        <v>49</v>
      </c>
      <c r="B57" s="85" t="str">
        <f>LEFT(Registro_Datos!C69,5) &amp; "-" &amp;
MID(Registro_Datos!C69,6,2) &amp; "-" &amp;
MID(Registro_Datos!C69,8,2) &amp; "-" &amp;
MID(Registro_Datos!C69,10,4) &amp; "-" &amp;
MID(Registro_Datos!C69,14,4) &amp; "-" &amp;
MID(Registro_Datos!C69,18,4) &amp; "-" &amp;
MID(Registro_Datos!C69,22,1) &amp; "-" &amp;
MID(Registro_Datos!C69,23,2) &amp; "-" &amp;
MID(Registro_Datos!C69,25,2) &amp; "-" &amp;
RIGHT(Registro_Datos!C69,4)</f>
        <v>---------</v>
      </c>
      <c r="C57" s="93" t="str">
        <f>Registro_Datos!D69</f>
        <v/>
      </c>
      <c r="D57" s="92">
        <f>Registro_Datos!E69</f>
        <v>0</v>
      </c>
      <c r="E57" s="57">
        <f>IF(Registro_Datos!$K$1="Inspección Reducida",0,Registro_Datos!F69)</f>
        <v>0</v>
      </c>
      <c r="F57" s="57">
        <f>Registro_Datos!G69</f>
        <v>0</v>
      </c>
      <c r="G57" s="57">
        <f>Registro_Datos!H69</f>
        <v>0</v>
      </c>
      <c r="H57" s="57">
        <f>Registro_Datos!I69</f>
        <v>0</v>
      </c>
      <c r="I57" s="57">
        <f>Registro_Datos!J69</f>
        <v>0</v>
      </c>
      <c r="J57" s="57">
        <f>Registro_Datos!K69</f>
        <v>0</v>
      </c>
      <c r="K57" s="57">
        <f>Registro_Datos!L69</f>
        <v>0</v>
      </c>
      <c r="L57" s="57">
        <f>IF(Registro_Datos!$K$1="Inspección Reducida",0,Registro_Datos!M69)</f>
        <v>0</v>
      </c>
      <c r="M57" s="57">
        <f>IF(Registro_Datos!$K$1="Inspección Reducida",0,Registro_Datos!N69)</f>
        <v>0</v>
      </c>
      <c r="N57" s="57">
        <f>Registro_Datos!O69</f>
        <v>0</v>
      </c>
      <c r="O57" s="57">
        <f>Registro_Datos!P69</f>
        <v>0</v>
      </c>
      <c r="P57" s="57">
        <f>Registro_Datos!Q69</f>
        <v>0</v>
      </c>
      <c r="Q57" s="57">
        <f>Registro_Datos!R69</f>
        <v>0</v>
      </c>
      <c r="R57" s="57">
        <f>IF(Registro_Datos!$K$1="Inspección Reducida",0,Registro_Datos!S69)</f>
        <v>0</v>
      </c>
      <c r="S57" s="57">
        <f>IF(Registro_Datos!$K$1="Inspección Reducida",0,Registro_Datos!T69)</f>
        <v>0</v>
      </c>
      <c r="T57" s="57">
        <f>Registro_Datos!U69</f>
        <v>0</v>
      </c>
      <c r="U57" s="57">
        <f>Registro_Datos!V69</f>
        <v>0</v>
      </c>
      <c r="V57" s="57">
        <f>Registro_Datos!W69</f>
        <v>0</v>
      </c>
      <c r="W57" s="57">
        <f>Registro_Datos!X69</f>
        <v>0</v>
      </c>
      <c r="X57" s="58">
        <f>Registro_Datos!Y69</f>
        <v>0</v>
      </c>
      <c r="Y57" s="71" t="str">
        <f>IF(Registro_Datos!$K$1="Inspección Normal",
    IF(D57="Con Visita",
        IF(
            COUNTIFS(E57:W57,1,E$6:W$6,"Prioridad 1")/2 +
            COUNTIFS(E57:W57,1,E$6:W$6,"Prioridad 2")/3 +
            COUNTIFS(E57:W57,1,E$6:W$6,"Prioridad 3")/4 +
            COUNTIFS(E57:W57,1,E$6:W$6,"Ninguna")*0
            &gt;= 1,
            "Predio Rechazado",
            "Predio Aprobado"
        ),
        IF(D57="Sin Visita",
            IF(
                COUNTIFS(E57:W57,1,E$7:W$7,"Prioridad 1")/3 +
                COUNTIFS(E57:W57,1,E$7:W$7,"Prioridad 2")/4 +
                COUNTIFS(E57:W57,1,E$7:W$7,"Prioridad 3")/5 +
                COUNTIFS(E57:W57,1,E$7:W$7,"Ninguna")*0
                &gt;= 1,
                "Predio Rechazado",
                "Predio Aprobado"
            ),
            "Predio Aprobado"
        )
    ),
IF(Registro_Datos!$K$1="Inspección Reducida",
    IF(D57="Con Visita",
        IF(
            COUNTIFS(E57:W57,1,E$6:W$6,"Prioridad 1")/3 +
            COUNTIFS(E57:W57,1,E$6:W$6,"Prioridad 2")/4 +
            COUNTIFS(E57:W57,1,E$6:W$6,"Prioridad 3")/5 +
            COUNTIFS(E57:W57,1,E$6:W$6,"Ninguna")*0
            &gt;= 1,
            "Predio Rechazado",
            "Predio Aprobado"
        ),
        IF(D57="Sin Visita",
            IF(
                COUNTIFS(E57:W57,1,E$7:W$7,"Prioridad 1")/4 +
                COUNTIFS(E57:W57,1,E$7:W$7,"Prioridad 2")/5 +
                COUNTIFS(E57:W57,1,E$7:W$7,"Prioridad 3")/6 +
                COUNTIFS(E57:W57,1,E$7:W$7,"Ninguna")*0
                &gt;= 1,
                "Predio Rechazado",
                "Predio Aprobado"
            ),
            "Predio Aprobado"
        )
    ),
"Predio Aprobado"))</f>
        <v>Predio Aprobado</v>
      </c>
    </row>
    <row r="58" spans="1:29" s="5" customFormat="1" ht="24.75" customHeight="1" thickBot="1" x14ac:dyDescent="0.3">
      <c r="A58" s="94" t="str">
        <f>Registro_Datos!B70</f>
        <v>50</v>
      </c>
      <c r="B58" s="85" t="str">
        <f>LEFT(Registro_Datos!C70,5) &amp; "-" &amp;
MID(Registro_Datos!C70,6,2) &amp; "-" &amp;
MID(Registro_Datos!C70,8,2) &amp; "-" &amp;
MID(Registro_Datos!C70,10,4) &amp; "-" &amp;
MID(Registro_Datos!C70,14,4) &amp; "-" &amp;
MID(Registro_Datos!C70,18,4) &amp; "-" &amp;
MID(Registro_Datos!C70,22,1) &amp; "-" &amp;
MID(Registro_Datos!C70,23,2) &amp; "-" &amp;
MID(Registro_Datos!C70,25,2) &amp; "-" &amp;
RIGHT(Registro_Datos!C70,4)</f>
        <v>---------</v>
      </c>
      <c r="C58" s="93" t="str">
        <f>Registro_Datos!D70</f>
        <v/>
      </c>
      <c r="D58" s="92">
        <f>Registro_Datos!E70</f>
        <v>0</v>
      </c>
      <c r="E58" s="57">
        <f>IF(Registro_Datos!$K$1="Inspección Reducida",0,Registro_Datos!F70)</f>
        <v>0</v>
      </c>
      <c r="F58" s="57">
        <f>Registro_Datos!G70</f>
        <v>0</v>
      </c>
      <c r="G58" s="57">
        <f>Registro_Datos!H70</f>
        <v>0</v>
      </c>
      <c r="H58" s="57">
        <f>Registro_Datos!I70</f>
        <v>0</v>
      </c>
      <c r="I58" s="57">
        <f>Registro_Datos!J70</f>
        <v>0</v>
      </c>
      <c r="J58" s="57">
        <f>Registro_Datos!K70</f>
        <v>0</v>
      </c>
      <c r="K58" s="57">
        <f>Registro_Datos!L70</f>
        <v>0</v>
      </c>
      <c r="L58" s="57">
        <f>IF(Registro_Datos!$K$1="Inspección Reducida",0,Registro_Datos!M70)</f>
        <v>0</v>
      </c>
      <c r="M58" s="57">
        <f>IF(Registro_Datos!$K$1="Inspección Reducida",0,Registro_Datos!N70)</f>
        <v>0</v>
      </c>
      <c r="N58" s="57">
        <f>Registro_Datos!O70</f>
        <v>0</v>
      </c>
      <c r="O58" s="57">
        <f>Registro_Datos!P70</f>
        <v>0</v>
      </c>
      <c r="P58" s="57">
        <f>Registro_Datos!Q70</f>
        <v>0</v>
      </c>
      <c r="Q58" s="57">
        <f>Registro_Datos!R70</f>
        <v>0</v>
      </c>
      <c r="R58" s="57">
        <f>IF(Registro_Datos!$K$1="Inspección Reducida",0,Registro_Datos!S70)</f>
        <v>0</v>
      </c>
      <c r="S58" s="57">
        <f>IF(Registro_Datos!$K$1="Inspección Reducida",0,Registro_Datos!T70)</f>
        <v>0</v>
      </c>
      <c r="T58" s="57">
        <f>Registro_Datos!U70</f>
        <v>0</v>
      </c>
      <c r="U58" s="57">
        <f>Registro_Datos!V70</f>
        <v>0</v>
      </c>
      <c r="V58" s="57">
        <f>Registro_Datos!W70</f>
        <v>0</v>
      </c>
      <c r="W58" s="57">
        <f>Registro_Datos!X70</f>
        <v>0</v>
      </c>
      <c r="X58" s="58">
        <f>Registro_Datos!Y70</f>
        <v>0</v>
      </c>
      <c r="Y58" s="71" t="str">
        <f>IF(Registro_Datos!$K$1="Inspección Normal",
    IF(D58="Con Visita",
        IF(
            COUNTIFS(E58:W58,1,E$6:W$6,"Prioridad 1")/2 +
            COUNTIFS(E58:W58,1,E$6:W$6,"Prioridad 2")/3 +
            COUNTIFS(E58:W58,1,E$6:W$6,"Prioridad 3")/4 +
            COUNTIFS(E58:W58,1,E$6:W$6,"Ninguna")*0
            &gt;= 1,
            "Predio Rechazado",
            "Predio Aprobado"
        ),
        IF(D58="Sin Visita",
            IF(
                COUNTIFS(E58:W58,1,E$7:W$7,"Prioridad 1")/3 +
                COUNTIFS(E58:W58,1,E$7:W$7,"Prioridad 2")/4 +
                COUNTIFS(E58:W58,1,E$7:W$7,"Prioridad 3")/5 +
                COUNTIFS(E58:W58,1,E$7:W$7,"Ninguna")*0
                &gt;= 1,
                "Predio Rechazado",
                "Predio Aprobado"
            ),
            "Predio Aprobado"
        )
    ),
IF(Registro_Datos!$K$1="Inspección Reducida",
    IF(D58="Con Visita",
        IF(
            COUNTIFS(E58:W58,1,E$6:W$6,"Prioridad 1")/3 +
            COUNTIFS(E58:W58,1,E$6:W$6,"Prioridad 2")/4 +
            COUNTIFS(E58:W58,1,E$6:W$6,"Prioridad 3")/5 +
            COUNTIFS(E58:W58,1,E$6:W$6,"Ninguna")*0
            &gt;= 1,
            "Predio Rechazado",
            "Predio Aprobado"
        ),
        IF(D58="Sin Visita",
            IF(
                COUNTIFS(E58:W58,1,E$7:W$7,"Prioridad 1")/4 +
                COUNTIFS(E58:W58,1,E$7:W$7,"Prioridad 2")/5 +
                COUNTIFS(E58:W58,1,E$7:W$7,"Prioridad 3")/6 +
                COUNTIFS(E58:W58,1,E$7:W$7,"Ninguna")*0
                &gt;= 1,
                "Predio Rechazado",
                "Predio Aprobado"
            ),
            "Predio Aprobado"
        )
    ),
"Predio Aprobado"))</f>
        <v>Predio Aprobado</v>
      </c>
    </row>
    <row r="59" spans="1:29" s="5" customFormat="1" ht="45" customHeight="1" x14ac:dyDescent="0.25">
      <c r="A59" s="167" t="s">
        <v>296</v>
      </c>
      <c r="B59" s="168"/>
      <c r="C59" s="168"/>
      <c r="D59" s="168"/>
      <c r="E59" s="100">
        <f>IF(Registro_Datos!$K$1="Inspección Normal",
    ROUNDDOWN(
        COUNTIFS(E9:E58,1,$D$9:$D$58,"Con Visita") *
        IF(E$6="Prioridad 1",1/2,
           IF(E$6="Prioridad 2",1/3,
           IF(E$6="Prioridad 3",1/4,
           IF(E$6="Ninguna",0,0)))
        ), 0)
    +
    ROUNDDOWN(
        COUNTIFS(E9:E58,1,$D$9:$D$58,"Sin Visita") *
        IF(E$7="Prioridad 1",1/3,
           IF(E$7="Prioridad 2",1/4,
           IF(E$7="Prioridad 3",1/5,
           IF(E$7="Ninguna",0,0)))
        ), 0),
IF(Registro_Datos!$K$1="Inspección Reducida",
    ROUNDDOWN(
        COUNTIFS(E9:E58,1,$D$9:$D$58,"Con Visita") *
        IF(E$6="Prioridad 1",1/2,
           IF(E$6="Prioridad 2",1/3,
           IF(E$6="Prioridad 3",1/4,
           IF(E$6="Ninguna",0,0)))
        ), 0)
    +
    ROUNDDOWN(
        COUNTIFS(E9:E58,1,$D$9:$D$58,"Sin Visita") *
        IF(E$7="Prioridad 1",1/3,
           IF(E$7="Prioridad 2",1/4,
           IF(E$7="Prioridad 3",1/5,
           IF(E$7="Ninguna",0,0)))
        ), 0),
0))</f>
        <v>0</v>
      </c>
      <c r="F59" s="100">
        <f>IF(Registro_Datos!$K$1="Inspección Normal",
    ROUNDDOWN(
        COUNTIFS(F9:F58,1,$D$9:$D$58,"Con Visita") *
        IF(F$6="Prioridad 1",1/2,
           IF(F$6="Prioridad 2",1/3,
           IF(F$6="Prioridad 3",1/4,
           IF(F$6="Ninguna",0,0)))
        ), 0)
    +
    ROUNDDOWN(
        COUNTIFS(F9:F58,1,$D$9:$D$58,"Sin Visita") *
        IF(F$7="Prioridad 1",1/3,
           IF(F$7="Prioridad 2",1/4,
           IF(F$7="Prioridad 3",1/5,
           IF(F$7="Ninguna",0,0)))
        ), 0),
IF(Registro_Datos!$K$1="Inspección Reducida",
    ROUNDDOWN(
        COUNTIFS(F9:F58,1,$D$9:$D$58,"Con Visita") *
        IF(F$6="Prioridad 1",1/2,
           IF(F$6="Prioridad 2",1/3,
           IF(F$6="Prioridad 3",1/4,
           IF(F$6="Ninguna",0,0)))
        ), 0)
    +
    ROUNDDOWN(
        COUNTIFS(F9:F58,1,$D$9:$D$58,"Sin Visita") *
        IF(F$7="Prioridad 1",1/3,
           IF(F$7="Prioridad 2",1/4,
           IF(F$7="Prioridad 3",1/5,
           IF(F$7="Ninguna",0,0)))
        ), 0),
0))</f>
        <v>0</v>
      </c>
      <c r="G59" s="100">
        <f>IF(Registro_Datos!$K$1="Inspección Normal",
    ROUNDDOWN(
        COUNTIFS(G9:G58,1,$D$9:$D$58,"Con Visita") *
        IF(G$6="Prioridad 1",1/2,
           IF(G$6="Prioridad 2",1/3,
           IF(G$6="Prioridad 3",1/4,
           IF(G$6="Ninguna",0,0)))
        ), 0)
    +
    ROUNDDOWN(
        COUNTIFS(G9:G58,1,$D$9:$D$58,"Sin Visita") *
        IF(G$7="Prioridad 1",1/3,
           IF(G$7="Prioridad 2",1/4,
           IF(G$7="Prioridad 3",1/5,
           IF(G$7="Ninguna",0,0)))
        ), 0),
IF(Registro_Datos!$K$1="Inspección Reducida",
    ROUNDDOWN(
        COUNTIFS(G9:G58,1,$D$9:$D$58,"Con Visita") *
        IF(G$6="Prioridad 1",1/2,
           IF(G$6="Prioridad 2",1/3,
           IF(G$6="Prioridad 3",1/4,
           IF(G$6="Ninguna",0,0)))
        ), 0)
    +
    ROUNDDOWN(
        COUNTIFS(G9:G58,1,$D$9:$D$58,"Sin Visita") *
        IF(G$7="Prioridad 1",1/3,
           IF(G$7="Prioridad 2",1/4,
           IF(G$7="Prioridad 3",1/5,
           IF(G$7="Ninguna",0,0)))
        ), 0),
0))</f>
        <v>0</v>
      </c>
      <c r="H59" s="100">
        <f>IF(Registro_Datos!$K$1="Inspección Normal",
    ROUNDDOWN(
        COUNTIFS(H9:H58,1,$D$9:$D$58,"Con Visita") *
        IF(H$6="Prioridad 1",1/2,
           IF(H$6="Prioridad 2",1/3,
           IF(H$6="Prioridad 3",1/4,
           IF(H$6="Ninguna",0,0)))
        ), 0)
    +
    ROUNDDOWN(
        COUNTIFS(H9:H58,1,$D$9:$D$58,"Sin Visita") *
        IF(H$7="Prioridad 1",1/3,
           IF(H$7="Prioridad 2",1/4,
           IF(H$7="Prioridad 3",1/5,
           IF(H$7="Ninguna",0,0)))
        ), 0),
IF(Registro_Datos!$K$1="Inspección Reducida",
    ROUNDDOWN(
        COUNTIFS(H9:H58,1,$D$9:$D$58,"Con Visita") *
        IF(H$6="Prioridad 1",1/2,
           IF(H$6="Prioridad 2",1/3,
           IF(H$6="Prioridad 3",1/4,
           IF(H$6="Ninguna",0,0)))
        ), 0)
    +
    ROUNDDOWN(
        COUNTIFS(H9:H58,1,$D$9:$D$58,"Sin Visita") *
        IF(H$7="Prioridad 1",1/3,
           IF(H$7="Prioridad 2",1/4,
           IF(H$7="Prioridad 3",1/5,
           IF(H$7="Ninguna",0,0)))
        ), 0),
0))</f>
        <v>0</v>
      </c>
      <c r="I59" s="100">
        <f>IF(Registro_Datos!$K$1="Inspección Normal",
    ROUNDDOWN(
        COUNTIFS(I9:I58,1,$D$9:$D$58,"Con Visita") *
        IF(I$6="Prioridad 1",1/2,
           IF(I$6="Prioridad 2",1/3,
           IF(I$6="Prioridad 3",1/4,
           IF(I$6="Ninguna",0,0)))
        ), 0)
    +
    ROUNDDOWN(
        COUNTIFS(I9:I58,1,$D$9:$D$58,"Sin Visita") *
        IF(I$7="Prioridad 1",1/3,
           IF(I$7="Prioridad 2",1/4,
           IF(I$7="Prioridad 3",1/5,
           IF(I$7="Ninguna",0,0)))
        ), 0),
IF(Registro_Datos!$K$1="Inspección Reducida",
    ROUNDDOWN(
        COUNTIFS(I9:I58,1,$D$9:$D$58,"Con Visita") *
        IF(I$6="Prioridad 1",1/2,
           IF(I$6="Prioridad 2",1/3,
           IF(I$6="Prioridad 3",1/4,
           IF(I$6="Ninguna",0,0)))
        ), 0)
    +
    ROUNDDOWN(
        COUNTIFS(I9:I58,1,$D$9:$D$58,"Sin Visita") *
        IF(I$7="Prioridad 1",1/3,
           IF(I$7="Prioridad 2",1/4,
           IF(I$7="Prioridad 3",1/5,
           IF(I$7="Ninguna",0,0)))
        ), 0),
0))</f>
        <v>0</v>
      </c>
      <c r="J59" s="100">
        <f>IF(Registro_Datos!$K$1="Inspección Normal",
    ROUNDDOWN(
        COUNTIFS(J9:J58,1,$D$9:$D$58,"Con Visita") *
        IF(J$6="Prioridad 1",1/2,
           IF(J$6="Prioridad 2",1/3,
           IF(J$6="Prioridad 3",1/4,
           IF(J$6="Ninguna",0,0)))
        ), 0)
    +
    ROUNDDOWN(
        COUNTIFS(J9:J58,1,$D$9:$D$58,"Sin Visita") *
        IF(J$7="Prioridad 1",1/3,
           IF(J$7="Prioridad 2",1/4,
           IF(J$7="Prioridad 3",1/5,
           IF(J$7="Ninguna",0,0)))
        ), 0),
IF(Registro_Datos!$K$1="Inspección Reducida",
    ROUNDDOWN(
        COUNTIFS(J9:J58,1,$D$9:$D$58,"Con Visita") *
        IF(J$6="Prioridad 1",1/2,
           IF(J$6="Prioridad 2",1/3,
           IF(J$6="Prioridad 3",1/4,
           IF(J$6="Ninguna",0,0)))
        ), 0)
    +
    ROUNDDOWN(
        COUNTIFS(J9:J58,1,$D$9:$D$58,"Sin Visita") *
        IF(J$7="Prioridad 1",1/3,
           IF(J$7="Prioridad 2",1/4,
           IF(J$7="Prioridad 3",1/5,
           IF(J$7="Ninguna",0,0)))
        ), 0),
0))</f>
        <v>0</v>
      </c>
      <c r="K59" s="100">
        <f>IF(Registro_Datos!$K$1="Inspección Normal",
    ROUNDDOWN(
        COUNTIFS(K9:K58,1,$D$9:$D$58,"Con Visita") *
        IF(K$6="Prioridad 1",1/2,
           IF(K$6="Prioridad 2",1/3,
           IF(K$6="Prioridad 3",1/4,
           IF(K$6="Ninguna",0,0)))
        ), 0)
    +
    ROUNDDOWN(
        COUNTIFS(K9:K58,1,$D$9:$D$58,"Sin Visita") *
        IF(K$7="Prioridad 1",1/3,
           IF(K$7="Prioridad 2",1/4,
           IF(K$7="Prioridad 3",1/5,
           IF(K$7="Ninguna",0,0)))
        ), 0),
IF(Registro_Datos!$K$1="Inspección Reducida",
    ROUNDDOWN(
        COUNTIFS(K9:K58,1,$D$9:$D$58,"Con Visita") *
        IF(K$6="Prioridad 1",1/2,
           IF(K$6="Prioridad 2",1/3,
           IF(K$6="Prioridad 3",1/4,
           IF(K$6="Ninguna",0,0)))
        ), 0)
    +
    ROUNDDOWN(
        COUNTIFS(K9:K58,1,$D$9:$D$58,"Sin Visita") *
        IF(K$7="Prioridad 1",1/3,
           IF(K$7="Prioridad 2",1/4,
           IF(K$7="Prioridad 3",1/5,
           IF(K$7="Ninguna",0,0)))
        ), 0),
0))</f>
        <v>0</v>
      </c>
      <c r="L59" s="100">
        <f>IF(Registro_Datos!$K$1="Inspección Normal",
    ROUNDDOWN(
        COUNTIFS(L9:L58,1,$D$9:$D$58,"Con Visita") *
        IF(L$6="Prioridad 1",1/2,
           IF(L$6="Prioridad 2",1/3,
           IF(L$6="Prioridad 3",1/4,
           IF(L$6="Ninguna",0,0)))
        ), 0)
    +
    ROUNDDOWN(
        COUNTIFS(L9:L58,1,$D$9:$D$58,"Sin Visita") *
        IF(L$7="Prioridad 1",1/3,
           IF(L$7="Prioridad 2",1/4,
           IF(L$7="Prioridad 3",1/5,
           IF(L$7="Ninguna",0,0)))
        ), 0),
IF(Registro_Datos!$K$1="Inspección Reducida",
    ROUNDDOWN(
        COUNTIFS(L9:L58,1,$D$9:$D$58,"Con Visita") *
        IF(L$6="Prioridad 1",1/2,
           IF(L$6="Prioridad 2",1/3,
           IF(L$6="Prioridad 3",1/4,
           IF(L$6="Ninguna",0,0)))
        ), 0)
    +
    ROUNDDOWN(
        COUNTIFS(L9:L58,1,$D$9:$D$58,"Sin Visita") *
        IF(L$7="Prioridad 1",1/3,
           IF(L$7="Prioridad 2",1/4,
           IF(L$7="Prioridad 3",1/5,
           IF(L$7="Ninguna",0,0)))
        ), 0),
0))</f>
        <v>0</v>
      </c>
      <c r="M59" s="100">
        <f>IF(Registro_Datos!$K$1="Inspección Normal",
    ROUNDDOWN(
        COUNTIFS(M9:M58,1,$D$9:$D$58,"Con Visita") *
        IF(M$6="Prioridad 1",1/2,
           IF(M$6="Prioridad 2",1/3,
           IF(M$6="Prioridad 3",1/4,
           IF(M$6="Ninguna",0,0)))
        ), 0)
    +
    ROUNDDOWN(
        COUNTIFS(M9:M58,1,$D$9:$D$58,"Sin Visita") *
        IF(M$7="Prioridad 1",1/3,
           IF(M$7="Prioridad 2",1/4,
           IF(M$7="Prioridad 3",1/5,
           IF(M$7="Ninguna",0,0)))
        ), 0),
IF(Registro_Datos!$K$1="Inspección Reducida",
    ROUNDDOWN(
        COUNTIFS(M9:M58,1,$D$9:$D$58,"Con Visita") *
        IF(M$6="Prioridad 1",1/2,
           IF(M$6="Prioridad 2",1/3,
           IF(M$6="Prioridad 3",1/4,
           IF(M$6="Ninguna",0,0)))
        ), 0)
    +
    ROUNDDOWN(
        COUNTIFS(M9:M58,1,$D$9:$D$58,"Sin Visita") *
        IF(M$7="Prioridad 1",1/3,
           IF(M$7="Prioridad 2",1/4,
           IF(M$7="Prioridad 3",1/5,
           IF(M$7="Ninguna",0,0)))
        ), 0),
0))</f>
        <v>0</v>
      </c>
      <c r="N59" s="100">
        <f>IF(Registro_Datos!$K$1="Inspección Normal",
    ROUNDDOWN(
        COUNTIFS(N9:N58,1,$D$9:$D$58,"Con Visita") *
        IF(N$6="Prioridad 1",1/2,
           IF(N$6="Prioridad 2",1/3,
           IF(N$6="Prioridad 3",1/4,
           IF(N$6="Ninguna",0,0)))
        ), 0)
    +
    ROUNDDOWN(
        COUNTIFS(N9:N58,1,$D$9:$D$58,"Sin Visita") *
        IF(N$7="Prioridad 1",1/3,
           IF(N$7="Prioridad 2",1/4,
           IF(N$7="Prioridad 3",1/5,
           IF(N$7="Ninguna",0,0)))
        ), 0),
IF(Registro_Datos!$K$1="Inspección Reducida",
    ROUNDDOWN(
        COUNTIFS(N9:N58,1,$D$9:$D$58,"Con Visita") *
        IF(N$6="Prioridad 1",1/2,
           IF(N$6="Prioridad 2",1/3,
           IF(N$6="Prioridad 3",1/4,
           IF(N$6="Ninguna",0,0)))
        ), 0)
    +
    ROUNDDOWN(
        COUNTIFS(N9:N58,1,$D$9:$D$58,"Sin Visita") *
        IF(N$7="Prioridad 1",1/3,
           IF(N$7="Prioridad 2",1/4,
           IF(N$7="Prioridad 3",1/5,
           IF(N$7="Ninguna",0,0)))
        ), 0),
0))</f>
        <v>0</v>
      </c>
      <c r="O59" s="100">
        <f>IF(Registro_Datos!$K$1="Inspección Normal",
    ROUNDDOWN(
        COUNTIFS(O9:O58,1,$D$9:$D$58,"Con Visita") *
        IF(O$6="Prioridad 1",1/2,
           IF(O$6="Prioridad 2",1/3,
           IF(O$6="Prioridad 3",1/4,
           IF(O$6="Ninguna",0,0)))
        ), 0)
    +
    ROUNDDOWN(
        COUNTIFS(O9:O58,1,$D$9:$D$58,"Sin Visita") *
        IF(O$7="Prioridad 1",1/3,
           IF(O$7="Prioridad 2",1/4,
           IF(O$7="Prioridad 3",1/5,
           IF(O$7="Ninguna",0,0)))
        ), 0),
IF(Registro_Datos!$K$1="Inspección Reducida",
    ROUNDDOWN(
        COUNTIFS(O9:O58,1,$D$9:$D$58,"Con Visita") *
        IF(O$6="Prioridad 1",1/2,
           IF(O$6="Prioridad 2",1/3,
           IF(O$6="Prioridad 3",1/4,
           IF(O$6="Ninguna",0,0)))
        ), 0)
    +
    ROUNDDOWN(
        COUNTIFS(O9:O58,1,$D$9:$D$58,"Sin Visita") *
        IF(O$7="Prioridad 1",1/3,
           IF(O$7="Prioridad 2",1/4,
           IF(O$7="Prioridad 3",1/5,
           IF(O$7="Ninguna",0,0)))
        ), 0),
0))</f>
        <v>0</v>
      </c>
      <c r="P59" s="100">
        <f>IF(Registro_Datos!$K$1="Inspección Normal",
    ROUNDDOWN(
        COUNTIFS(P9:P58,1,$D$9:$D$58,"Con Visita") *
        IF(P$6="Prioridad 1",1/2,
           IF(P$6="Prioridad 2",1/3,
           IF(P$6="Prioridad 3",1/4,
           IF(P$6="Ninguna",0,0)))
        ), 0)
    +
    ROUNDDOWN(
        COUNTIFS(P9:P58,1,$D$9:$D$58,"Sin Visita") *
        IF(P$7="Prioridad 1",1/3,
           IF(P$7="Prioridad 2",1/4,
           IF(P$7="Prioridad 3",1/5,
           IF(P$7="Ninguna",0,0)))
        ), 0),
IF(Registro_Datos!$K$1="Inspección Reducida",
    ROUNDDOWN(
        COUNTIFS(P9:P58,1,$D$9:$D$58,"Con Visita") *
        IF(P$6="Prioridad 1",1/2,
           IF(P$6="Prioridad 2",1/3,
           IF(P$6="Prioridad 3",1/4,
           IF(P$6="Ninguna",0,0)))
        ), 0)
    +
    ROUNDDOWN(
        COUNTIFS(P9:P58,1,$D$9:$D$58,"Sin Visita") *
        IF(P$7="Prioridad 1",1/3,
           IF(P$7="Prioridad 2",1/4,
           IF(P$7="Prioridad 3",1/5,
           IF(P$7="Ninguna",0,0)))
        ), 0),
0))</f>
        <v>0</v>
      </c>
      <c r="Q59" s="100">
        <f>IF(Registro_Datos!$K$1="Inspección Normal",
    ROUNDDOWN(
        COUNTIFS(Q9:Q58,1,$D$9:$D$58,"Con Visita") *
        IF(Q$6="Prioridad 1",1/2,
           IF(Q$6="Prioridad 2",1/3,
           IF(Q$6="Prioridad 3",1/4,
           IF(Q$6="Ninguna",0,0)))
        ), 0)
    +
    ROUNDDOWN(
        COUNTIFS(Q9:Q58,1,$D$9:$D$58,"Sin Visita") *
        IF(Q$7="Prioridad 1",1/3,
           IF(Q$7="Prioridad 2",1/4,
           IF(Q$7="Prioridad 3",1/5,
           IF(Q$7="Ninguna",0,0)))
        ), 0),
IF(Registro_Datos!$K$1="Inspección Reducida",
    ROUNDDOWN(
        COUNTIFS(Q9:Q58,1,$D$9:$D$58,"Con Visita") *
        IF(Q$6="Prioridad 1",1/2,
           IF(Q$6="Prioridad 2",1/3,
           IF(Q$6="Prioridad 3",1/4,
           IF(Q$6="Ninguna",0,0)))
        ), 0)
    +
    ROUNDDOWN(
        COUNTIFS(Q9:Q58,1,$D$9:$D$58,"Sin Visita") *
        IF(Q$7="Prioridad 1",1/3,
           IF(Q$7="Prioridad 2",1/4,
           IF(Q$7="Prioridad 3",1/5,
           IF(Q$7="Ninguna",0,0)))
        ), 0),
0))</f>
        <v>0</v>
      </c>
      <c r="R59" s="100">
        <f>IF(Registro_Datos!$K$1="Inspección Normal",
    ROUNDDOWN(
        COUNTIFS(R9:R58,1,$D$9:$D$58,"Con Visita") *
        IF(R$6="Prioridad 1",1/2,
           IF(R$6="Prioridad 2",1/3,
           IF(R$6="Prioridad 3",1/4,
           IF(R$6="Ninguna",0,0)))
        ), 0)
    +
    ROUNDDOWN(
        COUNTIFS(R9:R58,1,$D$9:$D$58,"Sin Visita") *
        IF(R$7="Prioridad 1",1/3,
           IF(R$7="Prioridad 2",1/4,
           IF(R$7="Prioridad 3",1/5,
           IF(R$7="Ninguna",0,0)))
        ), 0),
IF(Registro_Datos!$K$1="Inspección Reducida",
    ROUNDDOWN(
        COUNTIFS(R9:R58,1,$D$9:$D$58,"Con Visita") *
        IF(R$6="Prioridad 1",1/2,
           IF(R$6="Prioridad 2",1/3,
           IF(R$6="Prioridad 3",1/4,
           IF(R$6="Ninguna",0,0)))
        ), 0)
    +
    ROUNDDOWN(
        COUNTIFS(R9:R58,1,$D$9:$D$58,"Sin Visita") *
        IF(R$7="Prioridad 1",1/3,
           IF(R$7="Prioridad 2",1/4,
           IF(R$7="Prioridad 3",1/5,
           IF(R$7="Ninguna",0,0)))
        ), 0),
0))</f>
        <v>0</v>
      </c>
      <c r="S59" s="100">
        <f>IF(Registro_Datos!$K$1="Inspección Normal",
    ROUNDDOWN(
        COUNTIFS(S9:S58,1,$D$9:$D$58,"Con Visita") *
        IF(S$6="Prioridad 1",1/2,
           IF(S$6="Prioridad 2",1/3,
           IF(S$6="Prioridad 3",1/4,
           IF(S$6="Ninguna",0,0)))
        ), 0)
    +
    ROUNDDOWN(
        COUNTIFS(S9:S58,1,$D$9:$D$58,"Sin Visita") *
        IF(S$7="Prioridad 1",1/3,
           IF(S$7="Prioridad 2",1/4,
           IF(S$7="Prioridad 3",1/5,
           IF(S$7="Ninguna",0,0)))
        ), 0),
IF(Registro_Datos!$K$1="Inspección Reducida",
    ROUNDDOWN(
        COUNTIFS(S9:S58,1,$D$9:$D$58,"Con Visita") *
        IF(S$6="Prioridad 1",1/2,
           IF(S$6="Prioridad 2",1/3,
           IF(S$6="Prioridad 3",1/4,
           IF(S$6="Ninguna",0,0)))
        ), 0)
    +
    ROUNDDOWN(
        COUNTIFS(S9:S58,1,$D$9:$D$58,"Sin Visita") *
        IF(S$7="Prioridad 1",1/3,
           IF(S$7="Prioridad 2",1/4,
           IF(S$7="Prioridad 3",1/5,
           IF(S$7="Ninguna",0,0)))
        ), 0),
0))</f>
        <v>0</v>
      </c>
      <c r="T59" s="100">
        <f>IF(Registro_Datos!$K$1="Inspección Normal",
    ROUNDDOWN(
        COUNTIFS(T9:T58,1,$D$9:$D$58,"Con Visita") *
        IF(T$6="Prioridad 1",1/2,
           IF(T$6="Prioridad 2",1/3,
           IF(T$6="Prioridad 3",1/4,
           IF(T$6="Ninguna",0,0)))
        ), 0)
    +
    ROUNDDOWN(
        COUNTIFS(T9:T58,1,$D$9:$D$58,"Sin Visita") *
        IF(T$7="Prioridad 1",1/3,
           IF(T$7="Prioridad 2",1/4,
           IF(T$7="Prioridad 3",1/5,
           IF(T$7="Ninguna",0,0)))
        ), 0),
IF(Registro_Datos!$K$1="Inspección Reducida",
    ROUNDDOWN(
        COUNTIFS(T9:T58,1,$D$9:$D$58,"Con Visita") *
        IF(T$6="Prioridad 1",1/2,
           IF(T$6="Prioridad 2",1/3,
           IF(T$6="Prioridad 3",1/4,
           IF(T$6="Ninguna",0,0)))
        ), 0)
    +
    ROUNDDOWN(
        COUNTIFS(T9:T58,1,$D$9:$D$58,"Sin Visita") *
        IF(T$7="Prioridad 1",1/3,
           IF(T$7="Prioridad 2",1/4,
           IF(T$7="Prioridad 3",1/5,
           IF(T$7="Ninguna",0,0)))
        ), 0),
0))</f>
        <v>0</v>
      </c>
      <c r="U59" s="100">
        <f>IF(Registro_Datos!$K$1="Inspección Normal",
    ROUNDDOWN(
        COUNTIFS(U9:U58,1,$D$9:$D$58,"Con Visita") *
        IF(U$6="Prioridad 1",1/2,
           IF(U$6="Prioridad 2",1/3,
           IF(U$6="Prioridad 3",1/4,
           IF(U$6="Ninguna",0,0)))
        ), 0)
    +
    ROUNDDOWN(
        COUNTIFS(U9:U58,1,$D$9:$D$58,"Sin Visita") *
        IF(U$7="Prioridad 1",1/3,
           IF(U$7="Prioridad 2",1/4,
           IF(U$7="Prioridad 3",1/5,
           IF(U$7="Ninguna",0,0)))
        ), 0),
IF(Registro_Datos!$K$1="Inspección Reducida",
    ROUNDDOWN(
        COUNTIFS(U9:U58,1,$D$9:$D$58,"Con Visita") *
        IF(U$6="Prioridad 1",1/2,
           IF(U$6="Prioridad 2",1/3,
           IF(U$6="Prioridad 3",1/4,
           IF(U$6="Ninguna",0,0)))
        ), 0)
    +
    ROUNDDOWN(
        COUNTIFS(U9:U58,1,$D$9:$D$58,"Sin Visita") *
        IF(U$7="Prioridad 1",1/3,
           IF(U$7="Prioridad 2",1/4,
           IF(U$7="Prioridad 3",1/5,
           IF(U$7="Ninguna",0,0)))
        ), 0),
0))</f>
        <v>0</v>
      </c>
      <c r="V59" s="100">
        <f>IF(Registro_Datos!$K$1="Inspección Normal",
    ROUNDDOWN(
        COUNTIFS(V9:V58,1,$D$9:$D$58,"Con Visita") *
        IF(V$6="Prioridad 1",1/2,
           IF(V$6="Prioridad 2",1/3,
           IF(V$6="Prioridad 3",1/4,
           IF(V$6="Ninguna",0,0)))
        ), 0)
    +
    ROUNDDOWN(
        COUNTIFS(V9:V58,1,$D$9:$D$58,"Sin Visita") *
        IF(V$7="Prioridad 1",1/3,
           IF(V$7="Prioridad 2",1/4,
           IF(V$7="Prioridad 3",1/5,
           IF(V$7="Ninguna",0,0)))
        ), 0),
IF(Registro_Datos!$K$1="Inspección Reducida",
    ROUNDDOWN(
        COUNTIFS(V9:V58,1,$D$9:$D$58,"Con Visita") *
        IF(V$6="Prioridad 1",1/2,
           IF(V$6="Prioridad 2",1/3,
           IF(V$6="Prioridad 3",1/4,
           IF(V$6="Ninguna",0,0)))
        ), 0)
    +
    ROUNDDOWN(
        COUNTIFS(V9:V58,1,$D$9:$D$58,"Sin Visita") *
        IF(V$7="Prioridad 1",1/3,
           IF(V$7="Prioridad 2",1/4,
           IF(V$7="Prioridad 3",1/5,
           IF(V$7="Ninguna",0,0)))
        ), 0),
0))</f>
        <v>0</v>
      </c>
      <c r="W59" s="100">
        <f>IF(Registro_Datos!$K$1="Inspección Normal",
    ROUNDDOWN(
        COUNTIFS(W9:W58,1,$D$9:$D$58,"Con Visita") *
        IF(W$6="Prioridad 1",1/2,
           IF(W$6="Prioridad 2",1/3,
           IF(W$6="Prioridad 3",1/4,
           IF(W$6="Ninguna",0,0)))
        ), 0)
    +
    ROUNDDOWN(
        COUNTIFS(W9:W58,1,$D$9:$D$58,"Sin Visita") *
        IF(W$7="Prioridad 1",1/3,
           IF(W$7="Prioridad 2",1/4,
           IF(W$7="Prioridad 3",1/5,
           IF(W$7="Ninguna",0,0)))
        ), 0),
IF(Registro_Datos!$K$1="Inspección Reducida",
    ROUNDDOWN(
        COUNTIFS(W9:W58,1,$D$9:$D$58,"Con Visita") *
        IF(W$6="Prioridad 1",1/2,
           IF(W$6="Prioridad 2",1/3,
           IF(W$6="Prioridad 3",1/4,
           IF(W$6="Ninguna",0,0)))
        ), 0)
    +
    ROUNDDOWN(
        COUNTIFS(W9:W58,1,$D$9:$D$58,"Sin Visita") *
        IF(W$7="Prioridad 1",1/3,
           IF(W$7="Prioridad 2",1/4,
           IF(W$7="Prioridad 3",1/5,
           IF(W$7="Ninguna",0,0)))
        ), 0),
0))</f>
        <v>0</v>
      </c>
      <c r="X59" s="169" t="s">
        <v>297</v>
      </c>
      <c r="Y59" s="137" t="str">
        <f>"Predios Rechazados: " &amp; COUNTIF(Y9:Y58, "Predio Rechazado")</f>
        <v>Predios Rechazados: 0</v>
      </c>
    </row>
    <row r="60" spans="1:29" s="5" customFormat="1" ht="18" customHeight="1" thickBot="1" x14ac:dyDescent="0.3">
      <c r="A60" s="172" t="s">
        <v>298</v>
      </c>
      <c r="B60" s="173"/>
      <c r="C60" s="173"/>
      <c r="D60" s="173"/>
      <c r="E60" s="101" t="e">
        <f>IF(AND(Registro_Datos!$K$1="Inspección Normal", E59&gt;$Q$4),"R",
 IF(AND(Registro_Datos!$K$1="Inspección Reducida", E59&gt;($Q$4+1)),"R","A"))</f>
        <v>#N/A</v>
      </c>
      <c r="F60" s="101" t="e">
        <f>IF(AND(Registro_Datos!$K$1="Inspección Normal", F59&gt;$Q$4),"R",
 IF(AND(Registro_Datos!$K$1="Inspección Reducida", F59&gt;($Q$4+1)),"R","A"))</f>
        <v>#N/A</v>
      </c>
      <c r="G60" s="101" t="e">
        <f>IF(AND(Registro_Datos!$K$1="Inspección Normal", G59&gt;$Q$4),"R",
 IF(AND(Registro_Datos!$K$1="Inspección Reducida", G59&gt;($Q$4+1)),"R","A"))</f>
        <v>#N/A</v>
      </c>
      <c r="H60" s="101" t="e">
        <f>IF(AND(Registro_Datos!$K$1="Inspección Normal", H59&gt;$Q$4),"R",
 IF(AND(Registro_Datos!$K$1="Inspección Reducida", H59&gt;($Q$4+1)),"R","A"))</f>
        <v>#N/A</v>
      </c>
      <c r="I60" s="101" t="e">
        <f>IF(AND(Registro_Datos!$K$1="Inspección Normal", I59&gt;$Q$4),"R",
 IF(AND(Registro_Datos!$K$1="Inspección Reducida", I59&gt;($Q$4+1)),"R","A"))</f>
        <v>#N/A</v>
      </c>
      <c r="J60" s="101" t="e">
        <f>IF(AND(Registro_Datos!$K$1="Inspección Normal", J59&gt;$Q$4),"R",
 IF(AND(Registro_Datos!$K$1="Inspección Reducida", J59&gt;($Q$4+1)),"R","A"))</f>
        <v>#N/A</v>
      </c>
      <c r="K60" s="101" t="e">
        <f>IF(AND(Registro_Datos!$K$1="Inspección Normal", K59&gt;$Q$4),"R",
 IF(AND(Registro_Datos!$K$1="Inspección Reducida", K59&gt;($Q$4+1)),"R","A"))</f>
        <v>#N/A</v>
      </c>
      <c r="L60" s="101" t="e">
        <f>IF(AND(Registro_Datos!$K$1="Inspección Normal", L59&gt;$Q$4),"R",
 IF(AND(Registro_Datos!$K$1="Inspección Reducida", L59&gt;($Q$4+1)),"R","A"))</f>
        <v>#N/A</v>
      </c>
      <c r="M60" s="101" t="e">
        <f>IF(AND(Registro_Datos!$K$1="Inspección Normal", M59&gt;$Q$4),"R",
 IF(AND(Registro_Datos!$K$1="Inspección Reducida", M59&gt;($Q$4+1)),"R","A"))</f>
        <v>#N/A</v>
      </c>
      <c r="N60" s="101" t="e">
        <f>IF(AND(Registro_Datos!$K$1="Inspección Normal", N59&gt;$Q$4),"R",
 IF(AND(Registro_Datos!$K$1="Inspección Reducida", N59&gt;($Q$4+1)),"R","A"))</f>
        <v>#N/A</v>
      </c>
      <c r="O60" s="101" t="e">
        <f>IF(AND(Registro_Datos!$K$1="Inspección Normal", O59&gt;$Q$4),"R",
 IF(AND(Registro_Datos!$K$1="Inspección Reducida", O59&gt;($Q$4+1)),"R","A"))</f>
        <v>#N/A</v>
      </c>
      <c r="P60" s="101" t="e">
        <f>IF(AND(Registro_Datos!$K$1="Inspección Normal", P59&gt;$Q$4),"R",
 IF(AND(Registro_Datos!$K$1="Inspección Reducida", P59&gt;($Q$4+1)),"R","A"))</f>
        <v>#N/A</v>
      </c>
      <c r="Q60" s="101" t="e">
        <f>IF(AND(Registro_Datos!$K$1="Inspección Normal", Q59&gt;$Q$4),"R",
 IF(AND(Registro_Datos!$K$1="Inspección Reducida", Q59&gt;($Q$4+1)),"R","A"))</f>
        <v>#N/A</v>
      </c>
      <c r="R60" s="101" t="e">
        <f>IF(AND(Registro_Datos!$K$1="Inspección Normal", R59&gt;$Q$4),"R",
 IF(AND(Registro_Datos!$K$1="Inspección Reducida", R59&gt;($Q$4+1)),"R","A"))</f>
        <v>#N/A</v>
      </c>
      <c r="S60" s="101" t="e">
        <f>IF(AND(Registro_Datos!$K$1="Inspección Normal", S59&gt;$Q$4),"R",
 IF(AND(Registro_Datos!$K$1="Inspección Reducida", S59&gt;($Q$4+1)),"R","A"))</f>
        <v>#N/A</v>
      </c>
      <c r="T60" s="101" t="e">
        <f>IF(AND(Registro_Datos!$K$1="Inspección Normal", T59&gt;$Q$4),"R",
 IF(AND(Registro_Datos!$K$1="Inspección Reducida", T59&gt;($Q$4+1)),"R","A"))</f>
        <v>#N/A</v>
      </c>
      <c r="U60" s="101" t="e">
        <f>IF(AND(Registro_Datos!$K$1="Inspección Normal", U59&gt;$Q$4),"R",
 IF(AND(Registro_Datos!$K$1="Inspección Reducida", U59&gt;($Q$4+1)),"R","A"))</f>
        <v>#N/A</v>
      </c>
      <c r="V60" s="101" t="e">
        <f>IF(AND(Registro_Datos!$K$1="Inspección Normal", V59&gt;$Q$4),"R",
 IF(AND(Registro_Datos!$K$1="Inspección Reducida", V59&gt;($Q$4+1)),"R","A"))</f>
        <v>#N/A</v>
      </c>
      <c r="W60" s="101" t="e">
        <f>IF(AND(Registro_Datos!$K$1="Inspección Normal", W59&gt;$Q$4),"R",
 IF(AND(Registro_Datos!$K$1="Inspección Reducida", W59&gt;($Q$4+1)),"R","A"))</f>
        <v>#N/A</v>
      </c>
      <c r="X60" s="170"/>
      <c r="Y60" s="171"/>
    </row>
    <row r="61" spans="1:29" ht="35.1" customHeight="1" x14ac:dyDescent="0.2">
      <c r="A61" s="143" t="s">
        <v>30</v>
      </c>
      <c r="B61" s="144"/>
      <c r="C61" s="144"/>
      <c r="D61" s="144"/>
      <c r="E61" s="148">
        <f>Registro_Datos!D6</f>
        <v>0</v>
      </c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51" t="str">
        <f>Registro_Datos!K6</f>
        <v>FIRMA DEL EVALUADOR</v>
      </c>
      <c r="S61" s="151"/>
      <c r="T61" s="151"/>
      <c r="U61" s="144"/>
      <c r="V61" s="144"/>
      <c r="W61" s="152"/>
      <c r="X61" s="156"/>
      <c r="Y61" s="137" t="e">
        <f>IF(
    COUNTIF(Y9:Y58,"Predio Rechazado") &gt; $Q$4,
    "Rechazado por predio",
    "Aprobado por predio"
)</f>
        <v>#N/A</v>
      </c>
      <c r="AC61" s="5"/>
    </row>
    <row r="62" spans="1:29" ht="19.149999999999999" customHeight="1" x14ac:dyDescent="0.2">
      <c r="A62" s="145"/>
      <c r="B62" s="141"/>
      <c r="C62" s="141"/>
      <c r="D62" s="141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0" t="str">
        <f>Registro_Datos!K7</f>
        <v>NOMBRE DEL EVALUADOR</v>
      </c>
      <c r="S62" s="140"/>
      <c r="T62" s="140"/>
      <c r="U62" s="141">
        <f>Registro_Datos!O7</f>
        <v>0</v>
      </c>
      <c r="V62" s="141"/>
      <c r="W62" s="142"/>
      <c r="X62" s="157"/>
      <c r="Y62" s="138"/>
      <c r="Z62" s="38"/>
      <c r="AC62" s="5"/>
    </row>
    <row r="63" spans="1:29" ht="35.1" customHeight="1" x14ac:dyDescent="0.2">
      <c r="A63" s="145"/>
      <c r="B63" s="141"/>
      <c r="C63" s="141"/>
      <c r="D63" s="141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0" t="str">
        <f>Registro_Datos!K8</f>
        <v>FIRMA DEL EVALUADOR</v>
      </c>
      <c r="S63" s="140"/>
      <c r="T63" s="140"/>
      <c r="U63" s="141"/>
      <c r="V63" s="141"/>
      <c r="W63" s="142"/>
      <c r="X63" s="157"/>
      <c r="Y63" s="138"/>
      <c r="AC63" s="5"/>
    </row>
    <row r="64" spans="1:29" ht="14.45" customHeight="1" thickBot="1" x14ac:dyDescent="0.25">
      <c r="A64" s="145"/>
      <c r="B64" s="141"/>
      <c r="C64" s="141"/>
      <c r="D64" s="141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0" t="str">
        <f>Registro_Datos!K9</f>
        <v>NOMBRE DEL EVALUADOR</v>
      </c>
      <c r="S64" s="140"/>
      <c r="T64" s="140"/>
      <c r="U64" s="141">
        <f>Registro_Datos!O9</f>
        <v>0</v>
      </c>
      <c r="V64" s="141"/>
      <c r="W64" s="142"/>
      <c r="X64" s="157"/>
      <c r="Y64" s="139"/>
      <c r="AC64" s="5"/>
    </row>
    <row r="65" spans="1:29" ht="35.1" customHeight="1" x14ac:dyDescent="0.2">
      <c r="A65" s="145"/>
      <c r="B65" s="141"/>
      <c r="C65" s="141"/>
      <c r="D65" s="141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0" t="str">
        <f>Registro_Datos!K10</f>
        <v>FIRMA DEL EVALUADOR</v>
      </c>
      <c r="S65" s="140"/>
      <c r="T65" s="140"/>
      <c r="U65" s="141"/>
      <c r="V65" s="141"/>
      <c r="W65" s="142"/>
      <c r="X65" s="157"/>
      <c r="Y65" s="137" t="str">
        <f>"Variables Rechazadas:" &amp; COUNTIF($E$60:$W$60, "R")</f>
        <v>Variables Rechazadas:0</v>
      </c>
      <c r="AC65" s="5"/>
    </row>
    <row r="66" spans="1:29" ht="14.45" customHeight="1" x14ac:dyDescent="0.2">
      <c r="A66" s="145"/>
      <c r="B66" s="141"/>
      <c r="C66" s="141"/>
      <c r="D66" s="141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0" t="str">
        <f>Registro_Datos!K11</f>
        <v>NOMBRE DEL EVALUADOR</v>
      </c>
      <c r="S66" s="140"/>
      <c r="T66" s="140"/>
      <c r="U66" s="141">
        <f>Registro_Datos!O11</f>
        <v>0</v>
      </c>
      <c r="V66" s="141"/>
      <c r="W66" s="142"/>
      <c r="X66" s="157"/>
      <c r="Y66" s="138"/>
      <c r="AC66" s="5"/>
    </row>
    <row r="67" spans="1:29" ht="35.1" customHeight="1" thickBot="1" x14ac:dyDescent="0.25">
      <c r="A67" s="145"/>
      <c r="B67" s="141"/>
      <c r="C67" s="141"/>
      <c r="D67" s="141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0" t="str">
        <f>Registro_Datos!K12</f>
        <v>FIRMA DEL EVALUADOR</v>
      </c>
      <c r="S67" s="140"/>
      <c r="T67" s="140"/>
      <c r="U67" s="141"/>
      <c r="V67" s="141"/>
      <c r="W67" s="142"/>
      <c r="X67" s="157"/>
      <c r="Y67" s="139"/>
      <c r="AC67" s="5"/>
    </row>
    <row r="68" spans="1:29" ht="14.45" customHeight="1" x14ac:dyDescent="0.2">
      <c r="A68" s="145"/>
      <c r="B68" s="141"/>
      <c r="C68" s="141"/>
      <c r="D68" s="141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0" t="str">
        <f>Registro_Datos!K13</f>
        <v>NOMBRE DEL EVALUADOR</v>
      </c>
      <c r="S68" s="140"/>
      <c r="T68" s="140"/>
      <c r="U68" s="141">
        <f>Registro_Datos!O13</f>
        <v>0</v>
      </c>
      <c r="V68" s="141"/>
      <c r="W68" s="142"/>
      <c r="X68" s="157"/>
      <c r="Y68" s="154" t="e">
        <f>IF(
    COUNTIF($E$60:$W$60, "R") &gt; $Q$4,
    "Rechazado por variable",
    "Aprobado por variable"
)</f>
        <v>#N/A</v>
      </c>
      <c r="AC68" s="5"/>
    </row>
    <row r="69" spans="1:29" ht="35.1" customHeight="1" x14ac:dyDescent="0.2">
      <c r="A69" s="145"/>
      <c r="B69" s="141"/>
      <c r="C69" s="141"/>
      <c r="D69" s="141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0" t="str">
        <f>Registro_Datos!K14</f>
        <v>FIRMA DEL EVALUADOR</v>
      </c>
      <c r="S69" s="140"/>
      <c r="T69" s="140"/>
      <c r="U69" s="141"/>
      <c r="V69" s="141"/>
      <c r="W69" s="142"/>
      <c r="X69" s="157"/>
      <c r="Y69" s="138"/>
      <c r="AC69" s="5"/>
    </row>
    <row r="70" spans="1:29" ht="14.45" customHeight="1" x14ac:dyDescent="0.2">
      <c r="A70" s="145"/>
      <c r="B70" s="141"/>
      <c r="C70" s="141"/>
      <c r="D70" s="141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0" t="str">
        <f>Registro_Datos!K15</f>
        <v>NOMBRE DEL EVALUADOR</v>
      </c>
      <c r="S70" s="140"/>
      <c r="T70" s="140"/>
      <c r="U70" s="141">
        <f>Registro_Datos!O15</f>
        <v>0</v>
      </c>
      <c r="V70" s="141"/>
      <c r="W70" s="142"/>
      <c r="X70" s="157"/>
      <c r="Y70" s="138"/>
      <c r="AC70" s="5"/>
    </row>
    <row r="71" spans="1:29" ht="35.1" customHeight="1" x14ac:dyDescent="0.2">
      <c r="A71" s="145"/>
      <c r="B71" s="141"/>
      <c r="C71" s="141"/>
      <c r="D71" s="141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0" t="str">
        <f>Registro_Datos!K16</f>
        <v>FIRMA DEL EVALUADOR</v>
      </c>
      <c r="S71" s="140"/>
      <c r="T71" s="140"/>
      <c r="U71" s="141"/>
      <c r="V71" s="141"/>
      <c r="W71" s="142"/>
      <c r="X71" s="157"/>
      <c r="Y71" s="138"/>
      <c r="AC71" s="5"/>
    </row>
    <row r="72" spans="1:29" ht="13.9" customHeight="1" thickBot="1" x14ac:dyDescent="0.25">
      <c r="A72" s="146"/>
      <c r="B72" s="147"/>
      <c r="C72" s="147"/>
      <c r="D72" s="147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5" t="str">
        <f>Registro_Datos!K17</f>
        <v>NOMBRE DEL EVALUADOR</v>
      </c>
      <c r="S72" s="155"/>
      <c r="T72" s="155"/>
      <c r="U72" s="147">
        <f>Registro_Datos!O17</f>
        <v>0</v>
      </c>
      <c r="V72" s="147"/>
      <c r="W72" s="153"/>
      <c r="X72" s="158"/>
      <c r="Y72" s="139"/>
      <c r="AC72" s="5"/>
    </row>
    <row r="73" spans="1:29" ht="15.75" customHeight="1" x14ac:dyDescent="0.2">
      <c r="S73" s="55"/>
      <c r="T73" s="55"/>
      <c r="U73" s="5" t="s">
        <v>299</v>
      </c>
      <c r="AC73" s="5"/>
    </row>
    <row r="74" spans="1:29" ht="15" x14ac:dyDescent="0.2">
      <c r="S74" s="55"/>
      <c r="T74" s="55"/>
      <c r="AC74" s="5"/>
    </row>
    <row r="75" spans="1:29" x14ac:dyDescent="0.2">
      <c r="AC75" s="5"/>
    </row>
    <row r="76" spans="1:29" x14ac:dyDescent="0.2">
      <c r="AC76" s="5"/>
    </row>
    <row r="77" spans="1:29" x14ac:dyDescent="0.2">
      <c r="AC77" s="5"/>
    </row>
    <row r="78" spans="1:29" x14ac:dyDescent="0.2">
      <c r="AC78" s="5"/>
    </row>
    <row r="79" spans="1:29" x14ac:dyDescent="0.2">
      <c r="AC79" s="5"/>
    </row>
    <row r="80" spans="1:29" x14ac:dyDescent="0.2">
      <c r="AC80" s="5"/>
    </row>
    <row r="81" spans="29:29" x14ac:dyDescent="0.2">
      <c r="AC81" s="5"/>
    </row>
    <row r="82" spans="29:29" x14ac:dyDescent="0.2">
      <c r="AC82" s="5"/>
    </row>
    <row r="83" spans="29:29" x14ac:dyDescent="0.2">
      <c r="AC83" s="5"/>
    </row>
    <row r="84" spans="29:29" x14ac:dyDescent="0.2">
      <c r="AC84" s="5"/>
    </row>
    <row r="85" spans="29:29" x14ac:dyDescent="0.2">
      <c r="AC85" s="5"/>
    </row>
    <row r="86" spans="29:29" x14ac:dyDescent="0.2">
      <c r="AC86" s="5"/>
    </row>
    <row r="87" spans="29:29" x14ac:dyDescent="0.2">
      <c r="AC87" s="5"/>
    </row>
  </sheetData>
  <sheetProtection algorithmName="SHA-512" hashValue="gJ7g+7QHr+wM7BOjylqtVeNPVRduggNxVgRH30QUSPTSqTZM2s9imT95ejTKjpiYvVVUvqlzr4PuCZ/lyMxYqw==" saltValue="HKqC0vdIE/G1RZJB7+gp5g==" spinCount="100000" sheet="1" objects="1" scenarios="1" formatCells="0" formatColumns="0"/>
  <mergeCells count="61">
    <mergeCell ref="C2:D2"/>
    <mergeCell ref="E2:I2"/>
    <mergeCell ref="J2:K2"/>
    <mergeCell ref="Y65:Y67"/>
    <mergeCell ref="Y61:Y64"/>
    <mergeCell ref="L2:Q2"/>
    <mergeCell ref="R2:S2"/>
    <mergeCell ref="X1:Y4"/>
    <mergeCell ref="Y5:Y8"/>
    <mergeCell ref="X61:X72"/>
    <mergeCell ref="R62:T62"/>
    <mergeCell ref="U62:W62"/>
    <mergeCell ref="R63:T63"/>
    <mergeCell ref="U63:W63"/>
    <mergeCell ref="R64:T64"/>
    <mergeCell ref="U64:W64"/>
    <mergeCell ref="U5:V5"/>
    <mergeCell ref="C6:D7"/>
    <mergeCell ref="A59:D59"/>
    <mergeCell ref="A1:B2"/>
    <mergeCell ref="C1:W1"/>
    <mergeCell ref="A3:B4"/>
    <mergeCell ref="C3:D3"/>
    <mergeCell ref="E3:I3"/>
    <mergeCell ref="J3:Q3"/>
    <mergeCell ref="R3:S3"/>
    <mergeCell ref="T3:W3"/>
    <mergeCell ref="T2:W2"/>
    <mergeCell ref="C4:D4"/>
    <mergeCell ref="E4:I4"/>
    <mergeCell ref="R4:S4"/>
    <mergeCell ref="T4:W4"/>
    <mergeCell ref="A5:B7"/>
    <mergeCell ref="C5:D5"/>
    <mergeCell ref="F5:J5"/>
    <mergeCell ref="L5:M5"/>
    <mergeCell ref="N5:P5"/>
    <mergeCell ref="Y59:Y60"/>
    <mergeCell ref="A60:D60"/>
    <mergeCell ref="Y68:Y72"/>
    <mergeCell ref="R65:T65"/>
    <mergeCell ref="X59:X60"/>
    <mergeCell ref="A61:D72"/>
    <mergeCell ref="E61:Q72"/>
    <mergeCell ref="R61:T61"/>
    <mergeCell ref="R71:T71"/>
    <mergeCell ref="U71:W71"/>
    <mergeCell ref="R72:T72"/>
    <mergeCell ref="U65:W65"/>
    <mergeCell ref="U67:W67"/>
    <mergeCell ref="R66:T66"/>
    <mergeCell ref="U66:W66"/>
    <mergeCell ref="R67:T67"/>
    <mergeCell ref="U61:W61"/>
    <mergeCell ref="U72:W72"/>
    <mergeCell ref="R68:T68"/>
    <mergeCell ref="U68:W68"/>
    <mergeCell ref="R69:T69"/>
    <mergeCell ref="U69:W69"/>
    <mergeCell ref="R70:T70"/>
    <mergeCell ref="U70:W70"/>
  </mergeCells>
  <conditionalFormatting sqref="E6:W7">
    <cfRule type="cellIs" dxfId="71" priority="8" operator="equal">
      <formula>"Prioridad 3"</formula>
    </cfRule>
    <cfRule type="cellIs" dxfId="70" priority="9" operator="equal">
      <formula>"Prioridad 2"</formula>
    </cfRule>
    <cfRule type="cellIs" dxfId="69" priority="10" operator="equal">
      <formula>"Prioridad 1"</formula>
    </cfRule>
  </conditionalFormatting>
  <conditionalFormatting sqref="E9:W58">
    <cfRule type="cellIs" dxfId="68" priority="1" operator="equal">
      <formula>1</formula>
    </cfRule>
    <cfRule type="cellIs" dxfId="67" priority="2" operator="equal">
      <formula>0</formula>
    </cfRule>
  </conditionalFormatting>
  <conditionalFormatting sqref="E60:W60">
    <cfRule type="cellIs" dxfId="66" priority="3" operator="equal">
      <formula>"R"</formula>
    </cfRule>
    <cfRule type="cellIs" dxfId="65" priority="4" operator="equal">
      <formula>"A"</formula>
    </cfRule>
    <cfRule type="cellIs" dxfId="64" priority="5" stopIfTrue="1" operator="equal">
      <formula>"c"</formula>
    </cfRule>
  </conditionalFormatting>
  <conditionalFormatting sqref="X1">
    <cfRule type="cellIs" dxfId="63" priority="50" operator="equal">
      <formula>"Decisión: Rechazado por predio-variable"</formula>
    </cfRule>
    <cfRule type="cellIs" dxfId="62" priority="51" operator="equal">
      <formula>"Decisión: Aprobado"</formula>
    </cfRule>
    <cfRule type="cellIs" dxfId="61" priority="52" operator="equal">
      <formula>"Decisión: Rechazado por variable"</formula>
    </cfRule>
  </conditionalFormatting>
  <conditionalFormatting sqref="X1:Y4">
    <cfRule type="containsText" dxfId="60" priority="48" operator="containsText" text="Aprobado">
      <formula>NOT(ISERROR(SEARCH("Aprobado",X1)))</formula>
    </cfRule>
    <cfRule type="containsText" dxfId="59" priority="49" operator="containsText" text="Rechazado">
      <formula>NOT(ISERROR(SEARCH("Rechazado",X1)))</formula>
    </cfRule>
  </conditionalFormatting>
  <conditionalFormatting sqref="Y9:Y58">
    <cfRule type="cellIs" dxfId="58" priority="6" operator="equal">
      <formula>"Predio Rechazado"</formula>
    </cfRule>
    <cfRule type="cellIs" dxfId="57" priority="7" operator="equal">
      <formula>"Predio Aprobado"</formula>
    </cfRule>
  </conditionalFormatting>
  <conditionalFormatting sqref="Y59:Y72">
    <cfRule type="containsText" dxfId="56" priority="25" operator="containsText" text="Aprobado por">
      <formula>NOT(ISERROR(SEARCH("Aprobado por",Y59)))</formula>
    </cfRule>
    <cfRule type="containsText" dxfId="55" priority="26" operator="containsText" text="Rechazado por variable">
      <formula>NOT(ISERROR(SEARCH("Rechazado por variable",Y59)))</formula>
    </cfRule>
    <cfRule type="containsText" dxfId="54" priority="27" operator="containsText" text="Rechazado por predio">
      <formula>NOT(ISERROR(SEARCH("Rechazado por predio",Y59)))</formula>
    </cfRule>
  </conditionalFormatting>
  <dataValidations count="1">
    <dataValidation type="whole" showInputMessage="1" showErrorMessage="1" sqref="E9:W58" xr:uid="{00000000-0002-0000-08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headerFooter alignWithMargins="0">
    <oddFooter>&amp;R&amp;"Arial,Normal"&amp;7FO-GCT-PC01-01
V3</oddFooter>
  </headerFooter>
  <rowBreaks count="1" manualBreakCount="1">
    <brk id="43" max="2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C117"/>
  <sheetViews>
    <sheetView showGridLines="0" view="pageBreakPreview" zoomScale="55" zoomScaleNormal="55" zoomScaleSheetLayoutView="55" zoomScalePageLayoutView="55" workbookViewId="0">
      <selection activeCell="Y16" sqref="Y16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22.7109375" style="19" customWidth="1"/>
    <col min="5" max="23" width="11.28515625" style="5" customWidth="1"/>
    <col min="24" max="24" width="30.140625" style="20" customWidth="1"/>
    <col min="25" max="25" width="22.5703125" style="21" customWidth="1"/>
    <col min="26" max="26" width="25.5703125" style="2" customWidth="1"/>
    <col min="27" max="16384" width="11.42578125" style="2"/>
  </cols>
  <sheetData>
    <row r="1" spans="1:26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Y91)), ISNUMBER(SEARCH("Rechazado por variable", Y98))),
    "Rechazado por predio y por variable",
    IF(
        ISNUMBER(SEARCH("Rechazado por predio", Y91)),
        "Rechazado por predio",
        IF(
            ISNUMBER(SEARCH("Rechazado por variable", Y98)),
            "Rechazado por variable",
            "Aprobado"
        )
    )
)</f>
        <v>Aprobado</v>
      </c>
      <c r="Y1" s="204"/>
    </row>
    <row r="2" spans="1:26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6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6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21"/>
      <c r="Y4" s="222"/>
    </row>
    <row r="5" spans="1:26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6" s="3" customFormat="1" ht="69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6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6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7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18" t="s">
        <v>294</v>
      </c>
      <c r="X8" s="73" t="s">
        <v>300</v>
      </c>
      <c r="Y8" s="162"/>
    </row>
    <row r="9" spans="1:26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70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  <c r="Z9" s="19"/>
    </row>
    <row r="10" spans="1:26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6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6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6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6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6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6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5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5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5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5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5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5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5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5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5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5" s="5" customFormat="1" ht="24.75" customHeight="1" x14ac:dyDescent="0.25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5" s="5" customFormat="1" ht="24.75" customHeight="1" x14ac:dyDescent="0.25">
      <c r="A27" s="94" t="str">
        <f>Registro_Datos!B39</f>
        <v>19</v>
      </c>
      <c r="B27" s="85" t="str">
        <f>LEFT(Registro_Datos!C39,5) &amp; "-" &amp;
MID(Registro_Datos!C39,6,2) &amp; "-" &amp;
MID(Registro_Datos!C39,8,2) &amp; "-" &amp;
MID(Registro_Datos!C39,10,4) &amp; "-" &amp;
MID(Registro_Datos!C39,14,4) &amp; "-" &amp;
MID(Registro_Datos!C39,18,4) &amp; "-" &amp;
MID(Registro_Datos!C39,22,1) &amp; "-" &amp;
MID(Registro_Datos!C39,23,2) &amp; "-" &amp;
MID(Registro_Datos!C39,25,2) &amp; "-" &amp;
RIGHT(Registro_Datos!C39,4)</f>
        <v>---------</v>
      </c>
      <c r="C27" s="93" t="str">
        <f>Registro_Datos!D39</f>
        <v/>
      </c>
      <c r="D27" s="92">
        <f>Registro_Datos!E39</f>
        <v>0</v>
      </c>
      <c r="E27" s="57">
        <f>IF(Registro_Datos!$K$1="Inspección Reducida",0,Registro_Datos!F39)</f>
        <v>0</v>
      </c>
      <c r="F27" s="57">
        <f>Registro_Datos!G39</f>
        <v>0</v>
      </c>
      <c r="G27" s="57">
        <f>Registro_Datos!H39</f>
        <v>0</v>
      </c>
      <c r="H27" s="57">
        <f>Registro_Datos!I39</f>
        <v>0</v>
      </c>
      <c r="I27" s="57">
        <f>Registro_Datos!J39</f>
        <v>0</v>
      </c>
      <c r="J27" s="57">
        <f>Registro_Datos!K39</f>
        <v>0</v>
      </c>
      <c r="K27" s="57">
        <f>Registro_Datos!L39</f>
        <v>0</v>
      </c>
      <c r="L27" s="57">
        <f>IF(Registro_Datos!$K$1="Inspección Reducida",0,Registro_Datos!M39)</f>
        <v>0</v>
      </c>
      <c r="M27" s="57">
        <f>IF(Registro_Datos!$K$1="Inspección Reducida",0,Registro_Datos!N39)</f>
        <v>0</v>
      </c>
      <c r="N27" s="57">
        <f>Registro_Datos!O39</f>
        <v>0</v>
      </c>
      <c r="O27" s="57">
        <f>Registro_Datos!P39</f>
        <v>0</v>
      </c>
      <c r="P27" s="57">
        <f>Registro_Datos!Q39</f>
        <v>0</v>
      </c>
      <c r="Q27" s="57">
        <f>Registro_Datos!R39</f>
        <v>0</v>
      </c>
      <c r="R27" s="57">
        <f>IF(Registro_Datos!$K$1="Inspección Reducida",0,Registro_Datos!S39)</f>
        <v>0</v>
      </c>
      <c r="S27" s="57">
        <f>IF(Registro_Datos!$K$1="Inspección Reducida",0,Registro_Datos!T39)</f>
        <v>0</v>
      </c>
      <c r="T27" s="57">
        <f>Registro_Datos!U39</f>
        <v>0</v>
      </c>
      <c r="U27" s="57">
        <f>Registro_Datos!V39</f>
        <v>0</v>
      </c>
      <c r="V27" s="57">
        <f>Registro_Datos!W39</f>
        <v>0</v>
      </c>
      <c r="W27" s="57">
        <f>Registro_Datos!X39</f>
        <v>0</v>
      </c>
      <c r="X27" s="58">
        <f>Registro_Datos!Y39</f>
        <v>0</v>
      </c>
      <c r="Y27" s="71" t="str">
        <f>IF(Registro_Datos!$K$1="Inspección Normal",
    IF(D27="Con Visita",
        IF(
            COUNTIFS(E27:W27,1,E$6:W$6,"Prioridad 1")/2 +
            COUNTIFS(E27:W27,1,E$6:W$6,"Prioridad 2")/3 +
            COUNTIFS(E27:W27,1,E$6:W$6,"Prioridad 3")/4 +
            COUNTIFS(E27:W27,1,E$6:W$6,"Ninguna")*0
            &gt;= 1,
            "Predio Rechazado",
            "Predio Aprobado"
        ),
        IF(D27="Sin Visita",
            IF(
                COUNTIFS(E27:W27,1,E$7:W$7,"Prioridad 1")/3 +
                COUNTIFS(E27:W27,1,E$7:W$7,"Prioridad 2")/4 +
                COUNTIFS(E27:W27,1,E$7:W$7,"Prioridad 3")/5 +
                COUNTIFS(E27:W27,1,E$7:W$7,"Ninguna")*0
                &gt;= 1,
                "Predio Rechazado",
                "Predio Aprobado"
            ),
            "Predio Aprobado"
        )
    ),
IF(Registro_Datos!$K$1="Inspección Reducida",
    IF(D27="Con Visita",
        IF(
            COUNTIFS(E27:W27,1,E$6:W$6,"Prioridad 1")/3 +
            COUNTIFS(E27:W27,1,E$6:W$6,"Prioridad 2")/4 +
            COUNTIFS(E27:W27,1,E$6:W$6,"Prioridad 3")/5 +
            COUNTIFS(E27:W27,1,E$6:W$6,"Ninguna")*0
            &gt;= 1,
            "Predio Rechazado",
            "Predio Aprobado"
        ),
        IF(D27="Sin Visita",
            IF(
                COUNTIFS(E27:W27,1,E$7:W$7,"Prioridad 1")/4 +
                COUNTIFS(E27:W27,1,E$7:W$7,"Prioridad 2")/5 +
                COUNTIFS(E27:W27,1,E$7:W$7,"Prioridad 3")/6 +
                COUNTIFS(E27:W27,1,E$7:W$7,"Ninguna")*0
                &gt;= 1,
                "Predio Rechazado",
                "Predio Aprobado"
            ),
            "Predio Aprobado"
        )
    ),
"Predio Aprobado"))</f>
        <v>Predio Aprobado</v>
      </c>
    </row>
    <row r="28" spans="1:25" s="5" customFormat="1" ht="24.75" customHeight="1" x14ac:dyDescent="0.25">
      <c r="A28" s="94" t="str">
        <f>Registro_Datos!B40</f>
        <v>20</v>
      </c>
      <c r="B28" s="85" t="str">
        <f>LEFT(Registro_Datos!C40,5) &amp; "-" &amp;
MID(Registro_Datos!C40,6,2) &amp; "-" &amp;
MID(Registro_Datos!C40,8,2) &amp; "-" &amp;
MID(Registro_Datos!C40,10,4) &amp; "-" &amp;
MID(Registro_Datos!C40,14,4) &amp; "-" &amp;
MID(Registro_Datos!C40,18,4) &amp; "-" &amp;
MID(Registro_Datos!C40,22,1) &amp; "-" &amp;
MID(Registro_Datos!C40,23,2) &amp; "-" &amp;
MID(Registro_Datos!C40,25,2) &amp; "-" &amp;
RIGHT(Registro_Datos!C40,4)</f>
        <v>---------</v>
      </c>
      <c r="C28" s="93" t="str">
        <f>Registro_Datos!D40</f>
        <v/>
      </c>
      <c r="D28" s="92">
        <f>Registro_Datos!E40</f>
        <v>0</v>
      </c>
      <c r="E28" s="57">
        <f>IF(Registro_Datos!$K$1="Inspección Reducida",0,Registro_Datos!F40)</f>
        <v>0</v>
      </c>
      <c r="F28" s="57">
        <f>Registro_Datos!G40</f>
        <v>0</v>
      </c>
      <c r="G28" s="57">
        <f>Registro_Datos!H40</f>
        <v>0</v>
      </c>
      <c r="H28" s="57">
        <f>Registro_Datos!I40</f>
        <v>0</v>
      </c>
      <c r="I28" s="57">
        <f>Registro_Datos!J40</f>
        <v>0</v>
      </c>
      <c r="J28" s="57">
        <f>Registro_Datos!K40</f>
        <v>0</v>
      </c>
      <c r="K28" s="57">
        <f>Registro_Datos!L40</f>
        <v>0</v>
      </c>
      <c r="L28" s="57">
        <f>IF(Registro_Datos!$K$1="Inspección Reducida",0,Registro_Datos!M40)</f>
        <v>0</v>
      </c>
      <c r="M28" s="57">
        <f>IF(Registro_Datos!$K$1="Inspección Reducida",0,Registro_Datos!N40)</f>
        <v>0</v>
      </c>
      <c r="N28" s="57">
        <f>Registro_Datos!O40</f>
        <v>0</v>
      </c>
      <c r="O28" s="57">
        <f>Registro_Datos!P40</f>
        <v>0</v>
      </c>
      <c r="P28" s="57">
        <f>Registro_Datos!Q40</f>
        <v>0</v>
      </c>
      <c r="Q28" s="57">
        <f>Registro_Datos!R40</f>
        <v>0</v>
      </c>
      <c r="R28" s="57">
        <f>IF(Registro_Datos!$K$1="Inspección Reducida",0,Registro_Datos!S40)</f>
        <v>0</v>
      </c>
      <c r="S28" s="57">
        <f>IF(Registro_Datos!$K$1="Inspección Reducida",0,Registro_Datos!T40)</f>
        <v>0</v>
      </c>
      <c r="T28" s="57">
        <f>Registro_Datos!U40</f>
        <v>0</v>
      </c>
      <c r="U28" s="57">
        <f>Registro_Datos!V40</f>
        <v>0</v>
      </c>
      <c r="V28" s="57">
        <f>Registro_Datos!W40</f>
        <v>0</v>
      </c>
      <c r="W28" s="57">
        <f>Registro_Datos!X40</f>
        <v>0</v>
      </c>
      <c r="X28" s="58">
        <f>Registro_Datos!Y40</f>
        <v>0</v>
      </c>
      <c r="Y28" s="71" t="str">
        <f>IF(Registro_Datos!$K$1="Inspección Normal",
    IF(D28="Con Visita",
        IF(
            COUNTIFS(E28:W28,1,E$6:W$6,"Prioridad 1")/2 +
            COUNTIFS(E28:W28,1,E$6:W$6,"Prioridad 2")/3 +
            COUNTIFS(E28:W28,1,E$6:W$6,"Prioridad 3")/4 +
            COUNTIFS(E28:W28,1,E$6:W$6,"Ninguna")*0
            &gt;= 1,
            "Predio Rechazado",
            "Predio Aprobado"
        ),
        IF(D28="Sin Visita",
            IF(
                COUNTIFS(E28:W28,1,E$7:W$7,"Prioridad 1")/3 +
                COUNTIFS(E28:W28,1,E$7:W$7,"Prioridad 2")/4 +
                COUNTIFS(E28:W28,1,E$7:W$7,"Prioridad 3")/5 +
                COUNTIFS(E28:W28,1,E$7:W$7,"Ninguna")*0
                &gt;= 1,
                "Predio Rechazado",
                "Predio Aprobado"
            ),
            "Predio Aprobado"
        )
    ),
IF(Registro_Datos!$K$1="Inspección Reducida",
    IF(D28="Con Visita",
        IF(
            COUNTIFS(E28:W28,1,E$6:W$6,"Prioridad 1")/3 +
            COUNTIFS(E28:W28,1,E$6:W$6,"Prioridad 2")/4 +
            COUNTIFS(E28:W28,1,E$6:W$6,"Prioridad 3")/5 +
            COUNTIFS(E28:W28,1,E$6:W$6,"Ninguna")*0
            &gt;= 1,
            "Predio Rechazado",
            "Predio Aprobado"
        ),
        IF(D28="Sin Visita",
            IF(
                COUNTIFS(E28:W28,1,E$7:W$7,"Prioridad 1")/4 +
                COUNTIFS(E28:W28,1,E$7:W$7,"Prioridad 2")/5 +
                COUNTIFS(E28:W28,1,E$7:W$7,"Prioridad 3")/6 +
                COUNTIFS(E28:W28,1,E$7:W$7,"Ninguna")*0
                &gt;= 1,
                "Predio Rechazado",
                "Predio Aprobado"
            ),
            "Predio Aprobado"
        )
    ),
"Predio Aprobado"))</f>
        <v>Predio Aprobado</v>
      </c>
    </row>
    <row r="29" spans="1:25" s="5" customFormat="1" ht="24.75" customHeight="1" x14ac:dyDescent="0.25">
      <c r="A29" s="94" t="str">
        <f>Registro_Datos!B41</f>
        <v>21</v>
      </c>
      <c r="B29" s="85" t="str">
        <f>LEFT(Registro_Datos!C41,5) &amp; "-" &amp;
MID(Registro_Datos!C41,6,2) &amp; "-" &amp;
MID(Registro_Datos!C41,8,2) &amp; "-" &amp;
MID(Registro_Datos!C41,10,4) &amp; "-" &amp;
MID(Registro_Datos!C41,14,4) &amp; "-" &amp;
MID(Registro_Datos!C41,18,4) &amp; "-" &amp;
MID(Registro_Datos!C41,22,1) &amp; "-" &amp;
MID(Registro_Datos!C41,23,2) &amp; "-" &amp;
MID(Registro_Datos!C41,25,2) &amp; "-" &amp;
RIGHT(Registro_Datos!C41,4)</f>
        <v>---------</v>
      </c>
      <c r="C29" s="93" t="str">
        <f>Registro_Datos!D41</f>
        <v/>
      </c>
      <c r="D29" s="92">
        <f>Registro_Datos!E41</f>
        <v>0</v>
      </c>
      <c r="E29" s="57">
        <f>IF(Registro_Datos!$K$1="Inspección Reducida",0,Registro_Datos!F41)</f>
        <v>0</v>
      </c>
      <c r="F29" s="57">
        <f>Registro_Datos!G41</f>
        <v>0</v>
      </c>
      <c r="G29" s="57">
        <f>Registro_Datos!H41</f>
        <v>0</v>
      </c>
      <c r="H29" s="57">
        <f>Registro_Datos!I41</f>
        <v>0</v>
      </c>
      <c r="I29" s="57">
        <f>Registro_Datos!J41</f>
        <v>0</v>
      </c>
      <c r="J29" s="57">
        <f>Registro_Datos!K41</f>
        <v>0</v>
      </c>
      <c r="K29" s="57">
        <f>Registro_Datos!L41</f>
        <v>0</v>
      </c>
      <c r="L29" s="57">
        <f>IF(Registro_Datos!$K$1="Inspección Reducida",0,Registro_Datos!M41)</f>
        <v>0</v>
      </c>
      <c r="M29" s="57">
        <f>IF(Registro_Datos!$K$1="Inspección Reducida",0,Registro_Datos!N41)</f>
        <v>0</v>
      </c>
      <c r="N29" s="57">
        <f>Registro_Datos!O41</f>
        <v>0</v>
      </c>
      <c r="O29" s="57">
        <f>Registro_Datos!P41</f>
        <v>0</v>
      </c>
      <c r="P29" s="57">
        <f>Registro_Datos!Q41</f>
        <v>0</v>
      </c>
      <c r="Q29" s="57">
        <f>Registro_Datos!R41</f>
        <v>0</v>
      </c>
      <c r="R29" s="57">
        <f>IF(Registro_Datos!$K$1="Inspección Reducida",0,Registro_Datos!S41)</f>
        <v>0</v>
      </c>
      <c r="S29" s="57">
        <f>IF(Registro_Datos!$K$1="Inspección Reducida",0,Registro_Datos!T41)</f>
        <v>0</v>
      </c>
      <c r="T29" s="57">
        <f>Registro_Datos!U41</f>
        <v>0</v>
      </c>
      <c r="U29" s="57">
        <f>Registro_Datos!V41</f>
        <v>0</v>
      </c>
      <c r="V29" s="57">
        <f>Registro_Datos!W41</f>
        <v>0</v>
      </c>
      <c r="W29" s="57">
        <f>Registro_Datos!X41</f>
        <v>0</v>
      </c>
      <c r="X29" s="58">
        <f>Registro_Datos!Y41</f>
        <v>0</v>
      </c>
      <c r="Y29" s="71" t="str">
        <f>IF(Registro_Datos!$K$1="Inspección Normal",
    IF(D29="Con Visita",
        IF(
            COUNTIFS(E29:W29,1,E$6:W$6,"Prioridad 1")/2 +
            COUNTIFS(E29:W29,1,E$6:W$6,"Prioridad 2")/3 +
            COUNTIFS(E29:W29,1,E$6:W$6,"Prioridad 3")/4 +
            COUNTIFS(E29:W29,1,E$6:W$6,"Ninguna")*0
            &gt;= 1,
            "Predio Rechazado",
            "Predio Aprobado"
        ),
        IF(D29="Sin Visita",
            IF(
                COUNTIFS(E29:W29,1,E$7:W$7,"Prioridad 1")/3 +
                COUNTIFS(E29:W29,1,E$7:W$7,"Prioridad 2")/4 +
                COUNTIFS(E29:W29,1,E$7:W$7,"Prioridad 3")/5 +
                COUNTIFS(E29:W29,1,E$7:W$7,"Ninguna")*0
                &gt;= 1,
                "Predio Rechazado",
                "Predio Aprobado"
            ),
            "Predio Aprobado"
        )
    ),
IF(Registro_Datos!$K$1="Inspección Reducida",
    IF(D29="Con Visita",
        IF(
            COUNTIFS(E29:W29,1,E$6:W$6,"Prioridad 1")/3 +
            COUNTIFS(E29:W29,1,E$6:W$6,"Prioridad 2")/4 +
            COUNTIFS(E29:W29,1,E$6:W$6,"Prioridad 3")/5 +
            COUNTIFS(E29:W29,1,E$6:W$6,"Ninguna")*0
            &gt;= 1,
            "Predio Rechazado",
            "Predio Aprobado"
        ),
        IF(D29="Sin Visita",
            IF(
                COUNTIFS(E29:W29,1,E$7:W$7,"Prioridad 1")/4 +
                COUNTIFS(E29:W29,1,E$7:W$7,"Prioridad 2")/5 +
                COUNTIFS(E29:W29,1,E$7:W$7,"Prioridad 3")/6 +
                COUNTIFS(E29:W29,1,E$7:W$7,"Ninguna")*0
                &gt;= 1,
                "Predio Rechazado",
                "Predio Aprobado"
            ),
            "Predio Aprobado"
        )
    ),
"Predio Aprobado"))</f>
        <v>Predio Aprobado</v>
      </c>
    </row>
    <row r="30" spans="1:25" s="5" customFormat="1" ht="24.75" customHeight="1" x14ac:dyDescent="0.25">
      <c r="A30" s="94" t="str">
        <f>Registro_Datos!B42</f>
        <v>22</v>
      </c>
      <c r="B30" s="85" t="str">
        <f>LEFT(Registro_Datos!C42,5) &amp; "-" &amp;
MID(Registro_Datos!C42,6,2) &amp; "-" &amp;
MID(Registro_Datos!C42,8,2) &amp; "-" &amp;
MID(Registro_Datos!C42,10,4) &amp; "-" &amp;
MID(Registro_Datos!C42,14,4) &amp; "-" &amp;
MID(Registro_Datos!C42,18,4) &amp; "-" &amp;
MID(Registro_Datos!C42,22,1) &amp; "-" &amp;
MID(Registro_Datos!C42,23,2) &amp; "-" &amp;
MID(Registro_Datos!C42,25,2) &amp; "-" &amp;
RIGHT(Registro_Datos!C42,4)</f>
        <v>---------</v>
      </c>
      <c r="C30" s="93" t="str">
        <f>Registro_Datos!D42</f>
        <v/>
      </c>
      <c r="D30" s="92">
        <f>Registro_Datos!E42</f>
        <v>0</v>
      </c>
      <c r="E30" s="57">
        <f>IF(Registro_Datos!$K$1="Inspección Reducida",0,Registro_Datos!F42)</f>
        <v>0</v>
      </c>
      <c r="F30" s="57">
        <f>Registro_Datos!G42</f>
        <v>0</v>
      </c>
      <c r="G30" s="57">
        <f>Registro_Datos!H42</f>
        <v>0</v>
      </c>
      <c r="H30" s="57">
        <f>Registro_Datos!I42</f>
        <v>0</v>
      </c>
      <c r="I30" s="57">
        <f>Registro_Datos!J42</f>
        <v>0</v>
      </c>
      <c r="J30" s="57">
        <f>Registro_Datos!K42</f>
        <v>0</v>
      </c>
      <c r="K30" s="57">
        <f>Registro_Datos!L42</f>
        <v>0</v>
      </c>
      <c r="L30" s="57">
        <f>IF(Registro_Datos!$K$1="Inspección Reducida",0,Registro_Datos!M42)</f>
        <v>0</v>
      </c>
      <c r="M30" s="57">
        <f>IF(Registro_Datos!$K$1="Inspección Reducida",0,Registro_Datos!N42)</f>
        <v>0</v>
      </c>
      <c r="N30" s="57">
        <f>Registro_Datos!O42</f>
        <v>0</v>
      </c>
      <c r="O30" s="57">
        <f>Registro_Datos!P42</f>
        <v>0</v>
      </c>
      <c r="P30" s="57">
        <f>Registro_Datos!Q42</f>
        <v>0</v>
      </c>
      <c r="Q30" s="57">
        <f>Registro_Datos!R42</f>
        <v>0</v>
      </c>
      <c r="R30" s="57">
        <f>IF(Registro_Datos!$K$1="Inspección Reducida",0,Registro_Datos!S42)</f>
        <v>0</v>
      </c>
      <c r="S30" s="57">
        <f>IF(Registro_Datos!$K$1="Inspección Reducida",0,Registro_Datos!T42)</f>
        <v>0</v>
      </c>
      <c r="T30" s="57">
        <f>Registro_Datos!U42</f>
        <v>0</v>
      </c>
      <c r="U30" s="57">
        <f>Registro_Datos!V42</f>
        <v>0</v>
      </c>
      <c r="V30" s="57">
        <f>Registro_Datos!W42</f>
        <v>0</v>
      </c>
      <c r="W30" s="57">
        <f>Registro_Datos!X42</f>
        <v>0</v>
      </c>
      <c r="X30" s="58">
        <f>Registro_Datos!Y42</f>
        <v>0</v>
      </c>
      <c r="Y30" s="71" t="str">
        <f>IF(Registro_Datos!$K$1="Inspección Normal",
    IF(D30="Con Visita",
        IF(
            COUNTIFS(E30:W30,1,E$6:W$6,"Prioridad 1")/2 +
            COUNTIFS(E30:W30,1,E$6:W$6,"Prioridad 2")/3 +
            COUNTIFS(E30:W30,1,E$6:W$6,"Prioridad 3")/4 +
            COUNTIFS(E30:W30,1,E$6:W$6,"Ninguna")*0
            &gt;= 1,
            "Predio Rechazado",
            "Predio Aprobado"
        ),
        IF(D30="Sin Visita",
            IF(
                COUNTIFS(E30:W30,1,E$7:W$7,"Prioridad 1")/3 +
                COUNTIFS(E30:W30,1,E$7:W$7,"Prioridad 2")/4 +
                COUNTIFS(E30:W30,1,E$7:W$7,"Prioridad 3")/5 +
                COUNTIFS(E30:W30,1,E$7:W$7,"Ninguna")*0
                &gt;= 1,
                "Predio Rechazado",
                "Predio Aprobado"
            ),
            "Predio Aprobado"
        )
    ),
IF(Registro_Datos!$K$1="Inspección Reducida",
    IF(D30="Con Visita",
        IF(
            COUNTIFS(E30:W30,1,E$6:W$6,"Prioridad 1")/3 +
            COUNTIFS(E30:W30,1,E$6:W$6,"Prioridad 2")/4 +
            COUNTIFS(E30:W30,1,E$6:W$6,"Prioridad 3")/5 +
            COUNTIFS(E30:W30,1,E$6:W$6,"Ninguna")*0
            &gt;= 1,
            "Predio Rechazado",
            "Predio Aprobado"
        ),
        IF(D30="Sin Visita",
            IF(
                COUNTIFS(E30:W30,1,E$7:W$7,"Prioridad 1")/4 +
                COUNTIFS(E30:W30,1,E$7:W$7,"Prioridad 2")/5 +
                COUNTIFS(E30:W30,1,E$7:W$7,"Prioridad 3")/6 +
                COUNTIFS(E30:W30,1,E$7:W$7,"Ninguna")*0
                &gt;= 1,
                "Predio Rechazado",
                "Predio Aprobado"
            ),
            "Predio Aprobado"
        )
    ),
"Predio Aprobado"))</f>
        <v>Predio Aprobado</v>
      </c>
    </row>
    <row r="31" spans="1:25" s="5" customFormat="1" ht="24.75" customHeight="1" x14ac:dyDescent="0.25">
      <c r="A31" s="94" t="str">
        <f>Registro_Datos!B43</f>
        <v>23</v>
      </c>
      <c r="B31" s="85" t="str">
        <f>LEFT(Registro_Datos!C43,5) &amp; "-" &amp;
MID(Registro_Datos!C43,6,2) &amp; "-" &amp;
MID(Registro_Datos!C43,8,2) &amp; "-" &amp;
MID(Registro_Datos!C43,10,4) &amp; "-" &amp;
MID(Registro_Datos!C43,14,4) &amp; "-" &amp;
MID(Registro_Datos!C43,18,4) &amp; "-" &amp;
MID(Registro_Datos!C43,22,1) &amp; "-" &amp;
MID(Registro_Datos!C43,23,2) &amp; "-" &amp;
MID(Registro_Datos!C43,25,2) &amp; "-" &amp;
RIGHT(Registro_Datos!C43,4)</f>
        <v>---------</v>
      </c>
      <c r="C31" s="93" t="str">
        <f>Registro_Datos!D43</f>
        <v/>
      </c>
      <c r="D31" s="92">
        <f>Registro_Datos!E43</f>
        <v>0</v>
      </c>
      <c r="E31" s="57">
        <f>IF(Registro_Datos!$K$1="Inspección Reducida",0,Registro_Datos!F43)</f>
        <v>0</v>
      </c>
      <c r="F31" s="57">
        <f>Registro_Datos!G43</f>
        <v>0</v>
      </c>
      <c r="G31" s="57">
        <f>Registro_Datos!H43</f>
        <v>0</v>
      </c>
      <c r="H31" s="57">
        <f>Registro_Datos!I43</f>
        <v>0</v>
      </c>
      <c r="I31" s="57">
        <f>Registro_Datos!J43</f>
        <v>0</v>
      </c>
      <c r="J31" s="57">
        <f>Registro_Datos!K43</f>
        <v>0</v>
      </c>
      <c r="K31" s="57">
        <f>Registro_Datos!L43</f>
        <v>0</v>
      </c>
      <c r="L31" s="57">
        <f>IF(Registro_Datos!$K$1="Inspección Reducida",0,Registro_Datos!M43)</f>
        <v>0</v>
      </c>
      <c r="M31" s="57">
        <f>IF(Registro_Datos!$K$1="Inspección Reducida",0,Registro_Datos!N43)</f>
        <v>0</v>
      </c>
      <c r="N31" s="57">
        <f>Registro_Datos!O43</f>
        <v>0</v>
      </c>
      <c r="O31" s="57">
        <f>Registro_Datos!P43</f>
        <v>0</v>
      </c>
      <c r="P31" s="57">
        <f>Registro_Datos!Q43</f>
        <v>0</v>
      </c>
      <c r="Q31" s="57">
        <f>Registro_Datos!R43</f>
        <v>0</v>
      </c>
      <c r="R31" s="57">
        <f>IF(Registro_Datos!$K$1="Inspección Reducida",0,Registro_Datos!S43)</f>
        <v>0</v>
      </c>
      <c r="S31" s="57">
        <f>IF(Registro_Datos!$K$1="Inspección Reducida",0,Registro_Datos!T43)</f>
        <v>0</v>
      </c>
      <c r="T31" s="57">
        <f>Registro_Datos!U43</f>
        <v>0</v>
      </c>
      <c r="U31" s="57">
        <f>Registro_Datos!V43</f>
        <v>0</v>
      </c>
      <c r="V31" s="57">
        <f>Registro_Datos!W43</f>
        <v>0</v>
      </c>
      <c r="W31" s="57">
        <f>Registro_Datos!X43</f>
        <v>0</v>
      </c>
      <c r="X31" s="58">
        <f>Registro_Datos!Y43</f>
        <v>0</v>
      </c>
      <c r="Y31" s="71" t="str">
        <f>IF(Registro_Datos!$K$1="Inspección Normal",
    IF(D31="Con Visita",
        IF(
            COUNTIFS(E31:W31,1,E$6:W$6,"Prioridad 1")/2 +
            COUNTIFS(E31:W31,1,E$6:W$6,"Prioridad 2")/3 +
            COUNTIFS(E31:W31,1,E$6:W$6,"Prioridad 3")/4 +
            COUNTIFS(E31:W31,1,E$6:W$6,"Ninguna")*0
            &gt;= 1,
            "Predio Rechazado",
            "Predio Aprobado"
        ),
        IF(D31="Sin Visita",
            IF(
                COUNTIFS(E31:W31,1,E$7:W$7,"Prioridad 1")/3 +
                COUNTIFS(E31:W31,1,E$7:W$7,"Prioridad 2")/4 +
                COUNTIFS(E31:W31,1,E$7:W$7,"Prioridad 3")/5 +
                COUNTIFS(E31:W31,1,E$7:W$7,"Ninguna")*0
                &gt;= 1,
                "Predio Rechazado",
                "Predio Aprobado"
            ),
            "Predio Aprobado"
        )
    ),
IF(Registro_Datos!$K$1="Inspección Reducida",
    IF(D31="Con Visita",
        IF(
            COUNTIFS(E31:W31,1,E$6:W$6,"Prioridad 1")/3 +
            COUNTIFS(E31:W31,1,E$6:W$6,"Prioridad 2")/4 +
            COUNTIFS(E31:W31,1,E$6:W$6,"Prioridad 3")/5 +
            COUNTIFS(E31:W31,1,E$6:W$6,"Ninguna")*0
            &gt;= 1,
            "Predio Rechazado",
            "Predio Aprobado"
        ),
        IF(D31="Sin Visita",
            IF(
                COUNTIFS(E31:W31,1,E$7:W$7,"Prioridad 1")/4 +
                COUNTIFS(E31:W31,1,E$7:W$7,"Prioridad 2")/5 +
                COUNTIFS(E31:W31,1,E$7:W$7,"Prioridad 3")/6 +
                COUNTIFS(E31:W31,1,E$7:W$7,"Ninguna")*0
                &gt;= 1,
                "Predio Rechazado",
                "Predio Aprobado"
            ),
            "Predio Aprobado"
        )
    ),
"Predio Aprobado"))</f>
        <v>Predio Aprobado</v>
      </c>
    </row>
    <row r="32" spans="1:25" s="5" customFormat="1" ht="24.75" customHeight="1" x14ac:dyDescent="0.25">
      <c r="A32" s="94" t="str">
        <f>Registro_Datos!B44</f>
        <v>24</v>
      </c>
      <c r="B32" s="85" t="str">
        <f>LEFT(Registro_Datos!C44,5) &amp; "-" &amp;
MID(Registro_Datos!C44,6,2) &amp; "-" &amp;
MID(Registro_Datos!C44,8,2) &amp; "-" &amp;
MID(Registro_Datos!C44,10,4) &amp; "-" &amp;
MID(Registro_Datos!C44,14,4) &amp; "-" &amp;
MID(Registro_Datos!C44,18,4) &amp; "-" &amp;
MID(Registro_Datos!C44,22,1) &amp; "-" &amp;
MID(Registro_Datos!C44,23,2) &amp; "-" &amp;
MID(Registro_Datos!C44,25,2) &amp; "-" &amp;
RIGHT(Registro_Datos!C44,4)</f>
        <v>---------</v>
      </c>
      <c r="C32" s="93" t="str">
        <f>Registro_Datos!D44</f>
        <v/>
      </c>
      <c r="D32" s="92">
        <f>Registro_Datos!E44</f>
        <v>0</v>
      </c>
      <c r="E32" s="57">
        <f>IF(Registro_Datos!$K$1="Inspección Reducida",0,Registro_Datos!F44)</f>
        <v>0</v>
      </c>
      <c r="F32" s="57">
        <f>Registro_Datos!G44</f>
        <v>0</v>
      </c>
      <c r="G32" s="57">
        <f>Registro_Datos!H44</f>
        <v>0</v>
      </c>
      <c r="H32" s="57">
        <f>Registro_Datos!I44</f>
        <v>0</v>
      </c>
      <c r="I32" s="57">
        <f>Registro_Datos!J44</f>
        <v>0</v>
      </c>
      <c r="J32" s="57">
        <f>Registro_Datos!K44</f>
        <v>0</v>
      </c>
      <c r="K32" s="57">
        <f>Registro_Datos!L44</f>
        <v>0</v>
      </c>
      <c r="L32" s="57">
        <f>IF(Registro_Datos!$K$1="Inspección Reducida",0,Registro_Datos!M44)</f>
        <v>0</v>
      </c>
      <c r="M32" s="57">
        <f>IF(Registro_Datos!$K$1="Inspección Reducida",0,Registro_Datos!N44)</f>
        <v>0</v>
      </c>
      <c r="N32" s="57">
        <f>Registro_Datos!O44</f>
        <v>0</v>
      </c>
      <c r="O32" s="57">
        <f>Registro_Datos!P44</f>
        <v>0</v>
      </c>
      <c r="P32" s="57">
        <f>Registro_Datos!Q44</f>
        <v>0</v>
      </c>
      <c r="Q32" s="57">
        <f>Registro_Datos!R44</f>
        <v>0</v>
      </c>
      <c r="R32" s="57">
        <f>IF(Registro_Datos!$K$1="Inspección Reducida",0,Registro_Datos!S44)</f>
        <v>0</v>
      </c>
      <c r="S32" s="57">
        <f>IF(Registro_Datos!$K$1="Inspección Reducida",0,Registro_Datos!T44)</f>
        <v>0</v>
      </c>
      <c r="T32" s="57">
        <f>Registro_Datos!U44</f>
        <v>0</v>
      </c>
      <c r="U32" s="57">
        <f>Registro_Datos!V44</f>
        <v>0</v>
      </c>
      <c r="V32" s="57">
        <f>Registro_Datos!W44</f>
        <v>0</v>
      </c>
      <c r="W32" s="57">
        <f>Registro_Datos!X44</f>
        <v>0</v>
      </c>
      <c r="X32" s="58">
        <f>Registro_Datos!Y44</f>
        <v>0</v>
      </c>
      <c r="Y32" s="71" t="str">
        <f>IF(Registro_Datos!$K$1="Inspección Normal",
    IF(D32="Con Visita",
        IF(
            COUNTIFS(E32:W32,1,E$6:W$6,"Prioridad 1")/2 +
            COUNTIFS(E32:W32,1,E$6:W$6,"Prioridad 2")/3 +
            COUNTIFS(E32:W32,1,E$6:W$6,"Prioridad 3")/4 +
            COUNTIFS(E32:W32,1,E$6:W$6,"Ninguna")*0
            &gt;= 1,
            "Predio Rechazado",
            "Predio Aprobado"
        ),
        IF(D32="Sin Visita",
            IF(
                COUNTIFS(E32:W32,1,E$7:W$7,"Prioridad 1")/3 +
                COUNTIFS(E32:W32,1,E$7:W$7,"Prioridad 2")/4 +
                COUNTIFS(E32:W32,1,E$7:W$7,"Prioridad 3")/5 +
                COUNTIFS(E32:W32,1,E$7:W$7,"Ninguna")*0
                &gt;= 1,
                "Predio Rechazado",
                "Predio Aprobado"
            ),
            "Predio Aprobado"
        )
    ),
IF(Registro_Datos!$K$1="Inspección Reducida",
    IF(D32="Con Visita",
        IF(
            COUNTIFS(E32:W32,1,E$6:W$6,"Prioridad 1")/3 +
            COUNTIFS(E32:W32,1,E$6:W$6,"Prioridad 2")/4 +
            COUNTIFS(E32:W32,1,E$6:W$6,"Prioridad 3")/5 +
            COUNTIFS(E32:W32,1,E$6:W$6,"Ninguna")*0
            &gt;= 1,
            "Predio Rechazado",
            "Predio Aprobado"
        ),
        IF(D32="Sin Visita",
            IF(
                COUNTIFS(E32:W32,1,E$7:W$7,"Prioridad 1")/4 +
                COUNTIFS(E32:W32,1,E$7:W$7,"Prioridad 2")/5 +
                COUNTIFS(E32:W32,1,E$7:W$7,"Prioridad 3")/6 +
                COUNTIFS(E32:W32,1,E$7:W$7,"Ninguna")*0
                &gt;= 1,
                "Predio Rechazado",
                "Predio Aprobado"
            ),
            "Predio Aprobado"
        )
    ),
"Predio Aprobado"))</f>
        <v>Predio Aprobado</v>
      </c>
    </row>
    <row r="33" spans="1:25" s="5" customFormat="1" ht="24.75" customHeight="1" x14ac:dyDescent="0.25">
      <c r="A33" s="94" t="str">
        <f>Registro_Datos!B45</f>
        <v>25</v>
      </c>
      <c r="B33" s="85" t="str">
        <f>LEFT(Registro_Datos!C45,5) &amp; "-" &amp;
MID(Registro_Datos!C45,6,2) &amp; "-" &amp;
MID(Registro_Datos!C45,8,2) &amp; "-" &amp;
MID(Registro_Datos!C45,10,4) &amp; "-" &amp;
MID(Registro_Datos!C45,14,4) &amp; "-" &amp;
MID(Registro_Datos!C45,18,4) &amp; "-" &amp;
MID(Registro_Datos!C45,22,1) &amp; "-" &amp;
MID(Registro_Datos!C45,23,2) &amp; "-" &amp;
MID(Registro_Datos!C45,25,2) &amp; "-" &amp;
RIGHT(Registro_Datos!C45,4)</f>
        <v>---------</v>
      </c>
      <c r="C33" s="93" t="str">
        <f>Registro_Datos!D45</f>
        <v/>
      </c>
      <c r="D33" s="92">
        <f>Registro_Datos!E45</f>
        <v>0</v>
      </c>
      <c r="E33" s="57">
        <f>IF(Registro_Datos!$K$1="Inspección Reducida",0,Registro_Datos!F45)</f>
        <v>0</v>
      </c>
      <c r="F33" s="57">
        <f>Registro_Datos!G45</f>
        <v>0</v>
      </c>
      <c r="G33" s="57">
        <f>Registro_Datos!H45</f>
        <v>0</v>
      </c>
      <c r="H33" s="57">
        <f>Registro_Datos!I45</f>
        <v>0</v>
      </c>
      <c r="I33" s="57">
        <f>Registro_Datos!J45</f>
        <v>0</v>
      </c>
      <c r="J33" s="57">
        <f>Registro_Datos!K45</f>
        <v>0</v>
      </c>
      <c r="K33" s="57">
        <f>Registro_Datos!L45</f>
        <v>0</v>
      </c>
      <c r="L33" s="57">
        <f>IF(Registro_Datos!$K$1="Inspección Reducida",0,Registro_Datos!M45)</f>
        <v>0</v>
      </c>
      <c r="M33" s="57">
        <f>IF(Registro_Datos!$K$1="Inspección Reducida",0,Registro_Datos!N45)</f>
        <v>0</v>
      </c>
      <c r="N33" s="57">
        <f>Registro_Datos!O45</f>
        <v>0</v>
      </c>
      <c r="O33" s="57">
        <f>Registro_Datos!P45</f>
        <v>0</v>
      </c>
      <c r="P33" s="57">
        <f>Registro_Datos!Q45</f>
        <v>0</v>
      </c>
      <c r="Q33" s="57">
        <f>Registro_Datos!R45</f>
        <v>0</v>
      </c>
      <c r="R33" s="57">
        <f>IF(Registro_Datos!$K$1="Inspección Reducida",0,Registro_Datos!S45)</f>
        <v>0</v>
      </c>
      <c r="S33" s="57">
        <f>IF(Registro_Datos!$K$1="Inspección Reducida",0,Registro_Datos!T45)</f>
        <v>0</v>
      </c>
      <c r="T33" s="57">
        <f>Registro_Datos!U45</f>
        <v>0</v>
      </c>
      <c r="U33" s="57">
        <f>Registro_Datos!V45</f>
        <v>0</v>
      </c>
      <c r="V33" s="57">
        <f>Registro_Datos!W45</f>
        <v>0</v>
      </c>
      <c r="W33" s="57">
        <f>Registro_Datos!X45</f>
        <v>0</v>
      </c>
      <c r="X33" s="58">
        <f>Registro_Datos!Y45</f>
        <v>0</v>
      </c>
      <c r="Y33" s="71" t="str">
        <f>IF(Registro_Datos!$K$1="Inspección Normal",
    IF(D33="Con Visita",
        IF(
            COUNTIFS(E33:W33,1,E$6:W$6,"Prioridad 1")/2 +
            COUNTIFS(E33:W33,1,E$6:W$6,"Prioridad 2")/3 +
            COUNTIFS(E33:W33,1,E$6:W$6,"Prioridad 3")/4 +
            COUNTIFS(E33:W33,1,E$6:W$6,"Ninguna")*0
            &gt;= 1,
            "Predio Rechazado",
            "Predio Aprobado"
        ),
        IF(D33="Sin Visita",
            IF(
                COUNTIFS(E33:W33,1,E$7:W$7,"Prioridad 1")/3 +
                COUNTIFS(E33:W33,1,E$7:W$7,"Prioridad 2")/4 +
                COUNTIFS(E33:W33,1,E$7:W$7,"Prioridad 3")/5 +
                COUNTIFS(E33:W33,1,E$7:W$7,"Ninguna")*0
                &gt;= 1,
                "Predio Rechazado",
                "Predio Aprobado"
            ),
            "Predio Aprobado"
        )
    ),
IF(Registro_Datos!$K$1="Inspección Reducida",
    IF(D33="Con Visita",
        IF(
            COUNTIFS(E33:W33,1,E$6:W$6,"Prioridad 1")/3 +
            COUNTIFS(E33:W33,1,E$6:W$6,"Prioridad 2")/4 +
            COUNTIFS(E33:W33,1,E$6:W$6,"Prioridad 3")/5 +
            COUNTIFS(E33:W33,1,E$6:W$6,"Ninguna")*0
            &gt;= 1,
            "Predio Rechazado",
            "Predio Aprobado"
        ),
        IF(D33="Sin Visita",
            IF(
                COUNTIFS(E33:W33,1,E$7:W$7,"Prioridad 1")/4 +
                COUNTIFS(E33:W33,1,E$7:W$7,"Prioridad 2")/5 +
                COUNTIFS(E33:W33,1,E$7:W$7,"Prioridad 3")/6 +
                COUNTIFS(E33:W33,1,E$7:W$7,"Ninguna")*0
                &gt;= 1,
                "Predio Rechazado",
                "Predio Aprobado"
            ),
            "Predio Aprobado"
        )
    ),
"Predio Aprobado"))</f>
        <v>Predio Aprobado</v>
      </c>
    </row>
    <row r="34" spans="1:25" s="5" customFormat="1" ht="24.75" customHeight="1" x14ac:dyDescent="0.25">
      <c r="A34" s="94" t="str">
        <f>Registro_Datos!B46</f>
        <v>26</v>
      </c>
      <c r="B34" s="85" t="str">
        <f>LEFT(Registro_Datos!C46,5) &amp; "-" &amp;
MID(Registro_Datos!C46,6,2) &amp; "-" &amp;
MID(Registro_Datos!C46,8,2) &amp; "-" &amp;
MID(Registro_Datos!C46,10,4) &amp; "-" &amp;
MID(Registro_Datos!C46,14,4) &amp; "-" &amp;
MID(Registro_Datos!C46,18,4) &amp; "-" &amp;
MID(Registro_Datos!C46,22,1) &amp; "-" &amp;
MID(Registro_Datos!C46,23,2) &amp; "-" &amp;
MID(Registro_Datos!C46,25,2) &amp; "-" &amp;
RIGHT(Registro_Datos!C46,4)</f>
        <v>---------</v>
      </c>
      <c r="C34" s="93" t="str">
        <f>Registro_Datos!D46</f>
        <v/>
      </c>
      <c r="D34" s="92">
        <f>Registro_Datos!E46</f>
        <v>0</v>
      </c>
      <c r="E34" s="57">
        <f>IF(Registro_Datos!$K$1="Inspección Reducida",0,Registro_Datos!F46)</f>
        <v>0</v>
      </c>
      <c r="F34" s="57">
        <f>Registro_Datos!G46</f>
        <v>0</v>
      </c>
      <c r="G34" s="57">
        <f>Registro_Datos!H46</f>
        <v>0</v>
      </c>
      <c r="H34" s="57">
        <f>Registro_Datos!I46</f>
        <v>0</v>
      </c>
      <c r="I34" s="57">
        <f>Registro_Datos!J46</f>
        <v>0</v>
      </c>
      <c r="J34" s="57">
        <f>Registro_Datos!K46</f>
        <v>0</v>
      </c>
      <c r="K34" s="57">
        <f>Registro_Datos!L46</f>
        <v>0</v>
      </c>
      <c r="L34" s="57">
        <f>IF(Registro_Datos!$K$1="Inspección Reducida",0,Registro_Datos!M46)</f>
        <v>0</v>
      </c>
      <c r="M34" s="57">
        <f>IF(Registro_Datos!$K$1="Inspección Reducida",0,Registro_Datos!N46)</f>
        <v>0</v>
      </c>
      <c r="N34" s="57">
        <f>Registro_Datos!O46</f>
        <v>0</v>
      </c>
      <c r="O34" s="57">
        <f>Registro_Datos!P46</f>
        <v>0</v>
      </c>
      <c r="P34" s="57">
        <f>Registro_Datos!Q46</f>
        <v>0</v>
      </c>
      <c r="Q34" s="57">
        <f>Registro_Datos!R46</f>
        <v>0</v>
      </c>
      <c r="R34" s="57">
        <f>IF(Registro_Datos!$K$1="Inspección Reducida",0,Registro_Datos!S46)</f>
        <v>0</v>
      </c>
      <c r="S34" s="57">
        <f>IF(Registro_Datos!$K$1="Inspección Reducida",0,Registro_Datos!T46)</f>
        <v>0</v>
      </c>
      <c r="T34" s="57">
        <f>Registro_Datos!U46</f>
        <v>0</v>
      </c>
      <c r="U34" s="57">
        <f>Registro_Datos!V46</f>
        <v>0</v>
      </c>
      <c r="V34" s="57">
        <f>Registro_Datos!W46</f>
        <v>0</v>
      </c>
      <c r="W34" s="57">
        <f>Registro_Datos!X46</f>
        <v>0</v>
      </c>
      <c r="X34" s="58">
        <f>Registro_Datos!Y46</f>
        <v>0</v>
      </c>
      <c r="Y34" s="71" t="str">
        <f>IF(Registro_Datos!$K$1="Inspección Normal",
    IF(D34="Con Visita",
        IF(
            COUNTIFS(E34:W34,1,E$6:W$6,"Prioridad 1")/2 +
            COUNTIFS(E34:W34,1,E$6:W$6,"Prioridad 2")/3 +
            COUNTIFS(E34:W34,1,E$6:W$6,"Prioridad 3")/4 +
            COUNTIFS(E34:W34,1,E$6:W$6,"Ninguna")*0
            &gt;= 1,
            "Predio Rechazado",
            "Predio Aprobado"
        ),
        IF(D34="Sin Visita",
            IF(
                COUNTIFS(E34:W34,1,E$7:W$7,"Prioridad 1")/3 +
                COUNTIFS(E34:W34,1,E$7:W$7,"Prioridad 2")/4 +
                COUNTIFS(E34:W34,1,E$7:W$7,"Prioridad 3")/5 +
                COUNTIFS(E34:W34,1,E$7:W$7,"Ninguna")*0
                &gt;= 1,
                "Predio Rechazado",
                "Predio Aprobado"
            ),
            "Predio Aprobado"
        )
    ),
IF(Registro_Datos!$K$1="Inspección Reducida",
    IF(D34="Con Visita",
        IF(
            COUNTIFS(E34:W34,1,E$6:W$6,"Prioridad 1")/3 +
            COUNTIFS(E34:W34,1,E$6:W$6,"Prioridad 2")/4 +
            COUNTIFS(E34:W34,1,E$6:W$6,"Prioridad 3")/5 +
            COUNTIFS(E34:W34,1,E$6:W$6,"Ninguna")*0
            &gt;= 1,
            "Predio Rechazado",
            "Predio Aprobado"
        ),
        IF(D34="Sin Visita",
            IF(
                COUNTIFS(E34:W34,1,E$7:W$7,"Prioridad 1")/4 +
                COUNTIFS(E34:W34,1,E$7:W$7,"Prioridad 2")/5 +
                COUNTIFS(E34:W34,1,E$7:W$7,"Prioridad 3")/6 +
                COUNTIFS(E34:W34,1,E$7:W$7,"Ninguna")*0
                &gt;= 1,
                "Predio Rechazado",
                "Predio Aprobado"
            ),
            "Predio Aprobado"
        )
    ),
"Predio Aprobado"))</f>
        <v>Predio Aprobado</v>
      </c>
    </row>
    <row r="35" spans="1:25" s="5" customFormat="1" ht="24.75" customHeight="1" x14ac:dyDescent="0.25">
      <c r="A35" s="94" t="str">
        <f>Registro_Datos!B47</f>
        <v>27</v>
      </c>
      <c r="B35" s="85" t="str">
        <f>LEFT(Registro_Datos!C47,5) &amp; "-" &amp;
MID(Registro_Datos!C47,6,2) &amp; "-" &amp;
MID(Registro_Datos!C47,8,2) &amp; "-" &amp;
MID(Registro_Datos!C47,10,4) &amp; "-" &amp;
MID(Registro_Datos!C47,14,4) &amp; "-" &amp;
MID(Registro_Datos!C47,18,4) &amp; "-" &amp;
MID(Registro_Datos!C47,22,1) &amp; "-" &amp;
MID(Registro_Datos!C47,23,2) &amp; "-" &amp;
MID(Registro_Datos!C47,25,2) &amp; "-" &amp;
RIGHT(Registro_Datos!C47,4)</f>
        <v>---------</v>
      </c>
      <c r="C35" s="93" t="str">
        <f>Registro_Datos!D47</f>
        <v/>
      </c>
      <c r="D35" s="92">
        <f>Registro_Datos!E47</f>
        <v>0</v>
      </c>
      <c r="E35" s="57">
        <f>IF(Registro_Datos!$K$1="Inspección Reducida",0,Registro_Datos!F47)</f>
        <v>0</v>
      </c>
      <c r="F35" s="57">
        <f>Registro_Datos!G47</f>
        <v>0</v>
      </c>
      <c r="G35" s="57">
        <f>Registro_Datos!H47</f>
        <v>0</v>
      </c>
      <c r="H35" s="57">
        <f>Registro_Datos!I47</f>
        <v>0</v>
      </c>
      <c r="I35" s="57">
        <f>Registro_Datos!J47</f>
        <v>0</v>
      </c>
      <c r="J35" s="57">
        <f>Registro_Datos!K47</f>
        <v>0</v>
      </c>
      <c r="K35" s="57">
        <f>Registro_Datos!L47</f>
        <v>0</v>
      </c>
      <c r="L35" s="57">
        <f>IF(Registro_Datos!$K$1="Inspección Reducida",0,Registro_Datos!M47)</f>
        <v>0</v>
      </c>
      <c r="M35" s="57">
        <f>IF(Registro_Datos!$K$1="Inspección Reducida",0,Registro_Datos!N47)</f>
        <v>0</v>
      </c>
      <c r="N35" s="57">
        <f>Registro_Datos!O47</f>
        <v>0</v>
      </c>
      <c r="O35" s="57">
        <f>Registro_Datos!P47</f>
        <v>0</v>
      </c>
      <c r="P35" s="57">
        <f>Registro_Datos!Q47</f>
        <v>0</v>
      </c>
      <c r="Q35" s="57">
        <f>Registro_Datos!R47</f>
        <v>0</v>
      </c>
      <c r="R35" s="57">
        <f>IF(Registro_Datos!$K$1="Inspección Reducida",0,Registro_Datos!S47)</f>
        <v>0</v>
      </c>
      <c r="S35" s="57">
        <f>IF(Registro_Datos!$K$1="Inspección Reducida",0,Registro_Datos!T47)</f>
        <v>0</v>
      </c>
      <c r="T35" s="57">
        <f>Registro_Datos!U47</f>
        <v>0</v>
      </c>
      <c r="U35" s="57">
        <f>Registro_Datos!V47</f>
        <v>0</v>
      </c>
      <c r="V35" s="57">
        <f>Registro_Datos!W47</f>
        <v>0</v>
      </c>
      <c r="W35" s="57">
        <f>Registro_Datos!X47</f>
        <v>0</v>
      </c>
      <c r="X35" s="58">
        <f>Registro_Datos!Y47</f>
        <v>0</v>
      </c>
      <c r="Y35" s="71" t="str">
        <f>IF(Registro_Datos!$K$1="Inspección Normal",
    IF(D35="Con Visita",
        IF(
            COUNTIFS(E35:W35,1,E$6:W$6,"Prioridad 1")/2 +
            COUNTIFS(E35:W35,1,E$6:W$6,"Prioridad 2")/3 +
            COUNTIFS(E35:W35,1,E$6:W$6,"Prioridad 3")/4 +
            COUNTIFS(E35:W35,1,E$6:W$6,"Ninguna")*0
            &gt;= 1,
            "Predio Rechazado",
            "Predio Aprobado"
        ),
        IF(D35="Sin Visita",
            IF(
                COUNTIFS(E35:W35,1,E$7:W$7,"Prioridad 1")/3 +
                COUNTIFS(E35:W35,1,E$7:W$7,"Prioridad 2")/4 +
                COUNTIFS(E35:W35,1,E$7:W$7,"Prioridad 3")/5 +
                COUNTIFS(E35:W35,1,E$7:W$7,"Ninguna")*0
                &gt;= 1,
                "Predio Rechazado",
                "Predio Aprobado"
            ),
            "Predio Aprobado"
        )
    ),
IF(Registro_Datos!$K$1="Inspección Reducida",
    IF(D35="Con Visita",
        IF(
            COUNTIFS(E35:W35,1,E$6:W$6,"Prioridad 1")/3 +
            COUNTIFS(E35:W35,1,E$6:W$6,"Prioridad 2")/4 +
            COUNTIFS(E35:W35,1,E$6:W$6,"Prioridad 3")/5 +
            COUNTIFS(E35:W35,1,E$6:W$6,"Ninguna")*0
            &gt;= 1,
            "Predio Rechazado",
            "Predio Aprobado"
        ),
        IF(D35="Sin Visita",
            IF(
                COUNTIFS(E35:W35,1,E$7:W$7,"Prioridad 1")/4 +
                COUNTIFS(E35:W35,1,E$7:W$7,"Prioridad 2")/5 +
                COUNTIFS(E35:W35,1,E$7:W$7,"Prioridad 3")/6 +
                COUNTIFS(E35:W35,1,E$7:W$7,"Ninguna")*0
                &gt;= 1,
                "Predio Rechazado",
                "Predio Aprobado"
            ),
            "Predio Aprobado"
        )
    ),
"Predio Aprobado"))</f>
        <v>Predio Aprobado</v>
      </c>
    </row>
    <row r="36" spans="1:25" s="5" customFormat="1" ht="24.75" customHeight="1" x14ac:dyDescent="0.25">
      <c r="A36" s="94" t="str">
        <f>Registro_Datos!B48</f>
        <v>28</v>
      </c>
      <c r="B36" s="85" t="str">
        <f>LEFT(Registro_Datos!C48,5) &amp; "-" &amp;
MID(Registro_Datos!C48,6,2) &amp; "-" &amp;
MID(Registro_Datos!C48,8,2) &amp; "-" &amp;
MID(Registro_Datos!C48,10,4) &amp; "-" &amp;
MID(Registro_Datos!C48,14,4) &amp; "-" &amp;
MID(Registro_Datos!C48,18,4) &amp; "-" &amp;
MID(Registro_Datos!C48,22,1) &amp; "-" &amp;
MID(Registro_Datos!C48,23,2) &amp; "-" &amp;
MID(Registro_Datos!C48,25,2) &amp; "-" &amp;
RIGHT(Registro_Datos!C48,4)</f>
        <v>---------</v>
      </c>
      <c r="C36" s="93" t="str">
        <f>Registro_Datos!D48</f>
        <v/>
      </c>
      <c r="D36" s="92">
        <f>Registro_Datos!E48</f>
        <v>0</v>
      </c>
      <c r="E36" s="57">
        <f>IF(Registro_Datos!$K$1="Inspección Reducida",0,Registro_Datos!F48)</f>
        <v>0</v>
      </c>
      <c r="F36" s="57">
        <f>Registro_Datos!G48</f>
        <v>0</v>
      </c>
      <c r="G36" s="57">
        <f>Registro_Datos!H48</f>
        <v>0</v>
      </c>
      <c r="H36" s="57">
        <f>Registro_Datos!I48</f>
        <v>0</v>
      </c>
      <c r="I36" s="57">
        <f>Registro_Datos!J48</f>
        <v>0</v>
      </c>
      <c r="J36" s="57">
        <f>Registro_Datos!K48</f>
        <v>0</v>
      </c>
      <c r="K36" s="57">
        <f>Registro_Datos!L48</f>
        <v>0</v>
      </c>
      <c r="L36" s="57">
        <f>IF(Registro_Datos!$K$1="Inspección Reducida",0,Registro_Datos!M48)</f>
        <v>0</v>
      </c>
      <c r="M36" s="57">
        <f>IF(Registro_Datos!$K$1="Inspección Reducida",0,Registro_Datos!N48)</f>
        <v>0</v>
      </c>
      <c r="N36" s="57">
        <f>Registro_Datos!O48</f>
        <v>0</v>
      </c>
      <c r="O36" s="57">
        <f>Registro_Datos!P48</f>
        <v>0</v>
      </c>
      <c r="P36" s="57">
        <f>Registro_Datos!Q48</f>
        <v>0</v>
      </c>
      <c r="Q36" s="57">
        <f>Registro_Datos!R48</f>
        <v>0</v>
      </c>
      <c r="R36" s="57">
        <f>IF(Registro_Datos!$K$1="Inspección Reducida",0,Registro_Datos!S48)</f>
        <v>0</v>
      </c>
      <c r="S36" s="57">
        <f>IF(Registro_Datos!$K$1="Inspección Reducida",0,Registro_Datos!T48)</f>
        <v>0</v>
      </c>
      <c r="T36" s="57">
        <f>Registro_Datos!U48</f>
        <v>0</v>
      </c>
      <c r="U36" s="57">
        <f>Registro_Datos!V48</f>
        <v>0</v>
      </c>
      <c r="V36" s="57">
        <f>Registro_Datos!W48</f>
        <v>0</v>
      </c>
      <c r="W36" s="57">
        <f>Registro_Datos!X48</f>
        <v>0</v>
      </c>
      <c r="X36" s="58">
        <f>Registro_Datos!Y48</f>
        <v>0</v>
      </c>
      <c r="Y36" s="71" t="str">
        <f>IF(Registro_Datos!$K$1="Inspección Normal",
    IF(D36="Con Visita",
        IF(
            COUNTIFS(E36:W36,1,E$6:W$6,"Prioridad 1")/2 +
            COUNTIFS(E36:W36,1,E$6:W$6,"Prioridad 2")/3 +
            COUNTIFS(E36:W36,1,E$6:W$6,"Prioridad 3")/4 +
            COUNTIFS(E36:W36,1,E$6:W$6,"Ninguna")*0
            &gt;= 1,
            "Predio Rechazado",
            "Predio Aprobado"
        ),
        IF(D36="Sin Visita",
            IF(
                COUNTIFS(E36:W36,1,E$7:W$7,"Prioridad 1")/3 +
                COUNTIFS(E36:W36,1,E$7:W$7,"Prioridad 2")/4 +
                COUNTIFS(E36:W36,1,E$7:W$7,"Prioridad 3")/5 +
                COUNTIFS(E36:W36,1,E$7:W$7,"Ninguna")*0
                &gt;= 1,
                "Predio Rechazado",
                "Predio Aprobado"
            ),
            "Predio Aprobado"
        )
    ),
IF(Registro_Datos!$K$1="Inspección Reducida",
    IF(D36="Con Visita",
        IF(
            COUNTIFS(E36:W36,1,E$6:W$6,"Prioridad 1")/3 +
            COUNTIFS(E36:W36,1,E$6:W$6,"Prioridad 2")/4 +
            COUNTIFS(E36:W36,1,E$6:W$6,"Prioridad 3")/5 +
            COUNTIFS(E36:W36,1,E$6:W$6,"Ninguna")*0
            &gt;= 1,
            "Predio Rechazado",
            "Predio Aprobado"
        ),
        IF(D36="Sin Visita",
            IF(
                COUNTIFS(E36:W36,1,E$7:W$7,"Prioridad 1")/4 +
                COUNTIFS(E36:W36,1,E$7:W$7,"Prioridad 2")/5 +
                COUNTIFS(E36:W36,1,E$7:W$7,"Prioridad 3")/6 +
                COUNTIFS(E36:W36,1,E$7:W$7,"Ninguna")*0
                &gt;= 1,
                "Predio Rechazado",
                "Predio Aprobado"
            ),
            "Predio Aprobado"
        )
    ),
"Predio Aprobado"))</f>
        <v>Predio Aprobado</v>
      </c>
    </row>
    <row r="37" spans="1:25" s="5" customFormat="1" ht="24.75" customHeight="1" x14ac:dyDescent="0.25">
      <c r="A37" s="94" t="str">
        <f>Registro_Datos!B49</f>
        <v>29</v>
      </c>
      <c r="B37" s="85" t="str">
        <f>LEFT(Registro_Datos!C49,5) &amp; "-" &amp;
MID(Registro_Datos!C49,6,2) &amp; "-" &amp;
MID(Registro_Datos!C49,8,2) &amp; "-" &amp;
MID(Registro_Datos!C49,10,4) &amp; "-" &amp;
MID(Registro_Datos!C49,14,4) &amp; "-" &amp;
MID(Registro_Datos!C49,18,4) &amp; "-" &amp;
MID(Registro_Datos!C49,22,1) &amp; "-" &amp;
MID(Registro_Datos!C49,23,2) &amp; "-" &amp;
MID(Registro_Datos!C49,25,2) &amp; "-" &amp;
RIGHT(Registro_Datos!C49,4)</f>
        <v>---------</v>
      </c>
      <c r="C37" s="93" t="str">
        <f>Registro_Datos!D49</f>
        <v/>
      </c>
      <c r="D37" s="92">
        <f>Registro_Datos!E49</f>
        <v>0</v>
      </c>
      <c r="E37" s="57">
        <f>IF(Registro_Datos!$K$1="Inspección Reducida",0,Registro_Datos!F49)</f>
        <v>0</v>
      </c>
      <c r="F37" s="57">
        <f>Registro_Datos!G49</f>
        <v>0</v>
      </c>
      <c r="G37" s="57">
        <f>Registro_Datos!H49</f>
        <v>0</v>
      </c>
      <c r="H37" s="57">
        <f>Registro_Datos!I49</f>
        <v>0</v>
      </c>
      <c r="I37" s="57">
        <f>Registro_Datos!J49</f>
        <v>0</v>
      </c>
      <c r="J37" s="57">
        <f>Registro_Datos!K49</f>
        <v>0</v>
      </c>
      <c r="K37" s="57">
        <f>Registro_Datos!L49</f>
        <v>0</v>
      </c>
      <c r="L37" s="57">
        <f>IF(Registro_Datos!$K$1="Inspección Reducida",0,Registro_Datos!M49)</f>
        <v>0</v>
      </c>
      <c r="M37" s="57">
        <f>IF(Registro_Datos!$K$1="Inspección Reducida",0,Registro_Datos!N49)</f>
        <v>0</v>
      </c>
      <c r="N37" s="57">
        <f>Registro_Datos!O49</f>
        <v>0</v>
      </c>
      <c r="O37" s="57">
        <f>Registro_Datos!P49</f>
        <v>0</v>
      </c>
      <c r="P37" s="57">
        <f>Registro_Datos!Q49</f>
        <v>0</v>
      </c>
      <c r="Q37" s="57">
        <f>Registro_Datos!R49</f>
        <v>0</v>
      </c>
      <c r="R37" s="57">
        <f>IF(Registro_Datos!$K$1="Inspección Reducida",0,Registro_Datos!S49)</f>
        <v>0</v>
      </c>
      <c r="S37" s="57">
        <f>IF(Registro_Datos!$K$1="Inspección Reducida",0,Registro_Datos!T49)</f>
        <v>0</v>
      </c>
      <c r="T37" s="57">
        <f>Registro_Datos!U49</f>
        <v>0</v>
      </c>
      <c r="U37" s="57">
        <f>Registro_Datos!V49</f>
        <v>0</v>
      </c>
      <c r="V37" s="57">
        <f>Registro_Datos!W49</f>
        <v>0</v>
      </c>
      <c r="W37" s="57">
        <f>Registro_Datos!X49</f>
        <v>0</v>
      </c>
      <c r="X37" s="58">
        <f>Registro_Datos!Y49</f>
        <v>0</v>
      </c>
      <c r="Y37" s="71" t="str">
        <f>IF(Registro_Datos!$K$1="Inspección Normal",
    IF(D37="Con Visita",
        IF(
            COUNTIFS(E37:W37,1,E$6:W$6,"Prioridad 1")/2 +
            COUNTIFS(E37:W37,1,E$6:W$6,"Prioridad 2")/3 +
            COUNTIFS(E37:W37,1,E$6:W$6,"Prioridad 3")/4 +
            COUNTIFS(E37:W37,1,E$6:W$6,"Ninguna")*0
            &gt;= 1,
            "Predio Rechazado",
            "Predio Aprobado"
        ),
        IF(D37="Sin Visita",
            IF(
                COUNTIFS(E37:W37,1,E$7:W$7,"Prioridad 1")/3 +
                COUNTIFS(E37:W37,1,E$7:W$7,"Prioridad 2")/4 +
                COUNTIFS(E37:W37,1,E$7:W$7,"Prioridad 3")/5 +
                COUNTIFS(E37:W37,1,E$7:W$7,"Ninguna")*0
                &gt;= 1,
                "Predio Rechazado",
                "Predio Aprobado"
            ),
            "Predio Aprobado"
        )
    ),
IF(Registro_Datos!$K$1="Inspección Reducida",
    IF(D37="Con Visita",
        IF(
            COUNTIFS(E37:W37,1,E$6:W$6,"Prioridad 1")/3 +
            COUNTIFS(E37:W37,1,E$6:W$6,"Prioridad 2")/4 +
            COUNTIFS(E37:W37,1,E$6:W$6,"Prioridad 3")/5 +
            COUNTIFS(E37:W37,1,E$6:W$6,"Ninguna")*0
            &gt;= 1,
            "Predio Rechazado",
            "Predio Aprobado"
        ),
        IF(D37="Sin Visita",
            IF(
                COUNTIFS(E37:W37,1,E$7:W$7,"Prioridad 1")/4 +
                COUNTIFS(E37:W37,1,E$7:W$7,"Prioridad 2")/5 +
                COUNTIFS(E37:W37,1,E$7:W$7,"Prioridad 3")/6 +
                COUNTIFS(E37:W37,1,E$7:W$7,"Ninguna")*0
                &gt;= 1,
                "Predio Rechazado",
                "Predio Aprobado"
            ),
            "Predio Aprobado"
        )
    ),
"Predio Aprobado"))</f>
        <v>Predio Aprobado</v>
      </c>
    </row>
    <row r="38" spans="1:25" s="5" customFormat="1" ht="24.75" customHeight="1" x14ac:dyDescent="0.25">
      <c r="A38" s="94" t="str">
        <f>Registro_Datos!B50</f>
        <v>30</v>
      </c>
      <c r="B38" s="85" t="str">
        <f>LEFT(Registro_Datos!C50,5) &amp; "-" &amp;
MID(Registro_Datos!C50,6,2) &amp; "-" &amp;
MID(Registro_Datos!C50,8,2) &amp; "-" &amp;
MID(Registro_Datos!C50,10,4) &amp; "-" &amp;
MID(Registro_Datos!C50,14,4) &amp; "-" &amp;
MID(Registro_Datos!C50,18,4) &amp; "-" &amp;
MID(Registro_Datos!C50,22,1) &amp; "-" &amp;
MID(Registro_Datos!C50,23,2) &amp; "-" &amp;
MID(Registro_Datos!C50,25,2) &amp; "-" &amp;
RIGHT(Registro_Datos!C50,4)</f>
        <v>---------</v>
      </c>
      <c r="C38" s="93" t="str">
        <f>Registro_Datos!D50</f>
        <v/>
      </c>
      <c r="D38" s="92">
        <f>Registro_Datos!E50</f>
        <v>0</v>
      </c>
      <c r="E38" s="57">
        <f>IF(Registro_Datos!$K$1="Inspección Reducida",0,Registro_Datos!F50)</f>
        <v>0</v>
      </c>
      <c r="F38" s="57">
        <f>Registro_Datos!G50</f>
        <v>0</v>
      </c>
      <c r="G38" s="57">
        <f>Registro_Datos!H50</f>
        <v>0</v>
      </c>
      <c r="H38" s="57">
        <f>Registro_Datos!I50</f>
        <v>0</v>
      </c>
      <c r="I38" s="57">
        <f>Registro_Datos!J50</f>
        <v>0</v>
      </c>
      <c r="J38" s="57">
        <f>Registro_Datos!K50</f>
        <v>0</v>
      </c>
      <c r="K38" s="57">
        <f>Registro_Datos!L50</f>
        <v>0</v>
      </c>
      <c r="L38" s="57">
        <f>IF(Registro_Datos!$K$1="Inspección Reducida",0,Registro_Datos!M50)</f>
        <v>0</v>
      </c>
      <c r="M38" s="57">
        <f>IF(Registro_Datos!$K$1="Inspección Reducida",0,Registro_Datos!N50)</f>
        <v>0</v>
      </c>
      <c r="N38" s="57">
        <f>Registro_Datos!O50</f>
        <v>0</v>
      </c>
      <c r="O38" s="57">
        <f>Registro_Datos!P50</f>
        <v>0</v>
      </c>
      <c r="P38" s="57">
        <f>Registro_Datos!Q50</f>
        <v>0</v>
      </c>
      <c r="Q38" s="57">
        <f>Registro_Datos!R50</f>
        <v>0</v>
      </c>
      <c r="R38" s="57">
        <f>IF(Registro_Datos!$K$1="Inspección Reducida",0,Registro_Datos!S50)</f>
        <v>0</v>
      </c>
      <c r="S38" s="57">
        <f>IF(Registro_Datos!$K$1="Inspección Reducida",0,Registro_Datos!T50)</f>
        <v>0</v>
      </c>
      <c r="T38" s="57">
        <f>Registro_Datos!U50</f>
        <v>0</v>
      </c>
      <c r="U38" s="57">
        <f>Registro_Datos!V50</f>
        <v>0</v>
      </c>
      <c r="V38" s="57">
        <f>Registro_Datos!W50</f>
        <v>0</v>
      </c>
      <c r="W38" s="57">
        <f>Registro_Datos!X50</f>
        <v>0</v>
      </c>
      <c r="X38" s="58">
        <f>Registro_Datos!Y50</f>
        <v>0</v>
      </c>
      <c r="Y38" s="71" t="str">
        <f>IF(Registro_Datos!$K$1="Inspección Normal",
    IF(D38="Con Visita",
        IF(
            COUNTIFS(E38:W38,1,E$6:W$6,"Prioridad 1")/2 +
            COUNTIFS(E38:W38,1,E$6:W$6,"Prioridad 2")/3 +
            COUNTIFS(E38:W38,1,E$6:W$6,"Prioridad 3")/4 +
            COUNTIFS(E38:W38,1,E$6:W$6,"Ninguna")*0
            &gt;= 1,
            "Predio Rechazado",
            "Predio Aprobado"
        ),
        IF(D38="Sin Visita",
            IF(
                COUNTIFS(E38:W38,1,E$7:W$7,"Prioridad 1")/3 +
                COUNTIFS(E38:W38,1,E$7:W$7,"Prioridad 2")/4 +
                COUNTIFS(E38:W38,1,E$7:W$7,"Prioridad 3")/5 +
                COUNTIFS(E38:W38,1,E$7:W$7,"Ninguna")*0
                &gt;= 1,
                "Predio Rechazado",
                "Predio Aprobado"
            ),
            "Predio Aprobado"
        )
    ),
IF(Registro_Datos!$K$1="Inspección Reducida",
    IF(D38="Con Visita",
        IF(
            COUNTIFS(E38:W38,1,E$6:W$6,"Prioridad 1")/3 +
            COUNTIFS(E38:W38,1,E$6:W$6,"Prioridad 2")/4 +
            COUNTIFS(E38:W38,1,E$6:W$6,"Prioridad 3")/5 +
            COUNTIFS(E38:W38,1,E$6:W$6,"Ninguna")*0
            &gt;= 1,
            "Predio Rechazado",
            "Predio Aprobado"
        ),
        IF(D38="Sin Visita",
            IF(
                COUNTIFS(E38:W38,1,E$7:W$7,"Prioridad 1")/4 +
                COUNTIFS(E38:W38,1,E$7:W$7,"Prioridad 2")/5 +
                COUNTIFS(E38:W38,1,E$7:W$7,"Prioridad 3")/6 +
                COUNTIFS(E38:W38,1,E$7:W$7,"Ninguna")*0
                &gt;= 1,
                "Predio Rechazado",
                "Predio Aprobado"
            ),
            "Predio Aprobado"
        )
    ),
"Predio Aprobado"))</f>
        <v>Predio Aprobado</v>
      </c>
    </row>
    <row r="39" spans="1:25" s="5" customFormat="1" ht="24.75" customHeight="1" x14ac:dyDescent="0.25">
      <c r="A39" s="94" t="str">
        <f>Registro_Datos!B51</f>
        <v>31</v>
      </c>
      <c r="B39" s="85" t="str">
        <f>LEFT(Registro_Datos!C51,5) &amp; "-" &amp;
MID(Registro_Datos!C51,6,2) &amp; "-" &amp;
MID(Registro_Datos!C51,8,2) &amp; "-" &amp;
MID(Registro_Datos!C51,10,4) &amp; "-" &amp;
MID(Registro_Datos!C51,14,4) &amp; "-" &amp;
MID(Registro_Datos!C51,18,4) &amp; "-" &amp;
MID(Registro_Datos!C51,22,1) &amp; "-" &amp;
MID(Registro_Datos!C51,23,2) &amp; "-" &amp;
MID(Registro_Datos!C51,25,2) &amp; "-" &amp;
RIGHT(Registro_Datos!C51,4)</f>
        <v>---------</v>
      </c>
      <c r="C39" s="93" t="str">
        <f>Registro_Datos!D51</f>
        <v/>
      </c>
      <c r="D39" s="92">
        <f>Registro_Datos!E51</f>
        <v>0</v>
      </c>
      <c r="E39" s="57">
        <f>IF(Registro_Datos!$K$1="Inspección Reducida",0,Registro_Datos!F51)</f>
        <v>0</v>
      </c>
      <c r="F39" s="57">
        <f>Registro_Datos!G51</f>
        <v>0</v>
      </c>
      <c r="G39" s="57">
        <f>Registro_Datos!H51</f>
        <v>0</v>
      </c>
      <c r="H39" s="57">
        <f>Registro_Datos!I51</f>
        <v>0</v>
      </c>
      <c r="I39" s="57">
        <f>Registro_Datos!J51</f>
        <v>0</v>
      </c>
      <c r="J39" s="57">
        <f>Registro_Datos!K51</f>
        <v>0</v>
      </c>
      <c r="K39" s="57">
        <f>Registro_Datos!L51</f>
        <v>0</v>
      </c>
      <c r="L39" s="57">
        <f>IF(Registro_Datos!$K$1="Inspección Reducida",0,Registro_Datos!M51)</f>
        <v>0</v>
      </c>
      <c r="M39" s="57">
        <f>IF(Registro_Datos!$K$1="Inspección Reducida",0,Registro_Datos!N51)</f>
        <v>0</v>
      </c>
      <c r="N39" s="57">
        <f>Registro_Datos!O51</f>
        <v>0</v>
      </c>
      <c r="O39" s="57">
        <f>Registro_Datos!P51</f>
        <v>0</v>
      </c>
      <c r="P39" s="57">
        <f>Registro_Datos!Q51</f>
        <v>0</v>
      </c>
      <c r="Q39" s="57">
        <f>Registro_Datos!R51</f>
        <v>0</v>
      </c>
      <c r="R39" s="57">
        <f>IF(Registro_Datos!$K$1="Inspección Reducida",0,Registro_Datos!S51)</f>
        <v>0</v>
      </c>
      <c r="S39" s="57">
        <f>IF(Registro_Datos!$K$1="Inspección Reducida",0,Registro_Datos!T51)</f>
        <v>0</v>
      </c>
      <c r="T39" s="57">
        <f>Registro_Datos!U51</f>
        <v>0</v>
      </c>
      <c r="U39" s="57">
        <f>Registro_Datos!V51</f>
        <v>0</v>
      </c>
      <c r="V39" s="57">
        <f>Registro_Datos!W51</f>
        <v>0</v>
      </c>
      <c r="W39" s="57">
        <f>Registro_Datos!X51</f>
        <v>0</v>
      </c>
      <c r="X39" s="58">
        <f>Registro_Datos!Y51</f>
        <v>0</v>
      </c>
      <c r="Y39" s="71" t="str">
        <f>IF(Registro_Datos!$K$1="Inspección Normal",
    IF(D39="Con Visita",
        IF(
            COUNTIFS(E39:W39,1,E$6:W$6,"Prioridad 1")/2 +
            COUNTIFS(E39:W39,1,E$6:W$6,"Prioridad 2")/3 +
            COUNTIFS(E39:W39,1,E$6:W$6,"Prioridad 3")/4 +
            COUNTIFS(E39:W39,1,E$6:W$6,"Ninguna")*0
            &gt;= 1,
            "Predio Rechazado",
            "Predio Aprobado"
        ),
        IF(D39="Sin Visita",
            IF(
                COUNTIFS(E39:W39,1,E$7:W$7,"Prioridad 1")/3 +
                COUNTIFS(E39:W39,1,E$7:W$7,"Prioridad 2")/4 +
                COUNTIFS(E39:W39,1,E$7:W$7,"Prioridad 3")/5 +
                COUNTIFS(E39:W39,1,E$7:W$7,"Ninguna")*0
                &gt;= 1,
                "Predio Rechazado",
                "Predio Aprobado"
            ),
            "Predio Aprobado"
        )
    ),
IF(Registro_Datos!$K$1="Inspección Reducida",
    IF(D39="Con Visita",
        IF(
            COUNTIFS(E39:W39,1,E$6:W$6,"Prioridad 1")/3 +
            COUNTIFS(E39:W39,1,E$6:W$6,"Prioridad 2")/4 +
            COUNTIFS(E39:W39,1,E$6:W$6,"Prioridad 3")/5 +
            COUNTIFS(E39:W39,1,E$6:W$6,"Ninguna")*0
            &gt;= 1,
            "Predio Rechazado",
            "Predio Aprobado"
        ),
        IF(D39="Sin Visita",
            IF(
                COUNTIFS(E39:W39,1,E$7:W$7,"Prioridad 1")/4 +
                COUNTIFS(E39:W39,1,E$7:W$7,"Prioridad 2")/5 +
                COUNTIFS(E39:W39,1,E$7:W$7,"Prioridad 3")/6 +
                COUNTIFS(E39:W39,1,E$7:W$7,"Ninguna")*0
                &gt;= 1,
                "Predio Rechazado",
                "Predio Aprobado"
            ),
            "Predio Aprobado"
        )
    ),
"Predio Aprobado"))</f>
        <v>Predio Aprobado</v>
      </c>
    </row>
    <row r="40" spans="1:25" s="5" customFormat="1" ht="24.75" customHeight="1" x14ac:dyDescent="0.25">
      <c r="A40" s="94" t="str">
        <f>Registro_Datos!B52</f>
        <v>32</v>
      </c>
      <c r="B40" s="85" t="str">
        <f>LEFT(Registro_Datos!C52,5) &amp; "-" &amp;
MID(Registro_Datos!C52,6,2) &amp; "-" &amp;
MID(Registro_Datos!C52,8,2) &amp; "-" &amp;
MID(Registro_Datos!C52,10,4) &amp; "-" &amp;
MID(Registro_Datos!C52,14,4) &amp; "-" &amp;
MID(Registro_Datos!C52,18,4) &amp; "-" &amp;
MID(Registro_Datos!C52,22,1) &amp; "-" &amp;
MID(Registro_Datos!C52,23,2) &amp; "-" &amp;
MID(Registro_Datos!C52,25,2) &amp; "-" &amp;
RIGHT(Registro_Datos!C52,4)</f>
        <v>---------</v>
      </c>
      <c r="C40" s="93" t="str">
        <f>Registro_Datos!D52</f>
        <v/>
      </c>
      <c r="D40" s="92">
        <f>Registro_Datos!E52</f>
        <v>0</v>
      </c>
      <c r="E40" s="57">
        <f>IF(Registro_Datos!$K$1="Inspección Reducida",0,Registro_Datos!F52)</f>
        <v>0</v>
      </c>
      <c r="F40" s="57">
        <f>Registro_Datos!G52</f>
        <v>0</v>
      </c>
      <c r="G40" s="57">
        <f>Registro_Datos!H52</f>
        <v>0</v>
      </c>
      <c r="H40" s="57">
        <f>Registro_Datos!I52</f>
        <v>0</v>
      </c>
      <c r="I40" s="57">
        <f>Registro_Datos!J52</f>
        <v>0</v>
      </c>
      <c r="J40" s="57">
        <f>Registro_Datos!K52</f>
        <v>0</v>
      </c>
      <c r="K40" s="57">
        <f>Registro_Datos!L52</f>
        <v>0</v>
      </c>
      <c r="L40" s="57">
        <f>IF(Registro_Datos!$K$1="Inspección Reducida",0,Registro_Datos!M52)</f>
        <v>0</v>
      </c>
      <c r="M40" s="57">
        <f>IF(Registro_Datos!$K$1="Inspección Reducida",0,Registro_Datos!N52)</f>
        <v>0</v>
      </c>
      <c r="N40" s="57">
        <f>Registro_Datos!O52</f>
        <v>0</v>
      </c>
      <c r="O40" s="57">
        <f>Registro_Datos!P52</f>
        <v>0</v>
      </c>
      <c r="P40" s="57">
        <f>Registro_Datos!Q52</f>
        <v>0</v>
      </c>
      <c r="Q40" s="57">
        <f>Registro_Datos!R52</f>
        <v>0</v>
      </c>
      <c r="R40" s="57">
        <f>IF(Registro_Datos!$K$1="Inspección Reducida",0,Registro_Datos!S52)</f>
        <v>0</v>
      </c>
      <c r="S40" s="57">
        <f>IF(Registro_Datos!$K$1="Inspección Reducida",0,Registro_Datos!T52)</f>
        <v>0</v>
      </c>
      <c r="T40" s="57">
        <f>Registro_Datos!U52</f>
        <v>0</v>
      </c>
      <c r="U40" s="57">
        <f>Registro_Datos!V52</f>
        <v>0</v>
      </c>
      <c r="V40" s="57">
        <f>Registro_Datos!W52</f>
        <v>0</v>
      </c>
      <c r="W40" s="57">
        <f>Registro_Datos!X52</f>
        <v>0</v>
      </c>
      <c r="X40" s="58">
        <f>Registro_Datos!Y52</f>
        <v>0</v>
      </c>
      <c r="Y40" s="71" t="str">
        <f>IF(Registro_Datos!$K$1="Inspección Normal",
    IF(D40="Con Visita",
        IF(
            COUNTIFS(E40:W40,1,E$6:W$6,"Prioridad 1")/2 +
            COUNTIFS(E40:W40,1,E$6:W$6,"Prioridad 2")/3 +
            COUNTIFS(E40:W40,1,E$6:W$6,"Prioridad 3")/4 +
            COUNTIFS(E40:W40,1,E$6:W$6,"Ninguna")*0
            &gt;= 1,
            "Predio Rechazado",
            "Predio Aprobado"
        ),
        IF(D40="Sin Visita",
            IF(
                COUNTIFS(E40:W40,1,E$7:W$7,"Prioridad 1")/3 +
                COUNTIFS(E40:W40,1,E$7:W$7,"Prioridad 2")/4 +
                COUNTIFS(E40:W40,1,E$7:W$7,"Prioridad 3")/5 +
                COUNTIFS(E40:W40,1,E$7:W$7,"Ninguna")*0
                &gt;= 1,
                "Predio Rechazado",
                "Predio Aprobado"
            ),
            "Predio Aprobado"
        )
    ),
IF(Registro_Datos!$K$1="Inspección Reducida",
    IF(D40="Con Visita",
        IF(
            COUNTIFS(E40:W40,1,E$6:W$6,"Prioridad 1")/3 +
            COUNTIFS(E40:W40,1,E$6:W$6,"Prioridad 2")/4 +
            COUNTIFS(E40:W40,1,E$6:W$6,"Prioridad 3")/5 +
            COUNTIFS(E40:W40,1,E$6:W$6,"Ninguna")*0
            &gt;= 1,
            "Predio Rechazado",
            "Predio Aprobado"
        ),
        IF(D40="Sin Visita",
            IF(
                COUNTIFS(E40:W40,1,E$7:W$7,"Prioridad 1")/4 +
                COUNTIFS(E40:W40,1,E$7:W$7,"Prioridad 2")/5 +
                COUNTIFS(E40:W40,1,E$7:W$7,"Prioridad 3")/6 +
                COUNTIFS(E40:W40,1,E$7:W$7,"Ninguna")*0
                &gt;= 1,
                "Predio Rechazado",
                "Predio Aprobado"
            ),
            "Predio Aprobado"
        )
    ),
"Predio Aprobado"))</f>
        <v>Predio Aprobado</v>
      </c>
    </row>
    <row r="41" spans="1:25" s="5" customFormat="1" ht="24.75" customHeight="1" x14ac:dyDescent="0.25">
      <c r="A41" s="94" t="str">
        <f>Registro_Datos!B53</f>
        <v>33</v>
      </c>
      <c r="B41" s="85" t="str">
        <f>LEFT(Registro_Datos!C53,5) &amp; "-" &amp;
MID(Registro_Datos!C53,6,2) &amp; "-" &amp;
MID(Registro_Datos!C53,8,2) &amp; "-" &amp;
MID(Registro_Datos!C53,10,4) &amp; "-" &amp;
MID(Registro_Datos!C53,14,4) &amp; "-" &amp;
MID(Registro_Datos!C53,18,4) &amp; "-" &amp;
MID(Registro_Datos!C53,22,1) &amp; "-" &amp;
MID(Registro_Datos!C53,23,2) &amp; "-" &amp;
MID(Registro_Datos!C53,25,2) &amp; "-" &amp;
RIGHT(Registro_Datos!C53,4)</f>
        <v>---------</v>
      </c>
      <c r="C41" s="93" t="str">
        <f>Registro_Datos!D53</f>
        <v/>
      </c>
      <c r="D41" s="92">
        <f>Registro_Datos!E53</f>
        <v>0</v>
      </c>
      <c r="E41" s="57">
        <f>IF(Registro_Datos!$K$1="Inspección Reducida",0,Registro_Datos!F53)</f>
        <v>0</v>
      </c>
      <c r="F41" s="57">
        <f>Registro_Datos!G53</f>
        <v>0</v>
      </c>
      <c r="G41" s="57">
        <f>Registro_Datos!H53</f>
        <v>0</v>
      </c>
      <c r="H41" s="57">
        <f>Registro_Datos!I53</f>
        <v>0</v>
      </c>
      <c r="I41" s="57">
        <f>Registro_Datos!J53</f>
        <v>0</v>
      </c>
      <c r="J41" s="57">
        <f>Registro_Datos!K53</f>
        <v>0</v>
      </c>
      <c r="K41" s="57">
        <f>Registro_Datos!L53</f>
        <v>0</v>
      </c>
      <c r="L41" s="57">
        <f>IF(Registro_Datos!$K$1="Inspección Reducida",0,Registro_Datos!M53)</f>
        <v>0</v>
      </c>
      <c r="M41" s="57">
        <f>IF(Registro_Datos!$K$1="Inspección Reducida",0,Registro_Datos!N53)</f>
        <v>0</v>
      </c>
      <c r="N41" s="57">
        <f>Registro_Datos!O53</f>
        <v>0</v>
      </c>
      <c r="O41" s="57">
        <f>Registro_Datos!P53</f>
        <v>0</v>
      </c>
      <c r="P41" s="57">
        <f>Registro_Datos!Q53</f>
        <v>0</v>
      </c>
      <c r="Q41" s="57">
        <f>Registro_Datos!R53</f>
        <v>0</v>
      </c>
      <c r="R41" s="57">
        <f>IF(Registro_Datos!$K$1="Inspección Reducida",0,Registro_Datos!S53)</f>
        <v>0</v>
      </c>
      <c r="S41" s="57">
        <f>IF(Registro_Datos!$K$1="Inspección Reducida",0,Registro_Datos!T53)</f>
        <v>0</v>
      </c>
      <c r="T41" s="57">
        <f>Registro_Datos!U53</f>
        <v>0</v>
      </c>
      <c r="U41" s="57">
        <f>Registro_Datos!V53</f>
        <v>0</v>
      </c>
      <c r="V41" s="57">
        <f>Registro_Datos!W53</f>
        <v>0</v>
      </c>
      <c r="W41" s="57">
        <f>Registro_Datos!X53</f>
        <v>0</v>
      </c>
      <c r="X41" s="58">
        <f>Registro_Datos!Y53</f>
        <v>0</v>
      </c>
      <c r="Y41" s="71" t="str">
        <f>IF(Registro_Datos!$K$1="Inspección Normal",
    IF(D41="Con Visita",
        IF(
            COUNTIFS(E41:W41,1,E$6:W$6,"Prioridad 1")/2 +
            COUNTIFS(E41:W41,1,E$6:W$6,"Prioridad 2")/3 +
            COUNTIFS(E41:W41,1,E$6:W$6,"Prioridad 3")/4 +
            COUNTIFS(E41:W41,1,E$6:W$6,"Ninguna")*0
            &gt;= 1,
            "Predio Rechazado",
            "Predio Aprobado"
        ),
        IF(D41="Sin Visita",
            IF(
                COUNTIFS(E41:W41,1,E$7:W$7,"Prioridad 1")/3 +
                COUNTIFS(E41:W41,1,E$7:W$7,"Prioridad 2")/4 +
                COUNTIFS(E41:W41,1,E$7:W$7,"Prioridad 3")/5 +
                COUNTIFS(E41:W41,1,E$7:W$7,"Ninguna")*0
                &gt;= 1,
                "Predio Rechazado",
                "Predio Aprobado"
            ),
            "Predio Aprobado"
        )
    ),
IF(Registro_Datos!$K$1="Inspección Reducida",
    IF(D41="Con Visita",
        IF(
            COUNTIFS(E41:W41,1,E$6:W$6,"Prioridad 1")/3 +
            COUNTIFS(E41:W41,1,E$6:W$6,"Prioridad 2")/4 +
            COUNTIFS(E41:W41,1,E$6:W$6,"Prioridad 3")/5 +
            COUNTIFS(E41:W41,1,E$6:W$6,"Ninguna")*0
            &gt;= 1,
            "Predio Rechazado",
            "Predio Aprobado"
        ),
        IF(D41="Sin Visita",
            IF(
                COUNTIFS(E41:W41,1,E$7:W$7,"Prioridad 1")/4 +
                COUNTIFS(E41:W41,1,E$7:W$7,"Prioridad 2")/5 +
                COUNTIFS(E41:W41,1,E$7:W$7,"Prioridad 3")/6 +
                COUNTIFS(E41:W41,1,E$7:W$7,"Ninguna")*0
                &gt;= 1,
                "Predio Rechazado",
                "Predio Aprobado"
            ),
            "Predio Aprobado"
        )
    ),
"Predio Aprobado"))</f>
        <v>Predio Aprobado</v>
      </c>
    </row>
    <row r="42" spans="1:25" s="5" customFormat="1" ht="24.75" customHeight="1" x14ac:dyDescent="0.25">
      <c r="A42" s="94" t="str">
        <f>Registro_Datos!B54</f>
        <v>34</v>
      </c>
      <c r="B42" s="85" t="str">
        <f>LEFT(Registro_Datos!C54,5) &amp; "-" &amp;
MID(Registro_Datos!C54,6,2) &amp; "-" &amp;
MID(Registro_Datos!C54,8,2) &amp; "-" &amp;
MID(Registro_Datos!C54,10,4) &amp; "-" &amp;
MID(Registro_Datos!C54,14,4) &amp; "-" &amp;
MID(Registro_Datos!C54,18,4) &amp; "-" &amp;
MID(Registro_Datos!C54,22,1) &amp; "-" &amp;
MID(Registro_Datos!C54,23,2) &amp; "-" &amp;
MID(Registro_Datos!C54,25,2) &amp; "-" &amp;
RIGHT(Registro_Datos!C54,4)</f>
        <v>---------</v>
      </c>
      <c r="C42" s="93" t="str">
        <f>Registro_Datos!D54</f>
        <v/>
      </c>
      <c r="D42" s="92">
        <f>Registro_Datos!E54</f>
        <v>0</v>
      </c>
      <c r="E42" s="57">
        <f>IF(Registro_Datos!$K$1="Inspección Reducida",0,Registro_Datos!F54)</f>
        <v>0</v>
      </c>
      <c r="F42" s="57">
        <f>Registro_Datos!G54</f>
        <v>0</v>
      </c>
      <c r="G42" s="57">
        <f>Registro_Datos!H54</f>
        <v>0</v>
      </c>
      <c r="H42" s="57">
        <f>Registro_Datos!I54</f>
        <v>0</v>
      </c>
      <c r="I42" s="57">
        <f>Registro_Datos!J54</f>
        <v>0</v>
      </c>
      <c r="J42" s="57">
        <f>Registro_Datos!K54</f>
        <v>0</v>
      </c>
      <c r="K42" s="57">
        <f>Registro_Datos!L54</f>
        <v>0</v>
      </c>
      <c r="L42" s="57">
        <f>IF(Registro_Datos!$K$1="Inspección Reducida",0,Registro_Datos!M54)</f>
        <v>0</v>
      </c>
      <c r="M42" s="57">
        <f>IF(Registro_Datos!$K$1="Inspección Reducida",0,Registro_Datos!N54)</f>
        <v>0</v>
      </c>
      <c r="N42" s="57">
        <f>Registro_Datos!O54</f>
        <v>0</v>
      </c>
      <c r="O42" s="57">
        <f>Registro_Datos!P54</f>
        <v>0</v>
      </c>
      <c r="P42" s="57">
        <f>Registro_Datos!Q54</f>
        <v>0</v>
      </c>
      <c r="Q42" s="57">
        <f>Registro_Datos!R54</f>
        <v>0</v>
      </c>
      <c r="R42" s="57">
        <f>IF(Registro_Datos!$K$1="Inspección Reducida",0,Registro_Datos!S54)</f>
        <v>0</v>
      </c>
      <c r="S42" s="57">
        <f>IF(Registro_Datos!$K$1="Inspección Reducida",0,Registro_Datos!T54)</f>
        <v>0</v>
      </c>
      <c r="T42" s="57">
        <f>Registro_Datos!U54</f>
        <v>0</v>
      </c>
      <c r="U42" s="57">
        <f>Registro_Datos!V54</f>
        <v>0</v>
      </c>
      <c r="V42" s="57">
        <f>Registro_Datos!W54</f>
        <v>0</v>
      </c>
      <c r="W42" s="57">
        <f>Registro_Datos!X54</f>
        <v>0</v>
      </c>
      <c r="X42" s="58">
        <f>Registro_Datos!Y54</f>
        <v>0</v>
      </c>
      <c r="Y42" s="71" t="str">
        <f>IF(Registro_Datos!$K$1="Inspección Normal",
    IF(D42="Con Visita",
        IF(
            COUNTIFS(E42:W42,1,E$6:W$6,"Prioridad 1")/2 +
            COUNTIFS(E42:W42,1,E$6:W$6,"Prioridad 2")/3 +
            COUNTIFS(E42:W42,1,E$6:W$6,"Prioridad 3")/4 +
            COUNTIFS(E42:W42,1,E$6:W$6,"Ninguna")*0
            &gt;= 1,
            "Predio Rechazado",
            "Predio Aprobado"
        ),
        IF(D42="Sin Visita",
            IF(
                COUNTIFS(E42:W42,1,E$7:W$7,"Prioridad 1")/3 +
                COUNTIFS(E42:W42,1,E$7:W$7,"Prioridad 2")/4 +
                COUNTIFS(E42:W42,1,E$7:W$7,"Prioridad 3")/5 +
                COUNTIFS(E42:W42,1,E$7:W$7,"Ninguna")*0
                &gt;= 1,
                "Predio Rechazado",
                "Predio Aprobado"
            ),
            "Predio Aprobado"
        )
    ),
IF(Registro_Datos!$K$1="Inspección Reducida",
    IF(D42="Con Visita",
        IF(
            COUNTIFS(E42:W42,1,E$6:W$6,"Prioridad 1")/3 +
            COUNTIFS(E42:W42,1,E$6:W$6,"Prioridad 2")/4 +
            COUNTIFS(E42:W42,1,E$6:W$6,"Prioridad 3")/5 +
            COUNTIFS(E42:W42,1,E$6:W$6,"Ninguna")*0
            &gt;= 1,
            "Predio Rechazado",
            "Predio Aprobado"
        ),
        IF(D42="Sin Visita",
            IF(
                COUNTIFS(E42:W42,1,E$7:W$7,"Prioridad 1")/4 +
                COUNTIFS(E42:W42,1,E$7:W$7,"Prioridad 2")/5 +
                COUNTIFS(E42:W42,1,E$7:W$7,"Prioridad 3")/6 +
                COUNTIFS(E42:W42,1,E$7:W$7,"Ninguna")*0
                &gt;= 1,
                "Predio Rechazado",
                "Predio Aprobado"
            ),
            "Predio Aprobado"
        )
    ),
"Predio Aprobado"))</f>
        <v>Predio Aprobado</v>
      </c>
    </row>
    <row r="43" spans="1:25" s="5" customFormat="1" ht="24.75" customHeight="1" x14ac:dyDescent="0.25">
      <c r="A43" s="94" t="str">
        <f>Registro_Datos!B55</f>
        <v>35</v>
      </c>
      <c r="B43" s="85" t="str">
        <f>LEFT(Registro_Datos!C55,5) &amp; "-" &amp;
MID(Registro_Datos!C55,6,2) &amp; "-" &amp;
MID(Registro_Datos!C55,8,2) &amp; "-" &amp;
MID(Registro_Datos!C55,10,4) &amp; "-" &amp;
MID(Registro_Datos!C55,14,4) &amp; "-" &amp;
MID(Registro_Datos!C55,18,4) &amp; "-" &amp;
MID(Registro_Datos!C55,22,1) &amp; "-" &amp;
MID(Registro_Datos!C55,23,2) &amp; "-" &amp;
MID(Registro_Datos!C55,25,2) &amp; "-" &amp;
RIGHT(Registro_Datos!C55,4)</f>
        <v>---------</v>
      </c>
      <c r="C43" s="93" t="str">
        <f>Registro_Datos!D55</f>
        <v/>
      </c>
      <c r="D43" s="92">
        <f>Registro_Datos!E55</f>
        <v>0</v>
      </c>
      <c r="E43" s="57">
        <f>IF(Registro_Datos!$K$1="Inspección Reducida",0,Registro_Datos!F55)</f>
        <v>0</v>
      </c>
      <c r="F43" s="57">
        <f>Registro_Datos!G55</f>
        <v>0</v>
      </c>
      <c r="G43" s="57">
        <f>Registro_Datos!H55</f>
        <v>0</v>
      </c>
      <c r="H43" s="57">
        <f>Registro_Datos!I55</f>
        <v>0</v>
      </c>
      <c r="I43" s="57">
        <f>Registro_Datos!J55</f>
        <v>0</v>
      </c>
      <c r="J43" s="57">
        <f>Registro_Datos!K55</f>
        <v>0</v>
      </c>
      <c r="K43" s="57">
        <f>Registro_Datos!L55</f>
        <v>0</v>
      </c>
      <c r="L43" s="57">
        <f>IF(Registro_Datos!$K$1="Inspección Reducida",0,Registro_Datos!M55)</f>
        <v>0</v>
      </c>
      <c r="M43" s="57">
        <f>IF(Registro_Datos!$K$1="Inspección Reducida",0,Registro_Datos!N55)</f>
        <v>0</v>
      </c>
      <c r="N43" s="57">
        <f>Registro_Datos!O55</f>
        <v>0</v>
      </c>
      <c r="O43" s="57">
        <f>Registro_Datos!P55</f>
        <v>0</v>
      </c>
      <c r="P43" s="57">
        <f>Registro_Datos!Q55</f>
        <v>0</v>
      </c>
      <c r="Q43" s="57">
        <f>Registro_Datos!R55</f>
        <v>0</v>
      </c>
      <c r="R43" s="57">
        <f>IF(Registro_Datos!$K$1="Inspección Reducida",0,Registro_Datos!S55)</f>
        <v>0</v>
      </c>
      <c r="S43" s="57">
        <f>IF(Registro_Datos!$K$1="Inspección Reducida",0,Registro_Datos!T55)</f>
        <v>0</v>
      </c>
      <c r="T43" s="57">
        <f>Registro_Datos!U55</f>
        <v>0</v>
      </c>
      <c r="U43" s="57">
        <f>Registro_Datos!V55</f>
        <v>0</v>
      </c>
      <c r="V43" s="57">
        <f>Registro_Datos!W55</f>
        <v>0</v>
      </c>
      <c r="W43" s="57">
        <f>Registro_Datos!X55</f>
        <v>0</v>
      </c>
      <c r="X43" s="58">
        <f>Registro_Datos!Y55</f>
        <v>0</v>
      </c>
      <c r="Y43" s="71" t="str">
        <f>IF(Registro_Datos!$K$1="Inspección Normal",
    IF(D43="Con Visita",
        IF(
            COUNTIFS(E43:W43,1,E$6:W$6,"Prioridad 1")/2 +
            COUNTIFS(E43:W43,1,E$6:W$6,"Prioridad 2")/3 +
            COUNTIFS(E43:W43,1,E$6:W$6,"Prioridad 3")/4 +
            COUNTIFS(E43:W43,1,E$6:W$6,"Ninguna")*0
            &gt;= 1,
            "Predio Rechazado",
            "Predio Aprobado"
        ),
        IF(D43="Sin Visita",
            IF(
                COUNTIFS(E43:W43,1,E$7:W$7,"Prioridad 1")/3 +
                COUNTIFS(E43:W43,1,E$7:W$7,"Prioridad 2")/4 +
                COUNTIFS(E43:W43,1,E$7:W$7,"Prioridad 3")/5 +
                COUNTIFS(E43:W43,1,E$7:W$7,"Ninguna")*0
                &gt;= 1,
                "Predio Rechazado",
                "Predio Aprobado"
            ),
            "Predio Aprobado"
        )
    ),
IF(Registro_Datos!$K$1="Inspección Reducida",
    IF(D43="Con Visita",
        IF(
            COUNTIFS(E43:W43,1,E$6:W$6,"Prioridad 1")/3 +
            COUNTIFS(E43:W43,1,E$6:W$6,"Prioridad 2")/4 +
            COUNTIFS(E43:W43,1,E$6:W$6,"Prioridad 3")/5 +
            COUNTIFS(E43:W43,1,E$6:W$6,"Ninguna")*0
            &gt;= 1,
            "Predio Rechazado",
            "Predio Aprobado"
        ),
        IF(D43="Sin Visita",
            IF(
                COUNTIFS(E43:W43,1,E$7:W$7,"Prioridad 1")/4 +
                COUNTIFS(E43:W43,1,E$7:W$7,"Prioridad 2")/5 +
                COUNTIFS(E43:W43,1,E$7:W$7,"Prioridad 3")/6 +
                COUNTIFS(E43:W43,1,E$7:W$7,"Ninguna")*0
                &gt;= 1,
                "Predio Rechazado",
                "Predio Aprobado"
            ),
            "Predio Aprobado"
        )
    ),
"Predio Aprobado"))</f>
        <v>Predio Aprobado</v>
      </c>
    </row>
    <row r="44" spans="1:25" s="5" customFormat="1" ht="24.75" customHeight="1" x14ac:dyDescent="0.25">
      <c r="A44" s="94" t="str">
        <f>Registro_Datos!B56</f>
        <v>36</v>
      </c>
      <c r="B44" s="85" t="str">
        <f>LEFT(Registro_Datos!C56,5) &amp; "-" &amp;
MID(Registro_Datos!C56,6,2) &amp; "-" &amp;
MID(Registro_Datos!C56,8,2) &amp; "-" &amp;
MID(Registro_Datos!C56,10,4) &amp; "-" &amp;
MID(Registro_Datos!C56,14,4) &amp; "-" &amp;
MID(Registro_Datos!C56,18,4) &amp; "-" &amp;
MID(Registro_Datos!C56,22,1) &amp; "-" &amp;
MID(Registro_Datos!C56,23,2) &amp; "-" &amp;
MID(Registro_Datos!C56,25,2) &amp; "-" &amp;
RIGHT(Registro_Datos!C56,4)</f>
        <v>---------</v>
      </c>
      <c r="C44" s="93" t="str">
        <f>Registro_Datos!D56</f>
        <v/>
      </c>
      <c r="D44" s="92">
        <f>Registro_Datos!E56</f>
        <v>0</v>
      </c>
      <c r="E44" s="57">
        <f>IF(Registro_Datos!$K$1="Inspección Reducida",0,Registro_Datos!F56)</f>
        <v>0</v>
      </c>
      <c r="F44" s="57">
        <f>Registro_Datos!G56</f>
        <v>0</v>
      </c>
      <c r="G44" s="57">
        <f>Registro_Datos!H56</f>
        <v>0</v>
      </c>
      <c r="H44" s="57">
        <f>Registro_Datos!I56</f>
        <v>0</v>
      </c>
      <c r="I44" s="57">
        <f>Registro_Datos!J56</f>
        <v>0</v>
      </c>
      <c r="J44" s="57">
        <f>Registro_Datos!K56</f>
        <v>0</v>
      </c>
      <c r="K44" s="57">
        <f>Registro_Datos!L56</f>
        <v>0</v>
      </c>
      <c r="L44" s="57">
        <f>IF(Registro_Datos!$K$1="Inspección Reducida",0,Registro_Datos!M56)</f>
        <v>0</v>
      </c>
      <c r="M44" s="57">
        <f>IF(Registro_Datos!$K$1="Inspección Reducida",0,Registro_Datos!N56)</f>
        <v>0</v>
      </c>
      <c r="N44" s="57">
        <f>Registro_Datos!O56</f>
        <v>0</v>
      </c>
      <c r="O44" s="57">
        <f>Registro_Datos!P56</f>
        <v>0</v>
      </c>
      <c r="P44" s="57">
        <f>Registro_Datos!Q56</f>
        <v>0</v>
      </c>
      <c r="Q44" s="57">
        <f>Registro_Datos!R56</f>
        <v>0</v>
      </c>
      <c r="R44" s="57">
        <f>IF(Registro_Datos!$K$1="Inspección Reducida",0,Registro_Datos!S56)</f>
        <v>0</v>
      </c>
      <c r="S44" s="57">
        <f>IF(Registro_Datos!$K$1="Inspección Reducida",0,Registro_Datos!T56)</f>
        <v>0</v>
      </c>
      <c r="T44" s="57">
        <f>Registro_Datos!U56</f>
        <v>0</v>
      </c>
      <c r="U44" s="57">
        <f>Registro_Datos!V56</f>
        <v>0</v>
      </c>
      <c r="V44" s="57">
        <f>Registro_Datos!W56</f>
        <v>0</v>
      </c>
      <c r="W44" s="57">
        <f>Registro_Datos!X56</f>
        <v>0</v>
      </c>
      <c r="X44" s="58">
        <f>Registro_Datos!Y56</f>
        <v>0</v>
      </c>
      <c r="Y44" s="71" t="str">
        <f>IF(Registro_Datos!$K$1="Inspección Normal",
    IF(D44="Con Visita",
        IF(
            COUNTIFS(E44:W44,1,E$6:W$6,"Prioridad 1")/2 +
            COUNTIFS(E44:W44,1,E$6:W$6,"Prioridad 2")/3 +
            COUNTIFS(E44:W44,1,E$6:W$6,"Prioridad 3")/4 +
            COUNTIFS(E44:W44,1,E$6:W$6,"Ninguna")*0
            &gt;= 1,
            "Predio Rechazado",
            "Predio Aprobado"
        ),
        IF(D44="Sin Visita",
            IF(
                COUNTIFS(E44:W44,1,E$7:W$7,"Prioridad 1")/3 +
                COUNTIFS(E44:W44,1,E$7:W$7,"Prioridad 2")/4 +
                COUNTIFS(E44:W44,1,E$7:W$7,"Prioridad 3")/5 +
                COUNTIFS(E44:W44,1,E$7:W$7,"Ninguna")*0
                &gt;= 1,
                "Predio Rechazado",
                "Predio Aprobado"
            ),
            "Predio Aprobado"
        )
    ),
IF(Registro_Datos!$K$1="Inspección Reducida",
    IF(D44="Con Visita",
        IF(
            COUNTIFS(E44:W44,1,E$6:W$6,"Prioridad 1")/3 +
            COUNTIFS(E44:W44,1,E$6:W$6,"Prioridad 2")/4 +
            COUNTIFS(E44:W44,1,E$6:W$6,"Prioridad 3")/5 +
            COUNTIFS(E44:W44,1,E$6:W$6,"Ninguna")*0
            &gt;= 1,
            "Predio Rechazado",
            "Predio Aprobado"
        ),
        IF(D44="Sin Visita",
            IF(
                COUNTIFS(E44:W44,1,E$7:W$7,"Prioridad 1")/4 +
                COUNTIFS(E44:W44,1,E$7:W$7,"Prioridad 2")/5 +
                COUNTIFS(E44:W44,1,E$7:W$7,"Prioridad 3")/6 +
                COUNTIFS(E44:W44,1,E$7:W$7,"Ninguna")*0
                &gt;= 1,
                "Predio Rechazado",
                "Predio Aprobado"
            ),
            "Predio Aprobado"
        )
    ),
"Predio Aprobado"))</f>
        <v>Predio Aprobado</v>
      </c>
    </row>
    <row r="45" spans="1:25" s="5" customFormat="1" ht="24.75" customHeight="1" x14ac:dyDescent="0.25">
      <c r="A45" s="94" t="str">
        <f>Registro_Datos!B57</f>
        <v>37</v>
      </c>
      <c r="B45" s="85" t="str">
        <f>LEFT(Registro_Datos!C57,5) &amp; "-" &amp;
MID(Registro_Datos!C57,6,2) &amp; "-" &amp;
MID(Registro_Datos!C57,8,2) &amp; "-" &amp;
MID(Registro_Datos!C57,10,4) &amp; "-" &amp;
MID(Registro_Datos!C57,14,4) &amp; "-" &amp;
MID(Registro_Datos!C57,18,4) &amp; "-" &amp;
MID(Registro_Datos!C57,22,1) &amp; "-" &amp;
MID(Registro_Datos!C57,23,2) &amp; "-" &amp;
MID(Registro_Datos!C57,25,2) &amp; "-" &amp;
RIGHT(Registro_Datos!C57,4)</f>
        <v>---------</v>
      </c>
      <c r="C45" s="93" t="str">
        <f>Registro_Datos!D57</f>
        <v/>
      </c>
      <c r="D45" s="92">
        <f>Registro_Datos!E57</f>
        <v>0</v>
      </c>
      <c r="E45" s="57">
        <f>IF(Registro_Datos!$K$1="Inspección Reducida",0,Registro_Datos!F57)</f>
        <v>0</v>
      </c>
      <c r="F45" s="57">
        <f>Registro_Datos!G57</f>
        <v>0</v>
      </c>
      <c r="G45" s="57">
        <f>Registro_Datos!H57</f>
        <v>0</v>
      </c>
      <c r="H45" s="57">
        <f>Registro_Datos!I57</f>
        <v>0</v>
      </c>
      <c r="I45" s="57">
        <f>Registro_Datos!J57</f>
        <v>0</v>
      </c>
      <c r="J45" s="57">
        <f>Registro_Datos!K57</f>
        <v>0</v>
      </c>
      <c r="K45" s="57">
        <f>Registro_Datos!L57</f>
        <v>0</v>
      </c>
      <c r="L45" s="57">
        <f>IF(Registro_Datos!$K$1="Inspección Reducida",0,Registro_Datos!M57)</f>
        <v>0</v>
      </c>
      <c r="M45" s="57">
        <f>IF(Registro_Datos!$K$1="Inspección Reducida",0,Registro_Datos!N57)</f>
        <v>0</v>
      </c>
      <c r="N45" s="57">
        <f>Registro_Datos!O57</f>
        <v>0</v>
      </c>
      <c r="O45" s="57">
        <f>Registro_Datos!P57</f>
        <v>0</v>
      </c>
      <c r="P45" s="57">
        <f>Registro_Datos!Q57</f>
        <v>0</v>
      </c>
      <c r="Q45" s="57">
        <f>Registro_Datos!R57</f>
        <v>0</v>
      </c>
      <c r="R45" s="57">
        <f>IF(Registro_Datos!$K$1="Inspección Reducida",0,Registro_Datos!S57)</f>
        <v>0</v>
      </c>
      <c r="S45" s="57">
        <f>IF(Registro_Datos!$K$1="Inspección Reducida",0,Registro_Datos!T57)</f>
        <v>0</v>
      </c>
      <c r="T45" s="57">
        <f>Registro_Datos!U57</f>
        <v>0</v>
      </c>
      <c r="U45" s="57">
        <f>Registro_Datos!V57</f>
        <v>0</v>
      </c>
      <c r="V45" s="57">
        <f>Registro_Datos!W57</f>
        <v>0</v>
      </c>
      <c r="W45" s="57">
        <f>Registro_Datos!X57</f>
        <v>0</v>
      </c>
      <c r="X45" s="58">
        <f>Registro_Datos!Y57</f>
        <v>0</v>
      </c>
      <c r="Y45" s="71" t="str">
        <f>IF(Registro_Datos!$K$1="Inspección Normal",
    IF(D45="Con Visita",
        IF(
            COUNTIFS(E45:W45,1,E$6:W$6,"Prioridad 1")/2 +
            COUNTIFS(E45:W45,1,E$6:W$6,"Prioridad 2")/3 +
            COUNTIFS(E45:W45,1,E$6:W$6,"Prioridad 3")/4 +
            COUNTIFS(E45:W45,1,E$6:W$6,"Ninguna")*0
            &gt;= 1,
            "Predio Rechazado",
            "Predio Aprobado"
        ),
        IF(D45="Sin Visita",
            IF(
                COUNTIFS(E45:W45,1,E$7:W$7,"Prioridad 1")/3 +
                COUNTIFS(E45:W45,1,E$7:W$7,"Prioridad 2")/4 +
                COUNTIFS(E45:W45,1,E$7:W$7,"Prioridad 3")/5 +
                COUNTIFS(E45:W45,1,E$7:W$7,"Ninguna")*0
                &gt;= 1,
                "Predio Rechazado",
                "Predio Aprobado"
            ),
            "Predio Aprobado"
        )
    ),
IF(Registro_Datos!$K$1="Inspección Reducida",
    IF(D45="Con Visita",
        IF(
            COUNTIFS(E45:W45,1,E$6:W$6,"Prioridad 1")/3 +
            COUNTIFS(E45:W45,1,E$6:W$6,"Prioridad 2")/4 +
            COUNTIFS(E45:W45,1,E$6:W$6,"Prioridad 3")/5 +
            COUNTIFS(E45:W45,1,E$6:W$6,"Ninguna")*0
            &gt;= 1,
            "Predio Rechazado",
            "Predio Aprobado"
        ),
        IF(D45="Sin Visita",
            IF(
                COUNTIFS(E45:W45,1,E$7:W$7,"Prioridad 1")/4 +
                COUNTIFS(E45:W45,1,E$7:W$7,"Prioridad 2")/5 +
                COUNTIFS(E45:W45,1,E$7:W$7,"Prioridad 3")/6 +
                COUNTIFS(E45:W45,1,E$7:W$7,"Ninguna")*0
                &gt;= 1,
                "Predio Rechazado",
                "Predio Aprobado"
            ),
            "Predio Aprobado"
        )
    ),
"Predio Aprobado"))</f>
        <v>Predio Aprobado</v>
      </c>
    </row>
    <row r="46" spans="1:25" s="5" customFormat="1" ht="24.75" customHeight="1" x14ac:dyDescent="0.25">
      <c r="A46" s="94" t="str">
        <f>Registro_Datos!B58</f>
        <v>38</v>
      </c>
      <c r="B46" s="85" t="str">
        <f>LEFT(Registro_Datos!C58,5) &amp; "-" &amp;
MID(Registro_Datos!C58,6,2) &amp; "-" &amp;
MID(Registro_Datos!C58,8,2) &amp; "-" &amp;
MID(Registro_Datos!C58,10,4) &amp; "-" &amp;
MID(Registro_Datos!C58,14,4) &amp; "-" &amp;
MID(Registro_Datos!C58,18,4) &amp; "-" &amp;
MID(Registro_Datos!C58,22,1) &amp; "-" &amp;
MID(Registro_Datos!C58,23,2) &amp; "-" &amp;
MID(Registro_Datos!C58,25,2) &amp; "-" &amp;
RIGHT(Registro_Datos!C58,4)</f>
        <v>---------</v>
      </c>
      <c r="C46" s="93" t="str">
        <f>Registro_Datos!D58</f>
        <v/>
      </c>
      <c r="D46" s="92">
        <f>Registro_Datos!E58</f>
        <v>0</v>
      </c>
      <c r="E46" s="57">
        <f>IF(Registro_Datos!$K$1="Inspección Reducida",0,Registro_Datos!F58)</f>
        <v>0</v>
      </c>
      <c r="F46" s="57">
        <f>Registro_Datos!G58</f>
        <v>0</v>
      </c>
      <c r="G46" s="57">
        <f>Registro_Datos!H58</f>
        <v>0</v>
      </c>
      <c r="H46" s="57">
        <f>Registro_Datos!I58</f>
        <v>0</v>
      </c>
      <c r="I46" s="57">
        <f>Registro_Datos!J58</f>
        <v>0</v>
      </c>
      <c r="J46" s="57">
        <f>Registro_Datos!K58</f>
        <v>0</v>
      </c>
      <c r="K46" s="57">
        <f>Registro_Datos!L58</f>
        <v>0</v>
      </c>
      <c r="L46" s="57">
        <f>IF(Registro_Datos!$K$1="Inspección Reducida",0,Registro_Datos!M58)</f>
        <v>0</v>
      </c>
      <c r="M46" s="57">
        <f>IF(Registro_Datos!$K$1="Inspección Reducida",0,Registro_Datos!N58)</f>
        <v>0</v>
      </c>
      <c r="N46" s="57">
        <f>Registro_Datos!O58</f>
        <v>0</v>
      </c>
      <c r="O46" s="57">
        <f>Registro_Datos!P58</f>
        <v>0</v>
      </c>
      <c r="P46" s="57">
        <f>Registro_Datos!Q58</f>
        <v>0</v>
      </c>
      <c r="Q46" s="57">
        <f>Registro_Datos!R58</f>
        <v>0</v>
      </c>
      <c r="R46" s="57">
        <f>IF(Registro_Datos!$K$1="Inspección Reducida",0,Registro_Datos!S58)</f>
        <v>0</v>
      </c>
      <c r="S46" s="57">
        <f>IF(Registro_Datos!$K$1="Inspección Reducida",0,Registro_Datos!T58)</f>
        <v>0</v>
      </c>
      <c r="T46" s="57">
        <f>Registro_Datos!U58</f>
        <v>0</v>
      </c>
      <c r="U46" s="57">
        <f>Registro_Datos!V58</f>
        <v>0</v>
      </c>
      <c r="V46" s="57">
        <f>Registro_Datos!W58</f>
        <v>0</v>
      </c>
      <c r="W46" s="57">
        <f>Registro_Datos!X58</f>
        <v>0</v>
      </c>
      <c r="X46" s="58">
        <f>Registro_Datos!Y58</f>
        <v>0</v>
      </c>
      <c r="Y46" s="71" t="str">
        <f>IF(Registro_Datos!$K$1="Inspección Normal",
    IF(D46="Con Visita",
        IF(
            COUNTIFS(E46:W46,1,E$6:W$6,"Prioridad 1")/2 +
            COUNTIFS(E46:W46,1,E$6:W$6,"Prioridad 2")/3 +
            COUNTIFS(E46:W46,1,E$6:W$6,"Prioridad 3")/4 +
            COUNTIFS(E46:W46,1,E$6:W$6,"Ninguna")*0
            &gt;= 1,
            "Predio Rechazado",
            "Predio Aprobado"
        ),
        IF(D46="Sin Visita",
            IF(
                COUNTIFS(E46:W46,1,E$7:W$7,"Prioridad 1")/3 +
                COUNTIFS(E46:W46,1,E$7:W$7,"Prioridad 2")/4 +
                COUNTIFS(E46:W46,1,E$7:W$7,"Prioridad 3")/5 +
                COUNTIFS(E46:W46,1,E$7:W$7,"Ninguna")*0
                &gt;= 1,
                "Predio Rechazado",
                "Predio Aprobado"
            ),
            "Predio Aprobado"
        )
    ),
IF(Registro_Datos!$K$1="Inspección Reducida",
    IF(D46="Con Visita",
        IF(
            COUNTIFS(E46:W46,1,E$6:W$6,"Prioridad 1")/3 +
            COUNTIFS(E46:W46,1,E$6:W$6,"Prioridad 2")/4 +
            COUNTIFS(E46:W46,1,E$6:W$6,"Prioridad 3")/5 +
            COUNTIFS(E46:W46,1,E$6:W$6,"Ninguna")*0
            &gt;= 1,
            "Predio Rechazado",
            "Predio Aprobado"
        ),
        IF(D46="Sin Visita",
            IF(
                COUNTIFS(E46:W46,1,E$7:W$7,"Prioridad 1")/4 +
                COUNTIFS(E46:W46,1,E$7:W$7,"Prioridad 2")/5 +
                COUNTIFS(E46:W46,1,E$7:W$7,"Prioridad 3")/6 +
                COUNTIFS(E46:W46,1,E$7:W$7,"Ninguna")*0
                &gt;= 1,
                "Predio Rechazado",
                "Predio Aprobado"
            ),
            "Predio Aprobado"
        )
    ),
"Predio Aprobado"))</f>
        <v>Predio Aprobado</v>
      </c>
    </row>
    <row r="47" spans="1:25" s="5" customFormat="1" ht="24.75" customHeight="1" x14ac:dyDescent="0.25">
      <c r="A47" s="94" t="str">
        <f>Registro_Datos!B59</f>
        <v>39</v>
      </c>
      <c r="B47" s="85" t="str">
        <f>LEFT(Registro_Datos!C59,5) &amp; "-" &amp;
MID(Registro_Datos!C59,6,2) &amp; "-" &amp;
MID(Registro_Datos!C59,8,2) &amp; "-" &amp;
MID(Registro_Datos!C59,10,4) &amp; "-" &amp;
MID(Registro_Datos!C59,14,4) &amp; "-" &amp;
MID(Registro_Datos!C59,18,4) &amp; "-" &amp;
MID(Registro_Datos!C59,22,1) &amp; "-" &amp;
MID(Registro_Datos!C59,23,2) &amp; "-" &amp;
MID(Registro_Datos!C59,25,2) &amp; "-" &amp;
RIGHT(Registro_Datos!C59,4)</f>
        <v>---------</v>
      </c>
      <c r="C47" s="93" t="str">
        <f>Registro_Datos!D59</f>
        <v/>
      </c>
      <c r="D47" s="92">
        <f>Registro_Datos!E59</f>
        <v>0</v>
      </c>
      <c r="E47" s="57">
        <f>IF(Registro_Datos!$K$1="Inspección Reducida",0,Registro_Datos!F59)</f>
        <v>0</v>
      </c>
      <c r="F47" s="57">
        <f>Registro_Datos!G59</f>
        <v>0</v>
      </c>
      <c r="G47" s="57">
        <f>Registro_Datos!H59</f>
        <v>0</v>
      </c>
      <c r="H47" s="57">
        <f>Registro_Datos!I59</f>
        <v>0</v>
      </c>
      <c r="I47" s="57">
        <f>Registro_Datos!J59</f>
        <v>0</v>
      </c>
      <c r="J47" s="57">
        <f>Registro_Datos!K59</f>
        <v>0</v>
      </c>
      <c r="K47" s="57">
        <f>Registro_Datos!L59</f>
        <v>0</v>
      </c>
      <c r="L47" s="57">
        <f>IF(Registro_Datos!$K$1="Inspección Reducida",0,Registro_Datos!M59)</f>
        <v>0</v>
      </c>
      <c r="M47" s="57">
        <f>IF(Registro_Datos!$K$1="Inspección Reducida",0,Registro_Datos!N59)</f>
        <v>0</v>
      </c>
      <c r="N47" s="57">
        <f>Registro_Datos!O59</f>
        <v>0</v>
      </c>
      <c r="O47" s="57">
        <f>Registro_Datos!P59</f>
        <v>0</v>
      </c>
      <c r="P47" s="57">
        <f>Registro_Datos!Q59</f>
        <v>0</v>
      </c>
      <c r="Q47" s="57">
        <f>Registro_Datos!R59</f>
        <v>0</v>
      </c>
      <c r="R47" s="57">
        <f>IF(Registro_Datos!$K$1="Inspección Reducida",0,Registro_Datos!S59)</f>
        <v>0</v>
      </c>
      <c r="S47" s="57">
        <f>IF(Registro_Datos!$K$1="Inspección Reducida",0,Registro_Datos!T59)</f>
        <v>0</v>
      </c>
      <c r="T47" s="57">
        <f>Registro_Datos!U59</f>
        <v>0</v>
      </c>
      <c r="U47" s="57">
        <f>Registro_Datos!V59</f>
        <v>0</v>
      </c>
      <c r="V47" s="57">
        <f>Registro_Datos!W59</f>
        <v>0</v>
      </c>
      <c r="W47" s="57">
        <f>Registro_Datos!X59</f>
        <v>0</v>
      </c>
      <c r="X47" s="58">
        <f>Registro_Datos!Y59</f>
        <v>0</v>
      </c>
      <c r="Y47" s="71" t="str">
        <f>IF(Registro_Datos!$K$1="Inspección Normal",
    IF(D47="Con Visita",
        IF(
            COUNTIFS(E47:W47,1,E$6:W$6,"Prioridad 1")/2 +
            COUNTIFS(E47:W47,1,E$6:W$6,"Prioridad 2")/3 +
            COUNTIFS(E47:W47,1,E$6:W$6,"Prioridad 3")/4 +
            COUNTIFS(E47:W47,1,E$6:W$6,"Ninguna")*0
            &gt;= 1,
            "Predio Rechazado",
            "Predio Aprobado"
        ),
        IF(D47="Sin Visita",
            IF(
                COUNTIFS(E47:W47,1,E$7:W$7,"Prioridad 1")/3 +
                COUNTIFS(E47:W47,1,E$7:W$7,"Prioridad 2")/4 +
                COUNTIFS(E47:W47,1,E$7:W$7,"Prioridad 3")/5 +
                COUNTIFS(E47:W47,1,E$7:W$7,"Ninguna")*0
                &gt;= 1,
                "Predio Rechazado",
                "Predio Aprobado"
            ),
            "Predio Aprobado"
        )
    ),
IF(Registro_Datos!$K$1="Inspección Reducida",
    IF(D47="Con Visita",
        IF(
            COUNTIFS(E47:W47,1,E$6:W$6,"Prioridad 1")/3 +
            COUNTIFS(E47:W47,1,E$6:W$6,"Prioridad 2")/4 +
            COUNTIFS(E47:W47,1,E$6:W$6,"Prioridad 3")/5 +
            COUNTIFS(E47:W47,1,E$6:W$6,"Ninguna")*0
            &gt;= 1,
            "Predio Rechazado",
            "Predio Aprobado"
        ),
        IF(D47="Sin Visita",
            IF(
                COUNTIFS(E47:W47,1,E$7:W$7,"Prioridad 1")/4 +
                COUNTIFS(E47:W47,1,E$7:W$7,"Prioridad 2")/5 +
                COUNTIFS(E47:W47,1,E$7:W$7,"Prioridad 3")/6 +
                COUNTIFS(E47:W47,1,E$7:W$7,"Ninguna")*0
                &gt;= 1,
                "Predio Rechazado",
                "Predio Aprobado"
            ),
            "Predio Aprobado"
        )
    ),
"Predio Aprobado"))</f>
        <v>Predio Aprobado</v>
      </c>
    </row>
    <row r="48" spans="1:25" s="5" customFormat="1" ht="24.75" customHeight="1" x14ac:dyDescent="0.25">
      <c r="A48" s="94" t="str">
        <f>Registro_Datos!B60</f>
        <v>40</v>
      </c>
      <c r="B48" s="85" t="str">
        <f>LEFT(Registro_Datos!C60,5) &amp; "-" &amp;
MID(Registro_Datos!C60,6,2) &amp; "-" &amp;
MID(Registro_Datos!C60,8,2) &amp; "-" &amp;
MID(Registro_Datos!C60,10,4) &amp; "-" &amp;
MID(Registro_Datos!C60,14,4) &amp; "-" &amp;
MID(Registro_Datos!C60,18,4) &amp; "-" &amp;
MID(Registro_Datos!C60,22,1) &amp; "-" &amp;
MID(Registro_Datos!C60,23,2) &amp; "-" &amp;
MID(Registro_Datos!C60,25,2) &amp; "-" &amp;
RIGHT(Registro_Datos!C60,4)</f>
        <v>---------</v>
      </c>
      <c r="C48" s="93" t="str">
        <f>Registro_Datos!D60</f>
        <v/>
      </c>
      <c r="D48" s="92">
        <f>Registro_Datos!E60</f>
        <v>0</v>
      </c>
      <c r="E48" s="57">
        <f>IF(Registro_Datos!$K$1="Inspección Reducida",0,Registro_Datos!F60)</f>
        <v>0</v>
      </c>
      <c r="F48" s="57">
        <f>Registro_Datos!G60</f>
        <v>0</v>
      </c>
      <c r="G48" s="57">
        <f>Registro_Datos!H60</f>
        <v>0</v>
      </c>
      <c r="H48" s="57">
        <f>Registro_Datos!I60</f>
        <v>0</v>
      </c>
      <c r="I48" s="57">
        <f>Registro_Datos!J60</f>
        <v>0</v>
      </c>
      <c r="J48" s="57">
        <f>Registro_Datos!K60</f>
        <v>0</v>
      </c>
      <c r="K48" s="57">
        <f>Registro_Datos!L60</f>
        <v>0</v>
      </c>
      <c r="L48" s="57">
        <f>IF(Registro_Datos!$K$1="Inspección Reducida",0,Registro_Datos!M60)</f>
        <v>0</v>
      </c>
      <c r="M48" s="57">
        <f>IF(Registro_Datos!$K$1="Inspección Reducida",0,Registro_Datos!N60)</f>
        <v>0</v>
      </c>
      <c r="N48" s="57">
        <f>Registro_Datos!O60</f>
        <v>0</v>
      </c>
      <c r="O48" s="57">
        <f>Registro_Datos!P60</f>
        <v>0</v>
      </c>
      <c r="P48" s="57">
        <f>Registro_Datos!Q60</f>
        <v>0</v>
      </c>
      <c r="Q48" s="57">
        <f>Registro_Datos!R60</f>
        <v>0</v>
      </c>
      <c r="R48" s="57">
        <f>IF(Registro_Datos!$K$1="Inspección Reducida",0,Registro_Datos!S60)</f>
        <v>0</v>
      </c>
      <c r="S48" s="57">
        <f>IF(Registro_Datos!$K$1="Inspección Reducida",0,Registro_Datos!T60)</f>
        <v>0</v>
      </c>
      <c r="T48" s="57">
        <f>Registro_Datos!U60</f>
        <v>0</v>
      </c>
      <c r="U48" s="57">
        <f>Registro_Datos!V60</f>
        <v>0</v>
      </c>
      <c r="V48" s="57">
        <f>Registro_Datos!W60</f>
        <v>0</v>
      </c>
      <c r="W48" s="57">
        <f>Registro_Datos!X60</f>
        <v>0</v>
      </c>
      <c r="X48" s="58">
        <f>Registro_Datos!Y60</f>
        <v>0</v>
      </c>
      <c r="Y48" s="71" t="str">
        <f>IF(Registro_Datos!$K$1="Inspección Normal",
    IF(D48="Con Visita",
        IF(
            COUNTIFS(E48:W48,1,E$6:W$6,"Prioridad 1")/2 +
            COUNTIFS(E48:W48,1,E$6:W$6,"Prioridad 2")/3 +
            COUNTIFS(E48:W48,1,E$6:W$6,"Prioridad 3")/4 +
            COUNTIFS(E48:W48,1,E$6:W$6,"Ninguna")*0
            &gt;= 1,
            "Predio Rechazado",
            "Predio Aprobado"
        ),
        IF(D48="Sin Visita",
            IF(
                COUNTIFS(E48:W48,1,E$7:W$7,"Prioridad 1")/3 +
                COUNTIFS(E48:W48,1,E$7:W$7,"Prioridad 2")/4 +
                COUNTIFS(E48:W48,1,E$7:W$7,"Prioridad 3")/5 +
                COUNTIFS(E48:W48,1,E$7:W$7,"Ninguna")*0
                &gt;= 1,
                "Predio Rechazado",
                "Predio Aprobado"
            ),
            "Predio Aprobado"
        )
    ),
IF(Registro_Datos!$K$1="Inspección Reducida",
    IF(D48="Con Visita",
        IF(
            COUNTIFS(E48:W48,1,E$6:W$6,"Prioridad 1")/3 +
            COUNTIFS(E48:W48,1,E$6:W$6,"Prioridad 2")/4 +
            COUNTIFS(E48:W48,1,E$6:W$6,"Prioridad 3")/5 +
            COUNTIFS(E48:W48,1,E$6:W$6,"Ninguna")*0
            &gt;= 1,
            "Predio Rechazado",
            "Predio Aprobado"
        ),
        IF(D48="Sin Visita",
            IF(
                COUNTIFS(E48:W48,1,E$7:W$7,"Prioridad 1")/4 +
                COUNTIFS(E48:W48,1,E$7:W$7,"Prioridad 2")/5 +
                COUNTIFS(E48:W48,1,E$7:W$7,"Prioridad 3")/6 +
                COUNTIFS(E48:W48,1,E$7:W$7,"Ninguna")*0
                &gt;= 1,
                "Predio Rechazado",
                "Predio Aprobado"
            ),
            "Predio Aprobado"
        )
    ),
"Predio Aprobado"))</f>
        <v>Predio Aprobado</v>
      </c>
    </row>
    <row r="49" spans="1:25" s="5" customFormat="1" ht="24.75" customHeight="1" x14ac:dyDescent="0.25">
      <c r="A49" s="94" t="str">
        <f>Registro_Datos!B61</f>
        <v>41</v>
      </c>
      <c r="B49" s="85" t="str">
        <f>LEFT(Registro_Datos!C61,5) &amp; "-" &amp;
MID(Registro_Datos!C61,6,2) &amp; "-" &amp;
MID(Registro_Datos!C61,8,2) &amp; "-" &amp;
MID(Registro_Datos!C61,10,4) &amp; "-" &amp;
MID(Registro_Datos!C61,14,4) &amp; "-" &amp;
MID(Registro_Datos!C61,18,4) &amp; "-" &amp;
MID(Registro_Datos!C61,22,1) &amp; "-" &amp;
MID(Registro_Datos!C61,23,2) &amp; "-" &amp;
MID(Registro_Datos!C61,25,2) &amp; "-" &amp;
RIGHT(Registro_Datos!C61,4)</f>
        <v>---------</v>
      </c>
      <c r="C49" s="93" t="str">
        <f>Registro_Datos!D61</f>
        <v/>
      </c>
      <c r="D49" s="92">
        <f>Registro_Datos!E61</f>
        <v>0</v>
      </c>
      <c r="E49" s="57">
        <f>IF(Registro_Datos!$K$1="Inspección Reducida",0,Registro_Datos!F61)</f>
        <v>0</v>
      </c>
      <c r="F49" s="57">
        <f>Registro_Datos!G61</f>
        <v>0</v>
      </c>
      <c r="G49" s="57">
        <f>Registro_Datos!H61</f>
        <v>0</v>
      </c>
      <c r="H49" s="57">
        <f>Registro_Datos!I61</f>
        <v>0</v>
      </c>
      <c r="I49" s="57">
        <f>Registro_Datos!J61</f>
        <v>0</v>
      </c>
      <c r="J49" s="57">
        <f>Registro_Datos!K61</f>
        <v>0</v>
      </c>
      <c r="K49" s="57">
        <f>Registro_Datos!L61</f>
        <v>0</v>
      </c>
      <c r="L49" s="57">
        <f>IF(Registro_Datos!$K$1="Inspección Reducida",0,Registro_Datos!M61)</f>
        <v>0</v>
      </c>
      <c r="M49" s="57">
        <f>IF(Registro_Datos!$K$1="Inspección Reducida",0,Registro_Datos!N61)</f>
        <v>0</v>
      </c>
      <c r="N49" s="57">
        <f>Registro_Datos!O61</f>
        <v>0</v>
      </c>
      <c r="O49" s="57">
        <f>Registro_Datos!P61</f>
        <v>0</v>
      </c>
      <c r="P49" s="57">
        <f>Registro_Datos!Q61</f>
        <v>0</v>
      </c>
      <c r="Q49" s="57">
        <f>Registro_Datos!R61</f>
        <v>0</v>
      </c>
      <c r="R49" s="57">
        <f>IF(Registro_Datos!$K$1="Inspección Reducida",0,Registro_Datos!S61)</f>
        <v>0</v>
      </c>
      <c r="S49" s="57">
        <f>IF(Registro_Datos!$K$1="Inspección Reducida",0,Registro_Datos!T61)</f>
        <v>0</v>
      </c>
      <c r="T49" s="57">
        <f>Registro_Datos!U61</f>
        <v>0</v>
      </c>
      <c r="U49" s="57">
        <f>Registro_Datos!V61</f>
        <v>0</v>
      </c>
      <c r="V49" s="57">
        <f>Registro_Datos!W61</f>
        <v>0</v>
      </c>
      <c r="W49" s="57">
        <f>Registro_Datos!X61</f>
        <v>0</v>
      </c>
      <c r="X49" s="58">
        <f>Registro_Datos!Y61</f>
        <v>0</v>
      </c>
      <c r="Y49" s="71" t="str">
        <f>IF(Registro_Datos!$K$1="Inspección Normal",
    IF(D49="Con Visita",
        IF(
            COUNTIFS(E49:W49,1,E$6:W$6,"Prioridad 1")/2 +
            COUNTIFS(E49:W49,1,E$6:W$6,"Prioridad 2")/3 +
            COUNTIFS(E49:W49,1,E$6:W$6,"Prioridad 3")/4 +
            COUNTIFS(E49:W49,1,E$6:W$6,"Ninguna")*0
            &gt;= 1,
            "Predio Rechazado",
            "Predio Aprobado"
        ),
        IF(D49="Sin Visita",
            IF(
                COUNTIFS(E49:W49,1,E$7:W$7,"Prioridad 1")/3 +
                COUNTIFS(E49:W49,1,E$7:W$7,"Prioridad 2")/4 +
                COUNTIFS(E49:W49,1,E$7:W$7,"Prioridad 3")/5 +
                COUNTIFS(E49:W49,1,E$7:W$7,"Ninguna")*0
                &gt;= 1,
                "Predio Rechazado",
                "Predio Aprobado"
            ),
            "Predio Aprobado"
        )
    ),
IF(Registro_Datos!$K$1="Inspección Reducida",
    IF(D49="Con Visita",
        IF(
            COUNTIFS(E49:W49,1,E$6:W$6,"Prioridad 1")/3 +
            COUNTIFS(E49:W49,1,E$6:W$6,"Prioridad 2")/4 +
            COUNTIFS(E49:W49,1,E$6:W$6,"Prioridad 3")/5 +
            COUNTIFS(E49:W49,1,E$6:W$6,"Ninguna")*0
            &gt;= 1,
            "Predio Rechazado",
            "Predio Aprobado"
        ),
        IF(D49="Sin Visita",
            IF(
                COUNTIFS(E49:W49,1,E$7:W$7,"Prioridad 1")/4 +
                COUNTIFS(E49:W49,1,E$7:W$7,"Prioridad 2")/5 +
                COUNTIFS(E49:W49,1,E$7:W$7,"Prioridad 3")/6 +
                COUNTIFS(E49:W49,1,E$7:W$7,"Ninguna")*0
                &gt;= 1,
                "Predio Rechazado",
                "Predio Aprobado"
            ),
            "Predio Aprobado"
        )
    ),
"Predio Aprobado"))</f>
        <v>Predio Aprobado</v>
      </c>
    </row>
    <row r="50" spans="1:25" s="5" customFormat="1" ht="24.75" customHeight="1" x14ac:dyDescent="0.25">
      <c r="A50" s="94" t="str">
        <f>Registro_Datos!B62</f>
        <v>42</v>
      </c>
      <c r="B50" s="85" t="str">
        <f>LEFT(Registro_Datos!C62,5) &amp; "-" &amp;
MID(Registro_Datos!C62,6,2) &amp; "-" &amp;
MID(Registro_Datos!C62,8,2) &amp; "-" &amp;
MID(Registro_Datos!C62,10,4) &amp; "-" &amp;
MID(Registro_Datos!C62,14,4) &amp; "-" &amp;
MID(Registro_Datos!C62,18,4) &amp; "-" &amp;
MID(Registro_Datos!C62,22,1) &amp; "-" &amp;
MID(Registro_Datos!C62,23,2) &amp; "-" &amp;
MID(Registro_Datos!C62,25,2) &amp; "-" &amp;
RIGHT(Registro_Datos!C62,4)</f>
        <v>---------</v>
      </c>
      <c r="C50" s="93" t="str">
        <f>Registro_Datos!D62</f>
        <v/>
      </c>
      <c r="D50" s="92">
        <f>Registro_Datos!E62</f>
        <v>0</v>
      </c>
      <c r="E50" s="57">
        <f>IF(Registro_Datos!$K$1="Inspección Reducida",0,Registro_Datos!F62)</f>
        <v>0</v>
      </c>
      <c r="F50" s="57">
        <f>Registro_Datos!G62</f>
        <v>0</v>
      </c>
      <c r="G50" s="57">
        <f>Registro_Datos!H62</f>
        <v>0</v>
      </c>
      <c r="H50" s="57">
        <f>Registro_Datos!I62</f>
        <v>0</v>
      </c>
      <c r="I50" s="57">
        <f>Registro_Datos!J62</f>
        <v>0</v>
      </c>
      <c r="J50" s="57">
        <f>Registro_Datos!K62</f>
        <v>0</v>
      </c>
      <c r="K50" s="57">
        <f>Registro_Datos!L62</f>
        <v>0</v>
      </c>
      <c r="L50" s="57">
        <f>IF(Registro_Datos!$K$1="Inspección Reducida",0,Registro_Datos!M62)</f>
        <v>0</v>
      </c>
      <c r="M50" s="57">
        <f>IF(Registro_Datos!$K$1="Inspección Reducida",0,Registro_Datos!N62)</f>
        <v>0</v>
      </c>
      <c r="N50" s="57">
        <f>Registro_Datos!O62</f>
        <v>0</v>
      </c>
      <c r="O50" s="57">
        <f>Registro_Datos!P62</f>
        <v>0</v>
      </c>
      <c r="P50" s="57">
        <f>Registro_Datos!Q62</f>
        <v>0</v>
      </c>
      <c r="Q50" s="57">
        <f>Registro_Datos!R62</f>
        <v>0</v>
      </c>
      <c r="R50" s="57">
        <f>IF(Registro_Datos!$K$1="Inspección Reducida",0,Registro_Datos!S62)</f>
        <v>0</v>
      </c>
      <c r="S50" s="57">
        <f>IF(Registro_Datos!$K$1="Inspección Reducida",0,Registro_Datos!T62)</f>
        <v>0</v>
      </c>
      <c r="T50" s="57">
        <f>Registro_Datos!U62</f>
        <v>0</v>
      </c>
      <c r="U50" s="57">
        <f>Registro_Datos!V62</f>
        <v>0</v>
      </c>
      <c r="V50" s="57">
        <f>Registro_Datos!W62</f>
        <v>0</v>
      </c>
      <c r="W50" s="57">
        <f>Registro_Datos!X62</f>
        <v>0</v>
      </c>
      <c r="X50" s="58">
        <f>Registro_Datos!Y62</f>
        <v>0</v>
      </c>
      <c r="Y50" s="71" t="str">
        <f>IF(Registro_Datos!$K$1="Inspección Normal",
    IF(D50="Con Visita",
        IF(
            COUNTIFS(E50:W50,1,E$6:W$6,"Prioridad 1")/2 +
            COUNTIFS(E50:W50,1,E$6:W$6,"Prioridad 2")/3 +
            COUNTIFS(E50:W50,1,E$6:W$6,"Prioridad 3")/4 +
            COUNTIFS(E50:W50,1,E$6:W$6,"Ninguna")*0
            &gt;= 1,
            "Predio Rechazado",
            "Predio Aprobado"
        ),
        IF(D50="Sin Visita",
            IF(
                COUNTIFS(E50:W50,1,E$7:W$7,"Prioridad 1")/3 +
                COUNTIFS(E50:W50,1,E$7:W$7,"Prioridad 2")/4 +
                COUNTIFS(E50:W50,1,E$7:W$7,"Prioridad 3")/5 +
                COUNTIFS(E50:W50,1,E$7:W$7,"Ninguna")*0
                &gt;= 1,
                "Predio Rechazado",
                "Predio Aprobado"
            ),
            "Predio Aprobado"
        )
    ),
IF(Registro_Datos!$K$1="Inspección Reducida",
    IF(D50="Con Visita",
        IF(
            COUNTIFS(E50:W50,1,E$6:W$6,"Prioridad 1")/3 +
            COUNTIFS(E50:W50,1,E$6:W$6,"Prioridad 2")/4 +
            COUNTIFS(E50:W50,1,E$6:W$6,"Prioridad 3")/5 +
            COUNTIFS(E50:W50,1,E$6:W$6,"Ninguna")*0
            &gt;= 1,
            "Predio Rechazado",
            "Predio Aprobado"
        ),
        IF(D50="Sin Visita",
            IF(
                COUNTIFS(E50:W50,1,E$7:W$7,"Prioridad 1")/4 +
                COUNTIFS(E50:W50,1,E$7:W$7,"Prioridad 2")/5 +
                COUNTIFS(E50:W50,1,E$7:W$7,"Prioridad 3")/6 +
                COUNTIFS(E50:W50,1,E$7:W$7,"Ninguna")*0
                &gt;= 1,
                "Predio Rechazado",
                "Predio Aprobado"
            ),
            "Predio Aprobado"
        )
    ),
"Predio Aprobado"))</f>
        <v>Predio Aprobado</v>
      </c>
    </row>
    <row r="51" spans="1:25" s="5" customFormat="1" ht="24.75" customHeight="1" x14ac:dyDescent="0.25">
      <c r="A51" s="94" t="str">
        <f>Registro_Datos!B63</f>
        <v>43</v>
      </c>
      <c r="B51" s="85" t="str">
        <f>LEFT(Registro_Datos!C63,5) &amp; "-" &amp;
MID(Registro_Datos!C63,6,2) &amp; "-" &amp;
MID(Registro_Datos!C63,8,2) &amp; "-" &amp;
MID(Registro_Datos!C63,10,4) &amp; "-" &amp;
MID(Registro_Datos!C63,14,4) &amp; "-" &amp;
MID(Registro_Datos!C63,18,4) &amp; "-" &amp;
MID(Registro_Datos!C63,22,1) &amp; "-" &amp;
MID(Registro_Datos!C63,23,2) &amp; "-" &amp;
MID(Registro_Datos!C63,25,2) &amp; "-" &amp;
RIGHT(Registro_Datos!C63,4)</f>
        <v>---------</v>
      </c>
      <c r="C51" s="93" t="str">
        <f>Registro_Datos!D63</f>
        <v/>
      </c>
      <c r="D51" s="92">
        <f>Registro_Datos!E63</f>
        <v>0</v>
      </c>
      <c r="E51" s="57">
        <f>IF(Registro_Datos!$K$1="Inspección Reducida",0,Registro_Datos!F63)</f>
        <v>0</v>
      </c>
      <c r="F51" s="57">
        <f>Registro_Datos!G63</f>
        <v>0</v>
      </c>
      <c r="G51" s="57">
        <f>Registro_Datos!H63</f>
        <v>0</v>
      </c>
      <c r="H51" s="57">
        <f>Registro_Datos!I63</f>
        <v>0</v>
      </c>
      <c r="I51" s="57">
        <f>Registro_Datos!J63</f>
        <v>0</v>
      </c>
      <c r="J51" s="57">
        <f>Registro_Datos!K63</f>
        <v>0</v>
      </c>
      <c r="K51" s="57">
        <f>Registro_Datos!L63</f>
        <v>0</v>
      </c>
      <c r="L51" s="57">
        <f>IF(Registro_Datos!$K$1="Inspección Reducida",0,Registro_Datos!M63)</f>
        <v>0</v>
      </c>
      <c r="M51" s="57">
        <f>IF(Registro_Datos!$K$1="Inspección Reducida",0,Registro_Datos!N63)</f>
        <v>0</v>
      </c>
      <c r="N51" s="57">
        <f>Registro_Datos!O63</f>
        <v>0</v>
      </c>
      <c r="O51" s="57">
        <f>Registro_Datos!P63</f>
        <v>0</v>
      </c>
      <c r="P51" s="57">
        <f>Registro_Datos!Q63</f>
        <v>0</v>
      </c>
      <c r="Q51" s="57">
        <f>Registro_Datos!R63</f>
        <v>0</v>
      </c>
      <c r="R51" s="57">
        <f>IF(Registro_Datos!$K$1="Inspección Reducida",0,Registro_Datos!S63)</f>
        <v>0</v>
      </c>
      <c r="S51" s="57">
        <f>IF(Registro_Datos!$K$1="Inspección Reducida",0,Registro_Datos!T63)</f>
        <v>0</v>
      </c>
      <c r="T51" s="57">
        <f>Registro_Datos!U63</f>
        <v>0</v>
      </c>
      <c r="U51" s="57">
        <f>Registro_Datos!V63</f>
        <v>0</v>
      </c>
      <c r="V51" s="57">
        <f>Registro_Datos!W63</f>
        <v>0</v>
      </c>
      <c r="W51" s="57">
        <f>Registro_Datos!X63</f>
        <v>0</v>
      </c>
      <c r="X51" s="58">
        <f>Registro_Datos!Y63</f>
        <v>0</v>
      </c>
      <c r="Y51" s="71" t="str">
        <f>IF(Registro_Datos!$K$1="Inspección Normal",
    IF(D51="Con Visita",
        IF(
            COUNTIFS(E51:W51,1,E$6:W$6,"Prioridad 1")/2 +
            COUNTIFS(E51:W51,1,E$6:W$6,"Prioridad 2")/3 +
            COUNTIFS(E51:W51,1,E$6:W$6,"Prioridad 3")/4 +
            COUNTIFS(E51:W51,1,E$6:W$6,"Ninguna")*0
            &gt;= 1,
            "Predio Rechazado",
            "Predio Aprobado"
        ),
        IF(D51="Sin Visita",
            IF(
                COUNTIFS(E51:W51,1,E$7:W$7,"Prioridad 1")/3 +
                COUNTIFS(E51:W51,1,E$7:W$7,"Prioridad 2")/4 +
                COUNTIFS(E51:W51,1,E$7:W$7,"Prioridad 3")/5 +
                COUNTIFS(E51:W51,1,E$7:W$7,"Ninguna")*0
                &gt;= 1,
                "Predio Rechazado",
                "Predio Aprobado"
            ),
            "Predio Aprobado"
        )
    ),
IF(Registro_Datos!$K$1="Inspección Reducida",
    IF(D51="Con Visita",
        IF(
            COUNTIFS(E51:W51,1,E$6:W$6,"Prioridad 1")/3 +
            COUNTIFS(E51:W51,1,E$6:W$6,"Prioridad 2")/4 +
            COUNTIFS(E51:W51,1,E$6:W$6,"Prioridad 3")/5 +
            COUNTIFS(E51:W51,1,E$6:W$6,"Ninguna")*0
            &gt;= 1,
            "Predio Rechazado",
            "Predio Aprobado"
        ),
        IF(D51="Sin Visita",
            IF(
                COUNTIFS(E51:W51,1,E$7:W$7,"Prioridad 1")/4 +
                COUNTIFS(E51:W51,1,E$7:W$7,"Prioridad 2")/5 +
                COUNTIFS(E51:W51,1,E$7:W$7,"Prioridad 3")/6 +
                COUNTIFS(E51:W51,1,E$7:W$7,"Ninguna")*0
                &gt;= 1,
                "Predio Rechazado",
                "Predio Aprobado"
            ),
            "Predio Aprobado"
        )
    ),
"Predio Aprobado"))</f>
        <v>Predio Aprobado</v>
      </c>
    </row>
    <row r="52" spans="1:25" s="5" customFormat="1" ht="24.75" customHeight="1" x14ac:dyDescent="0.25">
      <c r="A52" s="94" t="str">
        <f>Registro_Datos!B64</f>
        <v>44</v>
      </c>
      <c r="B52" s="85" t="str">
        <f>LEFT(Registro_Datos!C64,5) &amp; "-" &amp;
MID(Registro_Datos!C64,6,2) &amp; "-" &amp;
MID(Registro_Datos!C64,8,2) &amp; "-" &amp;
MID(Registro_Datos!C64,10,4) &amp; "-" &amp;
MID(Registro_Datos!C64,14,4) &amp; "-" &amp;
MID(Registro_Datos!C64,18,4) &amp; "-" &amp;
MID(Registro_Datos!C64,22,1) &amp; "-" &amp;
MID(Registro_Datos!C64,23,2) &amp; "-" &amp;
MID(Registro_Datos!C64,25,2) &amp; "-" &amp;
RIGHT(Registro_Datos!C64,4)</f>
        <v>---------</v>
      </c>
      <c r="C52" s="93" t="str">
        <f>Registro_Datos!D64</f>
        <v/>
      </c>
      <c r="D52" s="92">
        <f>Registro_Datos!E64</f>
        <v>0</v>
      </c>
      <c r="E52" s="57">
        <f>IF(Registro_Datos!$K$1="Inspección Reducida",0,Registro_Datos!F64)</f>
        <v>0</v>
      </c>
      <c r="F52" s="57">
        <f>Registro_Datos!G64</f>
        <v>0</v>
      </c>
      <c r="G52" s="57">
        <f>Registro_Datos!H64</f>
        <v>0</v>
      </c>
      <c r="H52" s="57">
        <f>Registro_Datos!I64</f>
        <v>0</v>
      </c>
      <c r="I52" s="57">
        <f>Registro_Datos!J64</f>
        <v>0</v>
      </c>
      <c r="J52" s="57">
        <f>Registro_Datos!K64</f>
        <v>0</v>
      </c>
      <c r="K52" s="57">
        <f>Registro_Datos!L64</f>
        <v>0</v>
      </c>
      <c r="L52" s="57">
        <f>IF(Registro_Datos!$K$1="Inspección Reducida",0,Registro_Datos!M64)</f>
        <v>0</v>
      </c>
      <c r="M52" s="57">
        <f>IF(Registro_Datos!$K$1="Inspección Reducida",0,Registro_Datos!N64)</f>
        <v>0</v>
      </c>
      <c r="N52" s="57">
        <f>Registro_Datos!O64</f>
        <v>0</v>
      </c>
      <c r="O52" s="57">
        <f>Registro_Datos!P64</f>
        <v>0</v>
      </c>
      <c r="P52" s="57">
        <f>Registro_Datos!Q64</f>
        <v>0</v>
      </c>
      <c r="Q52" s="57">
        <f>Registro_Datos!R64</f>
        <v>0</v>
      </c>
      <c r="R52" s="57">
        <f>IF(Registro_Datos!$K$1="Inspección Reducida",0,Registro_Datos!S64)</f>
        <v>0</v>
      </c>
      <c r="S52" s="57">
        <f>IF(Registro_Datos!$K$1="Inspección Reducida",0,Registro_Datos!T64)</f>
        <v>0</v>
      </c>
      <c r="T52" s="57">
        <f>Registro_Datos!U64</f>
        <v>0</v>
      </c>
      <c r="U52" s="57">
        <f>Registro_Datos!V64</f>
        <v>0</v>
      </c>
      <c r="V52" s="57">
        <f>Registro_Datos!W64</f>
        <v>0</v>
      </c>
      <c r="W52" s="57">
        <f>Registro_Datos!X64</f>
        <v>0</v>
      </c>
      <c r="X52" s="58">
        <f>Registro_Datos!Y64</f>
        <v>0</v>
      </c>
      <c r="Y52" s="71" t="str">
        <f>IF(Registro_Datos!$K$1="Inspección Normal",
    IF(D52="Con Visita",
        IF(
            COUNTIFS(E52:W52,1,E$6:W$6,"Prioridad 1")/2 +
            COUNTIFS(E52:W52,1,E$6:W$6,"Prioridad 2")/3 +
            COUNTIFS(E52:W52,1,E$6:W$6,"Prioridad 3")/4 +
            COUNTIFS(E52:W52,1,E$6:W$6,"Ninguna")*0
            &gt;= 1,
            "Predio Rechazado",
            "Predio Aprobado"
        ),
        IF(D52="Sin Visita",
            IF(
                COUNTIFS(E52:W52,1,E$7:W$7,"Prioridad 1")/3 +
                COUNTIFS(E52:W52,1,E$7:W$7,"Prioridad 2")/4 +
                COUNTIFS(E52:W52,1,E$7:W$7,"Prioridad 3")/5 +
                COUNTIFS(E52:W52,1,E$7:W$7,"Ninguna")*0
                &gt;= 1,
                "Predio Rechazado",
                "Predio Aprobado"
            ),
            "Predio Aprobado"
        )
    ),
IF(Registro_Datos!$K$1="Inspección Reducida",
    IF(D52="Con Visita",
        IF(
            COUNTIFS(E52:W52,1,E$6:W$6,"Prioridad 1")/3 +
            COUNTIFS(E52:W52,1,E$6:W$6,"Prioridad 2")/4 +
            COUNTIFS(E52:W52,1,E$6:W$6,"Prioridad 3")/5 +
            COUNTIFS(E52:W52,1,E$6:W$6,"Ninguna")*0
            &gt;= 1,
            "Predio Rechazado",
            "Predio Aprobado"
        ),
        IF(D52="Sin Visita",
            IF(
                COUNTIFS(E52:W52,1,E$7:W$7,"Prioridad 1")/4 +
                COUNTIFS(E52:W52,1,E$7:W$7,"Prioridad 2")/5 +
                COUNTIFS(E52:W52,1,E$7:W$7,"Prioridad 3")/6 +
                COUNTIFS(E52:W52,1,E$7:W$7,"Ninguna")*0
                &gt;= 1,
                "Predio Rechazado",
                "Predio Aprobado"
            ),
            "Predio Aprobado"
        )
    ),
"Predio Aprobado"))</f>
        <v>Predio Aprobado</v>
      </c>
    </row>
    <row r="53" spans="1:25" s="5" customFormat="1" ht="24.75" customHeight="1" x14ac:dyDescent="0.25">
      <c r="A53" s="94" t="str">
        <f>Registro_Datos!B65</f>
        <v>45</v>
      </c>
      <c r="B53" s="85" t="str">
        <f>LEFT(Registro_Datos!C65,5) &amp; "-" &amp;
MID(Registro_Datos!C65,6,2) &amp; "-" &amp;
MID(Registro_Datos!C65,8,2) &amp; "-" &amp;
MID(Registro_Datos!C65,10,4) &amp; "-" &amp;
MID(Registro_Datos!C65,14,4) &amp; "-" &amp;
MID(Registro_Datos!C65,18,4) &amp; "-" &amp;
MID(Registro_Datos!C65,22,1) &amp; "-" &amp;
MID(Registro_Datos!C65,23,2) &amp; "-" &amp;
MID(Registro_Datos!C65,25,2) &amp; "-" &amp;
RIGHT(Registro_Datos!C65,4)</f>
        <v>---------</v>
      </c>
      <c r="C53" s="93" t="str">
        <f>Registro_Datos!D65</f>
        <v/>
      </c>
      <c r="D53" s="92">
        <f>Registro_Datos!E65</f>
        <v>0</v>
      </c>
      <c r="E53" s="57">
        <f>IF(Registro_Datos!$K$1="Inspección Reducida",0,Registro_Datos!F65)</f>
        <v>0</v>
      </c>
      <c r="F53" s="57">
        <f>Registro_Datos!G65</f>
        <v>0</v>
      </c>
      <c r="G53" s="57">
        <f>Registro_Datos!H65</f>
        <v>0</v>
      </c>
      <c r="H53" s="57">
        <f>Registro_Datos!I65</f>
        <v>0</v>
      </c>
      <c r="I53" s="57">
        <f>Registro_Datos!J65</f>
        <v>0</v>
      </c>
      <c r="J53" s="57">
        <f>Registro_Datos!K65</f>
        <v>0</v>
      </c>
      <c r="K53" s="57">
        <f>Registro_Datos!L65</f>
        <v>0</v>
      </c>
      <c r="L53" s="57">
        <f>IF(Registro_Datos!$K$1="Inspección Reducida",0,Registro_Datos!M65)</f>
        <v>0</v>
      </c>
      <c r="M53" s="57">
        <f>IF(Registro_Datos!$K$1="Inspección Reducida",0,Registro_Datos!N65)</f>
        <v>0</v>
      </c>
      <c r="N53" s="57">
        <f>Registro_Datos!O65</f>
        <v>0</v>
      </c>
      <c r="O53" s="57">
        <f>Registro_Datos!P65</f>
        <v>0</v>
      </c>
      <c r="P53" s="57">
        <f>Registro_Datos!Q65</f>
        <v>0</v>
      </c>
      <c r="Q53" s="57">
        <f>Registro_Datos!R65</f>
        <v>0</v>
      </c>
      <c r="R53" s="57">
        <f>IF(Registro_Datos!$K$1="Inspección Reducida",0,Registro_Datos!S65)</f>
        <v>0</v>
      </c>
      <c r="S53" s="57">
        <f>IF(Registro_Datos!$K$1="Inspección Reducida",0,Registro_Datos!T65)</f>
        <v>0</v>
      </c>
      <c r="T53" s="57">
        <f>Registro_Datos!U65</f>
        <v>0</v>
      </c>
      <c r="U53" s="57">
        <f>Registro_Datos!V65</f>
        <v>0</v>
      </c>
      <c r="V53" s="57">
        <f>Registro_Datos!W65</f>
        <v>0</v>
      </c>
      <c r="W53" s="57">
        <f>Registro_Datos!X65</f>
        <v>0</v>
      </c>
      <c r="X53" s="58">
        <f>Registro_Datos!Y65</f>
        <v>0</v>
      </c>
      <c r="Y53" s="71" t="str">
        <f>IF(Registro_Datos!$K$1="Inspección Normal",
    IF(D53="Con Visita",
        IF(
            COUNTIFS(E53:W53,1,E$6:W$6,"Prioridad 1")/2 +
            COUNTIFS(E53:W53,1,E$6:W$6,"Prioridad 2")/3 +
            COUNTIFS(E53:W53,1,E$6:W$6,"Prioridad 3")/4 +
            COUNTIFS(E53:W53,1,E$6:W$6,"Ninguna")*0
            &gt;= 1,
            "Predio Rechazado",
            "Predio Aprobado"
        ),
        IF(D53="Sin Visita",
            IF(
                COUNTIFS(E53:W53,1,E$7:W$7,"Prioridad 1")/3 +
                COUNTIFS(E53:W53,1,E$7:W$7,"Prioridad 2")/4 +
                COUNTIFS(E53:W53,1,E$7:W$7,"Prioridad 3")/5 +
                COUNTIFS(E53:W53,1,E$7:W$7,"Ninguna")*0
                &gt;= 1,
                "Predio Rechazado",
                "Predio Aprobado"
            ),
            "Predio Aprobado"
        )
    ),
IF(Registro_Datos!$K$1="Inspección Reducida",
    IF(D53="Con Visita",
        IF(
            COUNTIFS(E53:W53,1,E$6:W$6,"Prioridad 1")/3 +
            COUNTIFS(E53:W53,1,E$6:W$6,"Prioridad 2")/4 +
            COUNTIFS(E53:W53,1,E$6:W$6,"Prioridad 3")/5 +
            COUNTIFS(E53:W53,1,E$6:W$6,"Ninguna")*0
            &gt;= 1,
            "Predio Rechazado",
            "Predio Aprobado"
        ),
        IF(D53="Sin Visita",
            IF(
                COUNTIFS(E53:W53,1,E$7:W$7,"Prioridad 1")/4 +
                COUNTIFS(E53:W53,1,E$7:W$7,"Prioridad 2")/5 +
                COUNTIFS(E53:W53,1,E$7:W$7,"Prioridad 3")/6 +
                COUNTIFS(E53:W53,1,E$7:W$7,"Ninguna")*0
                &gt;= 1,
                "Predio Rechazado",
                "Predio Aprobado"
            ),
            "Predio Aprobado"
        )
    ),
"Predio Aprobado"))</f>
        <v>Predio Aprobado</v>
      </c>
    </row>
    <row r="54" spans="1:25" s="5" customFormat="1" ht="24.75" customHeight="1" x14ac:dyDescent="0.25">
      <c r="A54" s="94" t="str">
        <f>Registro_Datos!B66</f>
        <v>46</v>
      </c>
      <c r="B54" s="85" t="str">
        <f>LEFT(Registro_Datos!C66,5) &amp; "-" &amp;
MID(Registro_Datos!C66,6,2) &amp; "-" &amp;
MID(Registro_Datos!C66,8,2) &amp; "-" &amp;
MID(Registro_Datos!C66,10,4) &amp; "-" &amp;
MID(Registro_Datos!C66,14,4) &amp; "-" &amp;
MID(Registro_Datos!C66,18,4) &amp; "-" &amp;
MID(Registro_Datos!C66,22,1) &amp; "-" &amp;
MID(Registro_Datos!C66,23,2) &amp; "-" &amp;
MID(Registro_Datos!C66,25,2) &amp; "-" &amp;
RIGHT(Registro_Datos!C66,4)</f>
        <v>---------</v>
      </c>
      <c r="C54" s="93" t="str">
        <f>Registro_Datos!D66</f>
        <v/>
      </c>
      <c r="D54" s="92">
        <f>Registro_Datos!E66</f>
        <v>0</v>
      </c>
      <c r="E54" s="57">
        <f>IF(Registro_Datos!$K$1="Inspección Reducida",0,Registro_Datos!F66)</f>
        <v>0</v>
      </c>
      <c r="F54" s="57">
        <f>Registro_Datos!G66</f>
        <v>0</v>
      </c>
      <c r="G54" s="57">
        <f>Registro_Datos!H66</f>
        <v>0</v>
      </c>
      <c r="H54" s="57">
        <f>Registro_Datos!I66</f>
        <v>0</v>
      </c>
      <c r="I54" s="57">
        <f>Registro_Datos!J66</f>
        <v>0</v>
      </c>
      <c r="J54" s="57">
        <f>Registro_Datos!K66</f>
        <v>0</v>
      </c>
      <c r="K54" s="57">
        <f>Registro_Datos!L66</f>
        <v>0</v>
      </c>
      <c r="L54" s="57">
        <f>IF(Registro_Datos!$K$1="Inspección Reducida",0,Registro_Datos!M66)</f>
        <v>0</v>
      </c>
      <c r="M54" s="57">
        <f>IF(Registro_Datos!$K$1="Inspección Reducida",0,Registro_Datos!N66)</f>
        <v>0</v>
      </c>
      <c r="N54" s="57">
        <f>Registro_Datos!O66</f>
        <v>0</v>
      </c>
      <c r="O54" s="57">
        <f>Registro_Datos!P66</f>
        <v>0</v>
      </c>
      <c r="P54" s="57">
        <f>Registro_Datos!Q66</f>
        <v>0</v>
      </c>
      <c r="Q54" s="57">
        <f>Registro_Datos!R66</f>
        <v>0</v>
      </c>
      <c r="R54" s="57">
        <f>IF(Registro_Datos!$K$1="Inspección Reducida",0,Registro_Datos!S66)</f>
        <v>0</v>
      </c>
      <c r="S54" s="57">
        <f>IF(Registro_Datos!$K$1="Inspección Reducida",0,Registro_Datos!T66)</f>
        <v>0</v>
      </c>
      <c r="T54" s="57">
        <f>Registro_Datos!U66</f>
        <v>0</v>
      </c>
      <c r="U54" s="57">
        <f>Registro_Datos!V66</f>
        <v>0</v>
      </c>
      <c r="V54" s="57">
        <f>Registro_Datos!W66</f>
        <v>0</v>
      </c>
      <c r="W54" s="57">
        <f>Registro_Datos!X66</f>
        <v>0</v>
      </c>
      <c r="X54" s="58">
        <f>Registro_Datos!Y66</f>
        <v>0</v>
      </c>
      <c r="Y54" s="71" t="str">
        <f>IF(Registro_Datos!$K$1="Inspección Normal",
    IF(D54="Con Visita",
        IF(
            COUNTIFS(E54:W54,1,E$6:W$6,"Prioridad 1")/2 +
            COUNTIFS(E54:W54,1,E$6:W$6,"Prioridad 2")/3 +
            COUNTIFS(E54:W54,1,E$6:W$6,"Prioridad 3")/4 +
            COUNTIFS(E54:W54,1,E$6:W$6,"Ninguna")*0
            &gt;= 1,
            "Predio Rechazado",
            "Predio Aprobado"
        ),
        IF(D54="Sin Visita",
            IF(
                COUNTIFS(E54:W54,1,E$7:W$7,"Prioridad 1")/3 +
                COUNTIFS(E54:W54,1,E$7:W$7,"Prioridad 2")/4 +
                COUNTIFS(E54:W54,1,E$7:W$7,"Prioridad 3")/5 +
                COUNTIFS(E54:W54,1,E$7:W$7,"Ninguna")*0
                &gt;= 1,
                "Predio Rechazado",
                "Predio Aprobado"
            ),
            "Predio Aprobado"
        )
    ),
IF(Registro_Datos!$K$1="Inspección Reducida",
    IF(D54="Con Visita",
        IF(
            COUNTIFS(E54:W54,1,E$6:W$6,"Prioridad 1")/3 +
            COUNTIFS(E54:W54,1,E$6:W$6,"Prioridad 2")/4 +
            COUNTIFS(E54:W54,1,E$6:W$6,"Prioridad 3")/5 +
            COUNTIFS(E54:W54,1,E$6:W$6,"Ninguna")*0
            &gt;= 1,
            "Predio Rechazado",
            "Predio Aprobado"
        ),
        IF(D54="Sin Visita",
            IF(
                COUNTIFS(E54:W54,1,E$7:W$7,"Prioridad 1")/4 +
                COUNTIFS(E54:W54,1,E$7:W$7,"Prioridad 2")/5 +
                COUNTIFS(E54:W54,1,E$7:W$7,"Prioridad 3")/6 +
                COUNTIFS(E54:W54,1,E$7:W$7,"Ninguna")*0
                &gt;= 1,
                "Predio Rechazado",
                "Predio Aprobado"
            ),
            "Predio Aprobado"
        )
    ),
"Predio Aprobado"))</f>
        <v>Predio Aprobado</v>
      </c>
    </row>
    <row r="55" spans="1:25" s="5" customFormat="1" ht="24.75" customHeight="1" x14ac:dyDescent="0.25">
      <c r="A55" s="94" t="str">
        <f>Registro_Datos!B67</f>
        <v>47</v>
      </c>
      <c r="B55" s="85" t="str">
        <f>LEFT(Registro_Datos!C67,5) &amp; "-" &amp;
MID(Registro_Datos!C67,6,2) &amp; "-" &amp;
MID(Registro_Datos!C67,8,2) &amp; "-" &amp;
MID(Registro_Datos!C67,10,4) &amp; "-" &amp;
MID(Registro_Datos!C67,14,4) &amp; "-" &amp;
MID(Registro_Datos!C67,18,4) &amp; "-" &amp;
MID(Registro_Datos!C67,22,1) &amp; "-" &amp;
MID(Registro_Datos!C67,23,2) &amp; "-" &amp;
MID(Registro_Datos!C67,25,2) &amp; "-" &amp;
RIGHT(Registro_Datos!C67,4)</f>
        <v>---------</v>
      </c>
      <c r="C55" s="93" t="str">
        <f>Registro_Datos!D67</f>
        <v/>
      </c>
      <c r="D55" s="92">
        <f>Registro_Datos!E67</f>
        <v>0</v>
      </c>
      <c r="E55" s="57">
        <f>IF(Registro_Datos!$K$1="Inspección Reducida",0,Registro_Datos!F67)</f>
        <v>0</v>
      </c>
      <c r="F55" s="57">
        <f>Registro_Datos!G67</f>
        <v>0</v>
      </c>
      <c r="G55" s="57">
        <f>Registro_Datos!H67</f>
        <v>0</v>
      </c>
      <c r="H55" s="57">
        <f>Registro_Datos!I67</f>
        <v>0</v>
      </c>
      <c r="I55" s="57">
        <f>Registro_Datos!J67</f>
        <v>0</v>
      </c>
      <c r="J55" s="57">
        <f>Registro_Datos!K67</f>
        <v>0</v>
      </c>
      <c r="K55" s="57">
        <f>Registro_Datos!L67</f>
        <v>0</v>
      </c>
      <c r="L55" s="57">
        <f>IF(Registro_Datos!$K$1="Inspección Reducida",0,Registro_Datos!M67)</f>
        <v>0</v>
      </c>
      <c r="M55" s="57">
        <f>IF(Registro_Datos!$K$1="Inspección Reducida",0,Registro_Datos!N67)</f>
        <v>0</v>
      </c>
      <c r="N55" s="57">
        <f>Registro_Datos!O67</f>
        <v>0</v>
      </c>
      <c r="O55" s="57">
        <f>Registro_Datos!P67</f>
        <v>0</v>
      </c>
      <c r="P55" s="57">
        <f>Registro_Datos!Q67</f>
        <v>0</v>
      </c>
      <c r="Q55" s="57">
        <f>Registro_Datos!R67</f>
        <v>0</v>
      </c>
      <c r="R55" s="57">
        <f>IF(Registro_Datos!$K$1="Inspección Reducida",0,Registro_Datos!S67)</f>
        <v>0</v>
      </c>
      <c r="S55" s="57">
        <f>IF(Registro_Datos!$K$1="Inspección Reducida",0,Registro_Datos!T67)</f>
        <v>0</v>
      </c>
      <c r="T55" s="57">
        <f>Registro_Datos!U67</f>
        <v>0</v>
      </c>
      <c r="U55" s="57">
        <f>Registro_Datos!V67</f>
        <v>0</v>
      </c>
      <c r="V55" s="57">
        <f>Registro_Datos!W67</f>
        <v>0</v>
      </c>
      <c r="W55" s="57">
        <f>Registro_Datos!X67</f>
        <v>0</v>
      </c>
      <c r="X55" s="58">
        <f>Registro_Datos!Y67</f>
        <v>0</v>
      </c>
      <c r="Y55" s="71" t="str">
        <f>IF(Registro_Datos!$K$1="Inspección Normal",
    IF(D55="Con Visita",
        IF(
            COUNTIFS(E55:W55,1,E$6:W$6,"Prioridad 1")/2 +
            COUNTIFS(E55:W55,1,E$6:W$6,"Prioridad 2")/3 +
            COUNTIFS(E55:W55,1,E$6:W$6,"Prioridad 3")/4 +
            COUNTIFS(E55:W55,1,E$6:W$6,"Ninguna")*0
            &gt;= 1,
            "Predio Rechazado",
            "Predio Aprobado"
        ),
        IF(D55="Sin Visita",
            IF(
                COUNTIFS(E55:W55,1,E$7:W$7,"Prioridad 1")/3 +
                COUNTIFS(E55:W55,1,E$7:W$7,"Prioridad 2")/4 +
                COUNTIFS(E55:W55,1,E$7:W$7,"Prioridad 3")/5 +
                COUNTIFS(E55:W55,1,E$7:W$7,"Ninguna")*0
                &gt;= 1,
                "Predio Rechazado",
                "Predio Aprobado"
            ),
            "Predio Aprobado"
        )
    ),
IF(Registro_Datos!$K$1="Inspección Reducida",
    IF(D55="Con Visita",
        IF(
            COUNTIFS(E55:W55,1,E$6:W$6,"Prioridad 1")/3 +
            COUNTIFS(E55:W55,1,E$6:W$6,"Prioridad 2")/4 +
            COUNTIFS(E55:W55,1,E$6:W$6,"Prioridad 3")/5 +
            COUNTIFS(E55:W55,1,E$6:W$6,"Ninguna")*0
            &gt;= 1,
            "Predio Rechazado",
            "Predio Aprobado"
        ),
        IF(D55="Sin Visita",
            IF(
                COUNTIFS(E55:W55,1,E$7:W$7,"Prioridad 1")/4 +
                COUNTIFS(E55:W55,1,E$7:W$7,"Prioridad 2")/5 +
                COUNTIFS(E55:W55,1,E$7:W$7,"Prioridad 3")/6 +
                COUNTIFS(E55:W55,1,E$7:W$7,"Ninguna")*0
                &gt;= 1,
                "Predio Rechazado",
                "Predio Aprobado"
            ),
            "Predio Aprobado"
        )
    ),
"Predio Aprobado"))</f>
        <v>Predio Aprobado</v>
      </c>
    </row>
    <row r="56" spans="1:25" s="5" customFormat="1" ht="24.75" customHeight="1" x14ac:dyDescent="0.25">
      <c r="A56" s="94" t="str">
        <f>Registro_Datos!B68</f>
        <v>48</v>
      </c>
      <c r="B56" s="85" t="str">
        <f>LEFT(Registro_Datos!C68,5) &amp; "-" &amp;
MID(Registro_Datos!C68,6,2) &amp; "-" &amp;
MID(Registro_Datos!C68,8,2) &amp; "-" &amp;
MID(Registro_Datos!C68,10,4) &amp; "-" &amp;
MID(Registro_Datos!C68,14,4) &amp; "-" &amp;
MID(Registro_Datos!C68,18,4) &amp; "-" &amp;
MID(Registro_Datos!C68,22,1) &amp; "-" &amp;
MID(Registro_Datos!C68,23,2) &amp; "-" &amp;
MID(Registro_Datos!C68,25,2) &amp; "-" &amp;
RIGHT(Registro_Datos!C68,4)</f>
        <v>---------</v>
      </c>
      <c r="C56" s="93" t="str">
        <f>Registro_Datos!D68</f>
        <v/>
      </c>
      <c r="D56" s="92">
        <f>Registro_Datos!E68</f>
        <v>0</v>
      </c>
      <c r="E56" s="57">
        <f>IF(Registro_Datos!$K$1="Inspección Reducida",0,Registro_Datos!F68)</f>
        <v>0</v>
      </c>
      <c r="F56" s="57">
        <f>Registro_Datos!G68</f>
        <v>0</v>
      </c>
      <c r="G56" s="57">
        <f>Registro_Datos!H68</f>
        <v>0</v>
      </c>
      <c r="H56" s="57">
        <f>Registro_Datos!I68</f>
        <v>0</v>
      </c>
      <c r="I56" s="57">
        <f>Registro_Datos!J68</f>
        <v>0</v>
      </c>
      <c r="J56" s="57">
        <f>Registro_Datos!K68</f>
        <v>0</v>
      </c>
      <c r="K56" s="57">
        <f>Registro_Datos!L68</f>
        <v>0</v>
      </c>
      <c r="L56" s="57">
        <f>IF(Registro_Datos!$K$1="Inspección Reducida",0,Registro_Datos!M68)</f>
        <v>0</v>
      </c>
      <c r="M56" s="57">
        <f>IF(Registro_Datos!$K$1="Inspección Reducida",0,Registro_Datos!N68)</f>
        <v>0</v>
      </c>
      <c r="N56" s="57">
        <f>Registro_Datos!O68</f>
        <v>0</v>
      </c>
      <c r="O56" s="57">
        <f>Registro_Datos!P68</f>
        <v>0</v>
      </c>
      <c r="P56" s="57">
        <f>Registro_Datos!Q68</f>
        <v>0</v>
      </c>
      <c r="Q56" s="57">
        <f>Registro_Datos!R68</f>
        <v>0</v>
      </c>
      <c r="R56" s="57">
        <f>IF(Registro_Datos!$K$1="Inspección Reducida",0,Registro_Datos!S68)</f>
        <v>0</v>
      </c>
      <c r="S56" s="57">
        <f>IF(Registro_Datos!$K$1="Inspección Reducida",0,Registro_Datos!T68)</f>
        <v>0</v>
      </c>
      <c r="T56" s="57">
        <f>Registro_Datos!U68</f>
        <v>0</v>
      </c>
      <c r="U56" s="57">
        <f>Registro_Datos!V68</f>
        <v>0</v>
      </c>
      <c r="V56" s="57">
        <f>Registro_Datos!W68</f>
        <v>0</v>
      </c>
      <c r="W56" s="57">
        <f>Registro_Datos!X68</f>
        <v>0</v>
      </c>
      <c r="X56" s="58">
        <f>Registro_Datos!Y68</f>
        <v>0</v>
      </c>
      <c r="Y56" s="71" t="str">
        <f>IF(Registro_Datos!$K$1="Inspección Normal",
    IF(D56="Con Visita",
        IF(
            COUNTIFS(E56:W56,1,E$6:W$6,"Prioridad 1")/2 +
            COUNTIFS(E56:W56,1,E$6:W$6,"Prioridad 2")/3 +
            COUNTIFS(E56:W56,1,E$6:W$6,"Prioridad 3")/4 +
            COUNTIFS(E56:W56,1,E$6:W$6,"Ninguna")*0
            &gt;= 1,
            "Predio Rechazado",
            "Predio Aprobado"
        ),
        IF(D56="Sin Visita",
            IF(
                COUNTIFS(E56:W56,1,E$7:W$7,"Prioridad 1")/3 +
                COUNTIFS(E56:W56,1,E$7:W$7,"Prioridad 2")/4 +
                COUNTIFS(E56:W56,1,E$7:W$7,"Prioridad 3")/5 +
                COUNTIFS(E56:W56,1,E$7:W$7,"Ninguna")*0
                &gt;= 1,
                "Predio Rechazado",
                "Predio Aprobado"
            ),
            "Predio Aprobado"
        )
    ),
IF(Registro_Datos!$K$1="Inspección Reducida",
    IF(D56="Con Visita",
        IF(
            COUNTIFS(E56:W56,1,E$6:W$6,"Prioridad 1")/3 +
            COUNTIFS(E56:W56,1,E$6:W$6,"Prioridad 2")/4 +
            COUNTIFS(E56:W56,1,E$6:W$6,"Prioridad 3")/5 +
            COUNTIFS(E56:W56,1,E$6:W$6,"Ninguna")*0
            &gt;= 1,
            "Predio Rechazado",
            "Predio Aprobado"
        ),
        IF(D56="Sin Visita",
            IF(
                COUNTIFS(E56:W56,1,E$7:W$7,"Prioridad 1")/4 +
                COUNTIFS(E56:W56,1,E$7:W$7,"Prioridad 2")/5 +
                COUNTIFS(E56:W56,1,E$7:W$7,"Prioridad 3")/6 +
                COUNTIFS(E56:W56,1,E$7:W$7,"Ninguna")*0
                &gt;= 1,
                "Predio Rechazado",
                "Predio Aprobado"
            ),
            "Predio Aprobado"
        )
    ),
"Predio Aprobado"))</f>
        <v>Predio Aprobado</v>
      </c>
    </row>
    <row r="57" spans="1:25" s="5" customFormat="1" ht="24.75" customHeight="1" x14ac:dyDescent="0.25">
      <c r="A57" s="94" t="str">
        <f>Registro_Datos!B69</f>
        <v>49</v>
      </c>
      <c r="B57" s="85" t="str">
        <f>LEFT(Registro_Datos!C69,5) &amp; "-" &amp;
MID(Registro_Datos!C69,6,2) &amp; "-" &amp;
MID(Registro_Datos!C69,8,2) &amp; "-" &amp;
MID(Registro_Datos!C69,10,4) &amp; "-" &amp;
MID(Registro_Datos!C69,14,4) &amp; "-" &amp;
MID(Registro_Datos!C69,18,4) &amp; "-" &amp;
MID(Registro_Datos!C69,22,1) &amp; "-" &amp;
MID(Registro_Datos!C69,23,2) &amp; "-" &amp;
MID(Registro_Datos!C69,25,2) &amp; "-" &amp;
RIGHT(Registro_Datos!C69,4)</f>
        <v>---------</v>
      </c>
      <c r="C57" s="93" t="str">
        <f>Registro_Datos!D69</f>
        <v/>
      </c>
      <c r="D57" s="92">
        <f>Registro_Datos!E69</f>
        <v>0</v>
      </c>
      <c r="E57" s="57">
        <f>IF(Registro_Datos!$K$1="Inspección Reducida",0,Registro_Datos!F69)</f>
        <v>0</v>
      </c>
      <c r="F57" s="57">
        <f>Registro_Datos!G69</f>
        <v>0</v>
      </c>
      <c r="G57" s="57">
        <f>Registro_Datos!H69</f>
        <v>0</v>
      </c>
      <c r="H57" s="57">
        <f>Registro_Datos!I69</f>
        <v>0</v>
      </c>
      <c r="I57" s="57">
        <f>Registro_Datos!J69</f>
        <v>0</v>
      </c>
      <c r="J57" s="57">
        <f>Registro_Datos!K69</f>
        <v>0</v>
      </c>
      <c r="K57" s="57">
        <f>Registro_Datos!L69</f>
        <v>0</v>
      </c>
      <c r="L57" s="57">
        <f>IF(Registro_Datos!$K$1="Inspección Reducida",0,Registro_Datos!M69)</f>
        <v>0</v>
      </c>
      <c r="M57" s="57">
        <f>IF(Registro_Datos!$K$1="Inspección Reducida",0,Registro_Datos!N69)</f>
        <v>0</v>
      </c>
      <c r="N57" s="57">
        <f>Registro_Datos!O69</f>
        <v>0</v>
      </c>
      <c r="O57" s="57">
        <f>Registro_Datos!P69</f>
        <v>0</v>
      </c>
      <c r="P57" s="57">
        <f>Registro_Datos!Q69</f>
        <v>0</v>
      </c>
      <c r="Q57" s="57">
        <f>Registro_Datos!R69</f>
        <v>0</v>
      </c>
      <c r="R57" s="57">
        <f>IF(Registro_Datos!$K$1="Inspección Reducida",0,Registro_Datos!S69)</f>
        <v>0</v>
      </c>
      <c r="S57" s="57">
        <f>IF(Registro_Datos!$K$1="Inspección Reducida",0,Registro_Datos!T69)</f>
        <v>0</v>
      </c>
      <c r="T57" s="57">
        <f>Registro_Datos!U69</f>
        <v>0</v>
      </c>
      <c r="U57" s="57">
        <f>Registro_Datos!V69</f>
        <v>0</v>
      </c>
      <c r="V57" s="57">
        <f>Registro_Datos!W69</f>
        <v>0</v>
      </c>
      <c r="W57" s="57">
        <f>Registro_Datos!X69</f>
        <v>0</v>
      </c>
      <c r="X57" s="58">
        <f>Registro_Datos!Y69</f>
        <v>0</v>
      </c>
      <c r="Y57" s="71" t="str">
        <f>IF(Registro_Datos!$K$1="Inspección Normal",
    IF(D57="Con Visita",
        IF(
            COUNTIFS(E57:W57,1,E$6:W$6,"Prioridad 1")/2 +
            COUNTIFS(E57:W57,1,E$6:W$6,"Prioridad 2")/3 +
            COUNTIFS(E57:W57,1,E$6:W$6,"Prioridad 3")/4 +
            COUNTIFS(E57:W57,1,E$6:W$6,"Ninguna")*0
            &gt;= 1,
            "Predio Rechazado",
            "Predio Aprobado"
        ),
        IF(D57="Sin Visita",
            IF(
                COUNTIFS(E57:W57,1,E$7:W$7,"Prioridad 1")/3 +
                COUNTIFS(E57:W57,1,E$7:W$7,"Prioridad 2")/4 +
                COUNTIFS(E57:W57,1,E$7:W$7,"Prioridad 3")/5 +
                COUNTIFS(E57:W57,1,E$7:W$7,"Ninguna")*0
                &gt;= 1,
                "Predio Rechazado",
                "Predio Aprobado"
            ),
            "Predio Aprobado"
        )
    ),
IF(Registro_Datos!$K$1="Inspección Reducida",
    IF(D57="Con Visita",
        IF(
            COUNTIFS(E57:W57,1,E$6:W$6,"Prioridad 1")/3 +
            COUNTIFS(E57:W57,1,E$6:W$6,"Prioridad 2")/4 +
            COUNTIFS(E57:W57,1,E$6:W$6,"Prioridad 3")/5 +
            COUNTIFS(E57:W57,1,E$6:W$6,"Ninguna")*0
            &gt;= 1,
            "Predio Rechazado",
            "Predio Aprobado"
        ),
        IF(D57="Sin Visita",
            IF(
                COUNTIFS(E57:W57,1,E$7:W$7,"Prioridad 1")/4 +
                COUNTIFS(E57:W57,1,E$7:W$7,"Prioridad 2")/5 +
                COUNTIFS(E57:W57,1,E$7:W$7,"Prioridad 3")/6 +
                COUNTIFS(E57:W57,1,E$7:W$7,"Ninguna")*0
                &gt;= 1,
                "Predio Rechazado",
                "Predio Aprobado"
            ),
            "Predio Aprobado"
        )
    ),
"Predio Aprobado"))</f>
        <v>Predio Aprobado</v>
      </c>
    </row>
    <row r="58" spans="1:25" s="5" customFormat="1" ht="24.75" customHeight="1" x14ac:dyDescent="0.25">
      <c r="A58" s="94" t="str">
        <f>Registro_Datos!B70</f>
        <v>50</v>
      </c>
      <c r="B58" s="85" t="str">
        <f>LEFT(Registro_Datos!C70,5) &amp; "-" &amp;
MID(Registro_Datos!C70,6,2) &amp; "-" &amp;
MID(Registro_Datos!C70,8,2) &amp; "-" &amp;
MID(Registro_Datos!C70,10,4) &amp; "-" &amp;
MID(Registro_Datos!C70,14,4) &amp; "-" &amp;
MID(Registro_Datos!C70,18,4) &amp; "-" &amp;
MID(Registro_Datos!C70,22,1) &amp; "-" &amp;
MID(Registro_Datos!C70,23,2) &amp; "-" &amp;
MID(Registro_Datos!C70,25,2) &amp; "-" &amp;
RIGHT(Registro_Datos!C70,4)</f>
        <v>---------</v>
      </c>
      <c r="C58" s="93" t="str">
        <f>Registro_Datos!D70</f>
        <v/>
      </c>
      <c r="D58" s="92">
        <f>Registro_Datos!E70</f>
        <v>0</v>
      </c>
      <c r="E58" s="57">
        <f>IF(Registro_Datos!$K$1="Inspección Reducida",0,Registro_Datos!F70)</f>
        <v>0</v>
      </c>
      <c r="F58" s="57">
        <f>Registro_Datos!G70</f>
        <v>0</v>
      </c>
      <c r="G58" s="57">
        <f>Registro_Datos!H70</f>
        <v>0</v>
      </c>
      <c r="H58" s="57">
        <f>Registro_Datos!I70</f>
        <v>0</v>
      </c>
      <c r="I58" s="57">
        <f>Registro_Datos!J70</f>
        <v>0</v>
      </c>
      <c r="J58" s="57">
        <f>Registro_Datos!K70</f>
        <v>0</v>
      </c>
      <c r="K58" s="57">
        <f>Registro_Datos!L70</f>
        <v>0</v>
      </c>
      <c r="L58" s="57">
        <f>IF(Registro_Datos!$K$1="Inspección Reducida",0,Registro_Datos!M70)</f>
        <v>0</v>
      </c>
      <c r="M58" s="57">
        <f>IF(Registro_Datos!$K$1="Inspección Reducida",0,Registro_Datos!N70)</f>
        <v>0</v>
      </c>
      <c r="N58" s="57">
        <f>Registro_Datos!O70</f>
        <v>0</v>
      </c>
      <c r="O58" s="57">
        <f>Registro_Datos!P70</f>
        <v>0</v>
      </c>
      <c r="P58" s="57">
        <f>Registro_Datos!Q70</f>
        <v>0</v>
      </c>
      <c r="Q58" s="57">
        <f>Registro_Datos!R70</f>
        <v>0</v>
      </c>
      <c r="R58" s="57">
        <f>IF(Registro_Datos!$K$1="Inspección Reducida",0,Registro_Datos!S70)</f>
        <v>0</v>
      </c>
      <c r="S58" s="57">
        <f>IF(Registro_Datos!$K$1="Inspección Reducida",0,Registro_Datos!T70)</f>
        <v>0</v>
      </c>
      <c r="T58" s="57">
        <f>Registro_Datos!U70</f>
        <v>0</v>
      </c>
      <c r="U58" s="57">
        <f>Registro_Datos!V70</f>
        <v>0</v>
      </c>
      <c r="V58" s="57">
        <f>Registro_Datos!W70</f>
        <v>0</v>
      </c>
      <c r="W58" s="57">
        <f>Registro_Datos!X70</f>
        <v>0</v>
      </c>
      <c r="X58" s="58">
        <f>Registro_Datos!Y70</f>
        <v>0</v>
      </c>
      <c r="Y58" s="71" t="str">
        <f>IF(Registro_Datos!$K$1="Inspección Normal",
    IF(D58="Con Visita",
        IF(
            COUNTIFS(E58:W58,1,E$6:W$6,"Prioridad 1")/2 +
            COUNTIFS(E58:W58,1,E$6:W$6,"Prioridad 2")/3 +
            COUNTIFS(E58:W58,1,E$6:W$6,"Prioridad 3")/4 +
            COUNTIFS(E58:W58,1,E$6:W$6,"Ninguna")*0
            &gt;= 1,
            "Predio Rechazado",
            "Predio Aprobado"
        ),
        IF(D58="Sin Visita",
            IF(
                COUNTIFS(E58:W58,1,E$7:W$7,"Prioridad 1")/3 +
                COUNTIFS(E58:W58,1,E$7:W$7,"Prioridad 2")/4 +
                COUNTIFS(E58:W58,1,E$7:W$7,"Prioridad 3")/5 +
                COUNTIFS(E58:W58,1,E$7:W$7,"Ninguna")*0
                &gt;= 1,
                "Predio Rechazado",
                "Predio Aprobado"
            ),
            "Predio Aprobado"
        )
    ),
IF(Registro_Datos!$K$1="Inspección Reducida",
    IF(D58="Con Visita",
        IF(
            COUNTIFS(E58:W58,1,E$6:W$6,"Prioridad 1")/3 +
            COUNTIFS(E58:W58,1,E$6:W$6,"Prioridad 2")/4 +
            COUNTIFS(E58:W58,1,E$6:W$6,"Prioridad 3")/5 +
            COUNTIFS(E58:W58,1,E$6:W$6,"Ninguna")*0
            &gt;= 1,
            "Predio Rechazado",
            "Predio Aprobado"
        ),
        IF(D58="Sin Visita",
            IF(
                COUNTIFS(E58:W58,1,E$7:W$7,"Prioridad 1")/4 +
                COUNTIFS(E58:W58,1,E$7:W$7,"Prioridad 2")/5 +
                COUNTIFS(E58:W58,1,E$7:W$7,"Prioridad 3")/6 +
                COUNTIFS(E58:W58,1,E$7:W$7,"Ninguna")*0
                &gt;= 1,
                "Predio Rechazado",
                "Predio Aprobado"
            ),
            "Predio Aprobado"
        )
    ),
"Predio Aprobado"))</f>
        <v>Predio Aprobado</v>
      </c>
    </row>
    <row r="59" spans="1:25" s="5" customFormat="1" ht="24.75" customHeight="1" x14ac:dyDescent="0.25">
      <c r="A59" s="94" t="str">
        <f>Registro_Datos!B71</f>
        <v>51</v>
      </c>
      <c r="B59" s="85" t="str">
        <f>LEFT(Registro_Datos!C71,5) &amp; "-" &amp;
MID(Registro_Datos!C71,6,2) &amp; "-" &amp;
MID(Registro_Datos!C71,8,2) &amp; "-" &amp;
MID(Registro_Datos!C71,10,4) &amp; "-" &amp;
MID(Registro_Datos!C71,14,4) &amp; "-" &amp;
MID(Registro_Datos!C71,18,4) &amp; "-" &amp;
MID(Registro_Datos!C71,22,1) &amp; "-" &amp;
MID(Registro_Datos!C71,23,2) &amp; "-" &amp;
MID(Registro_Datos!C71,25,2) &amp; "-" &amp;
RIGHT(Registro_Datos!C71,4)</f>
        <v>---------</v>
      </c>
      <c r="C59" s="93" t="str">
        <f>Registro_Datos!D71</f>
        <v/>
      </c>
      <c r="D59" s="92">
        <f>Registro_Datos!E71</f>
        <v>0</v>
      </c>
      <c r="E59" s="57">
        <f>IF(Registro_Datos!$K$1="Inspección Reducida",0,Registro_Datos!F71)</f>
        <v>0</v>
      </c>
      <c r="F59" s="57">
        <f>Registro_Datos!G71</f>
        <v>0</v>
      </c>
      <c r="G59" s="57">
        <f>Registro_Datos!H71</f>
        <v>0</v>
      </c>
      <c r="H59" s="57">
        <f>Registro_Datos!I71</f>
        <v>0</v>
      </c>
      <c r="I59" s="57">
        <f>Registro_Datos!J71</f>
        <v>0</v>
      </c>
      <c r="J59" s="57">
        <f>Registro_Datos!K71</f>
        <v>0</v>
      </c>
      <c r="K59" s="57">
        <f>Registro_Datos!L71</f>
        <v>0</v>
      </c>
      <c r="L59" s="57">
        <f>IF(Registro_Datos!$K$1="Inspección Reducida",0,Registro_Datos!M71)</f>
        <v>0</v>
      </c>
      <c r="M59" s="57">
        <f>IF(Registro_Datos!$K$1="Inspección Reducida",0,Registro_Datos!N71)</f>
        <v>0</v>
      </c>
      <c r="N59" s="57">
        <f>Registro_Datos!O71</f>
        <v>0</v>
      </c>
      <c r="O59" s="57">
        <f>Registro_Datos!P71</f>
        <v>0</v>
      </c>
      <c r="P59" s="57">
        <f>Registro_Datos!Q71</f>
        <v>0</v>
      </c>
      <c r="Q59" s="57">
        <f>Registro_Datos!R71</f>
        <v>0</v>
      </c>
      <c r="R59" s="57">
        <f>IF(Registro_Datos!$K$1="Inspección Reducida",0,Registro_Datos!S71)</f>
        <v>0</v>
      </c>
      <c r="S59" s="57">
        <f>IF(Registro_Datos!$K$1="Inspección Reducida",0,Registro_Datos!T71)</f>
        <v>0</v>
      </c>
      <c r="T59" s="57">
        <f>Registro_Datos!U71</f>
        <v>0</v>
      </c>
      <c r="U59" s="57">
        <f>Registro_Datos!V71</f>
        <v>0</v>
      </c>
      <c r="V59" s="57">
        <f>Registro_Datos!W71</f>
        <v>0</v>
      </c>
      <c r="W59" s="57">
        <f>Registro_Datos!X71</f>
        <v>0</v>
      </c>
      <c r="X59" s="58">
        <f>Registro_Datos!Y71</f>
        <v>0</v>
      </c>
      <c r="Y59" s="71" t="str">
        <f>IF(Registro_Datos!$K$1="Inspección Normal",
    IF(D59="Con Visita",
        IF(
            COUNTIFS(E59:W59,1,E$6:W$6,"Prioridad 1")/2 +
            COUNTIFS(E59:W59,1,E$6:W$6,"Prioridad 2")/3 +
            COUNTIFS(E59:W59,1,E$6:W$6,"Prioridad 3")/4 +
            COUNTIFS(E59:W59,1,E$6:W$6,"Ninguna")*0
            &gt;= 1,
            "Predio Rechazado",
            "Predio Aprobado"
        ),
        IF(D59="Sin Visita",
            IF(
                COUNTIFS(E59:W59,1,E$7:W$7,"Prioridad 1")/3 +
                COUNTIFS(E59:W59,1,E$7:W$7,"Prioridad 2")/4 +
                COUNTIFS(E59:W59,1,E$7:W$7,"Prioridad 3")/5 +
                COUNTIFS(E59:W59,1,E$7:W$7,"Ninguna")*0
                &gt;= 1,
                "Predio Rechazado",
                "Predio Aprobado"
            ),
            "Predio Aprobado"
        )
    ),
IF(Registro_Datos!$K$1="Inspección Reducida",
    IF(D59="Con Visita",
        IF(
            COUNTIFS(E59:W59,1,E$6:W$6,"Prioridad 1")/3 +
            COUNTIFS(E59:W59,1,E$6:W$6,"Prioridad 2")/4 +
            COUNTIFS(E59:W59,1,E$6:W$6,"Prioridad 3")/5 +
            COUNTIFS(E59:W59,1,E$6:W$6,"Ninguna")*0
            &gt;= 1,
            "Predio Rechazado",
            "Predio Aprobado"
        ),
        IF(D59="Sin Visita",
            IF(
                COUNTIFS(E59:W59,1,E$7:W$7,"Prioridad 1")/4 +
                COUNTIFS(E59:W59,1,E$7:W$7,"Prioridad 2")/5 +
                COUNTIFS(E59:W59,1,E$7:W$7,"Prioridad 3")/6 +
                COUNTIFS(E59:W59,1,E$7:W$7,"Ninguna")*0
                &gt;= 1,
                "Predio Rechazado",
                "Predio Aprobado"
            ),
            "Predio Aprobado"
        )
    ),
"Predio Aprobado"))</f>
        <v>Predio Aprobado</v>
      </c>
    </row>
    <row r="60" spans="1:25" s="5" customFormat="1" ht="24.75" customHeight="1" x14ac:dyDescent="0.25">
      <c r="A60" s="94" t="str">
        <f>Registro_Datos!B72</f>
        <v>52</v>
      </c>
      <c r="B60" s="85" t="str">
        <f>LEFT(Registro_Datos!C72,5) &amp; "-" &amp;
MID(Registro_Datos!C72,6,2) &amp; "-" &amp;
MID(Registro_Datos!C72,8,2) &amp; "-" &amp;
MID(Registro_Datos!C72,10,4) &amp; "-" &amp;
MID(Registro_Datos!C72,14,4) &amp; "-" &amp;
MID(Registro_Datos!C72,18,4) &amp; "-" &amp;
MID(Registro_Datos!C72,22,1) &amp; "-" &amp;
MID(Registro_Datos!C72,23,2) &amp; "-" &amp;
MID(Registro_Datos!C72,25,2) &amp; "-" &amp;
RIGHT(Registro_Datos!C72,4)</f>
        <v>---------</v>
      </c>
      <c r="C60" s="93" t="str">
        <f>Registro_Datos!D72</f>
        <v/>
      </c>
      <c r="D60" s="92">
        <f>Registro_Datos!E72</f>
        <v>0</v>
      </c>
      <c r="E60" s="57">
        <f>IF(Registro_Datos!$K$1="Inspección Reducida",0,Registro_Datos!F72)</f>
        <v>0</v>
      </c>
      <c r="F60" s="57">
        <f>Registro_Datos!G72</f>
        <v>0</v>
      </c>
      <c r="G60" s="57">
        <f>Registro_Datos!H72</f>
        <v>0</v>
      </c>
      <c r="H60" s="57">
        <f>Registro_Datos!I72</f>
        <v>0</v>
      </c>
      <c r="I60" s="57">
        <f>Registro_Datos!J72</f>
        <v>0</v>
      </c>
      <c r="J60" s="57">
        <f>Registro_Datos!K72</f>
        <v>0</v>
      </c>
      <c r="K60" s="57">
        <f>Registro_Datos!L72</f>
        <v>0</v>
      </c>
      <c r="L60" s="57">
        <f>IF(Registro_Datos!$K$1="Inspección Reducida",0,Registro_Datos!M72)</f>
        <v>0</v>
      </c>
      <c r="M60" s="57">
        <f>IF(Registro_Datos!$K$1="Inspección Reducida",0,Registro_Datos!N72)</f>
        <v>0</v>
      </c>
      <c r="N60" s="57">
        <f>Registro_Datos!O72</f>
        <v>0</v>
      </c>
      <c r="O60" s="57">
        <f>Registro_Datos!P72</f>
        <v>0</v>
      </c>
      <c r="P60" s="57">
        <f>Registro_Datos!Q72</f>
        <v>0</v>
      </c>
      <c r="Q60" s="57">
        <f>Registro_Datos!R72</f>
        <v>0</v>
      </c>
      <c r="R60" s="57">
        <f>IF(Registro_Datos!$K$1="Inspección Reducida",0,Registro_Datos!S72)</f>
        <v>0</v>
      </c>
      <c r="S60" s="57">
        <f>IF(Registro_Datos!$K$1="Inspección Reducida",0,Registro_Datos!T72)</f>
        <v>0</v>
      </c>
      <c r="T60" s="57">
        <f>Registro_Datos!U72</f>
        <v>0</v>
      </c>
      <c r="U60" s="57">
        <f>Registro_Datos!V72</f>
        <v>0</v>
      </c>
      <c r="V60" s="57">
        <f>Registro_Datos!W72</f>
        <v>0</v>
      </c>
      <c r="W60" s="57">
        <f>Registro_Datos!X72</f>
        <v>0</v>
      </c>
      <c r="X60" s="58">
        <f>Registro_Datos!Y72</f>
        <v>0</v>
      </c>
      <c r="Y60" s="71" t="str">
        <f>IF(Registro_Datos!$K$1="Inspección Normal",
    IF(D60="Con Visita",
        IF(
            COUNTIFS(E60:W60,1,E$6:W$6,"Prioridad 1")/2 +
            COUNTIFS(E60:W60,1,E$6:W$6,"Prioridad 2")/3 +
            COUNTIFS(E60:W60,1,E$6:W$6,"Prioridad 3")/4 +
            COUNTIFS(E60:W60,1,E$6:W$6,"Ninguna")*0
            &gt;= 1,
            "Predio Rechazado",
            "Predio Aprobado"
        ),
        IF(D60="Sin Visita",
            IF(
                COUNTIFS(E60:W60,1,E$7:W$7,"Prioridad 1")/3 +
                COUNTIFS(E60:W60,1,E$7:W$7,"Prioridad 2")/4 +
                COUNTIFS(E60:W60,1,E$7:W$7,"Prioridad 3")/5 +
                COUNTIFS(E60:W60,1,E$7:W$7,"Ninguna")*0
                &gt;= 1,
                "Predio Rechazado",
                "Predio Aprobado"
            ),
            "Predio Aprobado"
        )
    ),
IF(Registro_Datos!$K$1="Inspección Reducida",
    IF(D60="Con Visita",
        IF(
            COUNTIFS(E60:W60,1,E$6:W$6,"Prioridad 1")/3 +
            COUNTIFS(E60:W60,1,E$6:W$6,"Prioridad 2")/4 +
            COUNTIFS(E60:W60,1,E$6:W$6,"Prioridad 3")/5 +
            COUNTIFS(E60:W60,1,E$6:W$6,"Ninguna")*0
            &gt;= 1,
            "Predio Rechazado",
            "Predio Aprobado"
        ),
        IF(D60="Sin Visita",
            IF(
                COUNTIFS(E60:W60,1,E$7:W$7,"Prioridad 1")/4 +
                COUNTIFS(E60:W60,1,E$7:W$7,"Prioridad 2")/5 +
                COUNTIFS(E60:W60,1,E$7:W$7,"Prioridad 3")/6 +
                COUNTIFS(E60:W60,1,E$7:W$7,"Ninguna")*0
                &gt;= 1,
                "Predio Rechazado",
                "Predio Aprobado"
            ),
            "Predio Aprobado"
        )
    ),
"Predio Aprobado"))</f>
        <v>Predio Aprobado</v>
      </c>
    </row>
    <row r="61" spans="1:25" s="5" customFormat="1" ht="24.75" customHeight="1" x14ac:dyDescent="0.25">
      <c r="A61" s="94" t="str">
        <f>Registro_Datos!B73</f>
        <v>53</v>
      </c>
      <c r="B61" s="85" t="str">
        <f>LEFT(Registro_Datos!C73,5) &amp; "-" &amp;
MID(Registro_Datos!C73,6,2) &amp; "-" &amp;
MID(Registro_Datos!C73,8,2) &amp; "-" &amp;
MID(Registro_Datos!C73,10,4) &amp; "-" &amp;
MID(Registro_Datos!C73,14,4) &amp; "-" &amp;
MID(Registro_Datos!C73,18,4) &amp; "-" &amp;
MID(Registro_Datos!C73,22,1) &amp; "-" &amp;
MID(Registro_Datos!C73,23,2) &amp; "-" &amp;
MID(Registro_Datos!C73,25,2) &amp; "-" &amp;
RIGHT(Registro_Datos!C73,4)</f>
        <v>---------</v>
      </c>
      <c r="C61" s="93" t="str">
        <f>Registro_Datos!D73</f>
        <v/>
      </c>
      <c r="D61" s="92">
        <f>Registro_Datos!E73</f>
        <v>0</v>
      </c>
      <c r="E61" s="57">
        <f>IF(Registro_Datos!$K$1="Inspección Reducida",0,Registro_Datos!F73)</f>
        <v>0</v>
      </c>
      <c r="F61" s="57">
        <f>Registro_Datos!G73</f>
        <v>0</v>
      </c>
      <c r="G61" s="57">
        <f>Registro_Datos!H73</f>
        <v>0</v>
      </c>
      <c r="H61" s="57">
        <f>Registro_Datos!I73</f>
        <v>0</v>
      </c>
      <c r="I61" s="57">
        <f>Registro_Datos!J73</f>
        <v>0</v>
      </c>
      <c r="J61" s="57">
        <f>Registro_Datos!K73</f>
        <v>0</v>
      </c>
      <c r="K61" s="57">
        <f>Registro_Datos!L73</f>
        <v>0</v>
      </c>
      <c r="L61" s="57">
        <f>IF(Registro_Datos!$K$1="Inspección Reducida",0,Registro_Datos!M73)</f>
        <v>0</v>
      </c>
      <c r="M61" s="57">
        <f>IF(Registro_Datos!$K$1="Inspección Reducida",0,Registro_Datos!N73)</f>
        <v>0</v>
      </c>
      <c r="N61" s="57">
        <f>Registro_Datos!O73</f>
        <v>0</v>
      </c>
      <c r="O61" s="57">
        <f>Registro_Datos!P73</f>
        <v>0</v>
      </c>
      <c r="P61" s="57">
        <f>Registro_Datos!Q73</f>
        <v>0</v>
      </c>
      <c r="Q61" s="57">
        <f>Registro_Datos!R73</f>
        <v>0</v>
      </c>
      <c r="R61" s="57">
        <f>IF(Registro_Datos!$K$1="Inspección Reducida",0,Registro_Datos!S73)</f>
        <v>0</v>
      </c>
      <c r="S61" s="57">
        <f>IF(Registro_Datos!$K$1="Inspección Reducida",0,Registro_Datos!T73)</f>
        <v>0</v>
      </c>
      <c r="T61" s="57">
        <f>Registro_Datos!U73</f>
        <v>0</v>
      </c>
      <c r="U61" s="57">
        <f>Registro_Datos!V73</f>
        <v>0</v>
      </c>
      <c r="V61" s="57">
        <f>Registro_Datos!W73</f>
        <v>0</v>
      </c>
      <c r="W61" s="57">
        <f>Registro_Datos!X73</f>
        <v>0</v>
      </c>
      <c r="X61" s="58">
        <f>Registro_Datos!Y73</f>
        <v>0</v>
      </c>
      <c r="Y61" s="71" t="str">
        <f>IF(Registro_Datos!$K$1="Inspección Normal",
    IF(D61="Con Visita",
        IF(
            COUNTIFS(E61:W61,1,E$6:W$6,"Prioridad 1")/2 +
            COUNTIFS(E61:W61,1,E$6:W$6,"Prioridad 2")/3 +
            COUNTIFS(E61:W61,1,E$6:W$6,"Prioridad 3")/4 +
            COUNTIFS(E61:W61,1,E$6:W$6,"Ninguna")*0
            &gt;= 1,
            "Predio Rechazado",
            "Predio Aprobado"
        ),
        IF(D61="Sin Visita",
            IF(
                COUNTIFS(E61:W61,1,E$7:W$7,"Prioridad 1")/3 +
                COUNTIFS(E61:W61,1,E$7:W$7,"Prioridad 2")/4 +
                COUNTIFS(E61:W61,1,E$7:W$7,"Prioridad 3")/5 +
                COUNTIFS(E61:W61,1,E$7:W$7,"Ninguna")*0
                &gt;= 1,
                "Predio Rechazado",
                "Predio Aprobado"
            ),
            "Predio Aprobado"
        )
    ),
IF(Registro_Datos!$K$1="Inspección Reducida",
    IF(D61="Con Visita",
        IF(
            COUNTIFS(E61:W61,1,E$6:W$6,"Prioridad 1")/3 +
            COUNTIFS(E61:W61,1,E$6:W$6,"Prioridad 2")/4 +
            COUNTIFS(E61:W61,1,E$6:W$6,"Prioridad 3")/5 +
            COUNTIFS(E61:W61,1,E$6:W$6,"Ninguna")*0
            &gt;= 1,
            "Predio Rechazado",
            "Predio Aprobado"
        ),
        IF(D61="Sin Visita",
            IF(
                COUNTIFS(E61:W61,1,E$7:W$7,"Prioridad 1")/4 +
                COUNTIFS(E61:W61,1,E$7:W$7,"Prioridad 2")/5 +
                COUNTIFS(E61:W61,1,E$7:W$7,"Prioridad 3")/6 +
                COUNTIFS(E61:W61,1,E$7:W$7,"Ninguna")*0
                &gt;= 1,
                "Predio Rechazado",
                "Predio Aprobado"
            ),
            "Predio Aprobado"
        )
    ),
"Predio Aprobado"))</f>
        <v>Predio Aprobado</v>
      </c>
    </row>
    <row r="62" spans="1:25" s="5" customFormat="1" ht="24.75" customHeight="1" x14ac:dyDescent="0.25">
      <c r="A62" s="94" t="str">
        <f>Registro_Datos!B74</f>
        <v>54</v>
      </c>
      <c r="B62" s="85" t="str">
        <f>LEFT(Registro_Datos!C74,5) &amp; "-" &amp;
MID(Registro_Datos!C74,6,2) &amp; "-" &amp;
MID(Registro_Datos!C74,8,2) &amp; "-" &amp;
MID(Registro_Datos!C74,10,4) &amp; "-" &amp;
MID(Registro_Datos!C74,14,4) &amp; "-" &amp;
MID(Registro_Datos!C74,18,4) &amp; "-" &amp;
MID(Registro_Datos!C74,22,1) &amp; "-" &amp;
MID(Registro_Datos!C74,23,2) &amp; "-" &amp;
MID(Registro_Datos!C74,25,2) &amp; "-" &amp;
RIGHT(Registro_Datos!C74,4)</f>
        <v>---------</v>
      </c>
      <c r="C62" s="93" t="str">
        <f>Registro_Datos!D74</f>
        <v/>
      </c>
      <c r="D62" s="92">
        <f>Registro_Datos!E74</f>
        <v>0</v>
      </c>
      <c r="E62" s="57">
        <f>IF(Registro_Datos!$K$1="Inspección Reducida",0,Registro_Datos!F74)</f>
        <v>0</v>
      </c>
      <c r="F62" s="57">
        <f>Registro_Datos!G74</f>
        <v>0</v>
      </c>
      <c r="G62" s="57">
        <f>Registro_Datos!H74</f>
        <v>0</v>
      </c>
      <c r="H62" s="57">
        <f>Registro_Datos!I74</f>
        <v>0</v>
      </c>
      <c r="I62" s="57">
        <f>Registro_Datos!J74</f>
        <v>0</v>
      </c>
      <c r="J62" s="57">
        <f>Registro_Datos!K74</f>
        <v>0</v>
      </c>
      <c r="K62" s="57">
        <f>Registro_Datos!L74</f>
        <v>0</v>
      </c>
      <c r="L62" s="57">
        <f>IF(Registro_Datos!$K$1="Inspección Reducida",0,Registro_Datos!M74)</f>
        <v>0</v>
      </c>
      <c r="M62" s="57">
        <f>IF(Registro_Datos!$K$1="Inspección Reducida",0,Registro_Datos!N74)</f>
        <v>0</v>
      </c>
      <c r="N62" s="57">
        <f>Registro_Datos!O74</f>
        <v>0</v>
      </c>
      <c r="O62" s="57">
        <f>Registro_Datos!P74</f>
        <v>0</v>
      </c>
      <c r="P62" s="57">
        <f>Registro_Datos!Q74</f>
        <v>0</v>
      </c>
      <c r="Q62" s="57">
        <f>Registro_Datos!R74</f>
        <v>0</v>
      </c>
      <c r="R62" s="57">
        <f>IF(Registro_Datos!$K$1="Inspección Reducida",0,Registro_Datos!S74)</f>
        <v>0</v>
      </c>
      <c r="S62" s="57">
        <f>IF(Registro_Datos!$K$1="Inspección Reducida",0,Registro_Datos!T74)</f>
        <v>0</v>
      </c>
      <c r="T62" s="57">
        <f>Registro_Datos!U74</f>
        <v>0</v>
      </c>
      <c r="U62" s="57">
        <f>Registro_Datos!V74</f>
        <v>0</v>
      </c>
      <c r="V62" s="57">
        <f>Registro_Datos!W74</f>
        <v>0</v>
      </c>
      <c r="W62" s="57">
        <f>Registro_Datos!X74</f>
        <v>0</v>
      </c>
      <c r="X62" s="58">
        <f>Registro_Datos!Y74</f>
        <v>0</v>
      </c>
      <c r="Y62" s="71" t="str">
        <f>IF(Registro_Datos!$K$1="Inspección Normal",
    IF(D62="Con Visita",
        IF(
            COUNTIFS(E62:W62,1,E$6:W$6,"Prioridad 1")/2 +
            COUNTIFS(E62:W62,1,E$6:W$6,"Prioridad 2")/3 +
            COUNTIFS(E62:W62,1,E$6:W$6,"Prioridad 3")/4 +
            COUNTIFS(E62:W62,1,E$6:W$6,"Ninguna")*0
            &gt;= 1,
            "Predio Rechazado",
            "Predio Aprobado"
        ),
        IF(D62="Sin Visita",
            IF(
                COUNTIFS(E62:W62,1,E$7:W$7,"Prioridad 1")/3 +
                COUNTIFS(E62:W62,1,E$7:W$7,"Prioridad 2")/4 +
                COUNTIFS(E62:W62,1,E$7:W$7,"Prioridad 3")/5 +
                COUNTIFS(E62:W62,1,E$7:W$7,"Ninguna")*0
                &gt;= 1,
                "Predio Rechazado",
                "Predio Aprobado"
            ),
            "Predio Aprobado"
        )
    ),
IF(Registro_Datos!$K$1="Inspección Reducida",
    IF(D62="Con Visita",
        IF(
            COUNTIFS(E62:W62,1,E$6:W$6,"Prioridad 1")/3 +
            COUNTIFS(E62:W62,1,E$6:W$6,"Prioridad 2")/4 +
            COUNTIFS(E62:W62,1,E$6:W$6,"Prioridad 3")/5 +
            COUNTIFS(E62:W62,1,E$6:W$6,"Ninguna")*0
            &gt;= 1,
            "Predio Rechazado",
            "Predio Aprobado"
        ),
        IF(D62="Sin Visita",
            IF(
                COUNTIFS(E62:W62,1,E$7:W$7,"Prioridad 1")/4 +
                COUNTIFS(E62:W62,1,E$7:W$7,"Prioridad 2")/5 +
                COUNTIFS(E62:W62,1,E$7:W$7,"Prioridad 3")/6 +
                COUNTIFS(E62:W62,1,E$7:W$7,"Ninguna")*0
                &gt;= 1,
                "Predio Rechazado",
                "Predio Aprobado"
            ),
            "Predio Aprobado"
        )
    ),
"Predio Aprobado"))</f>
        <v>Predio Aprobado</v>
      </c>
    </row>
    <row r="63" spans="1:25" s="5" customFormat="1" ht="24.75" customHeight="1" x14ac:dyDescent="0.25">
      <c r="A63" s="94" t="str">
        <f>Registro_Datos!B75</f>
        <v>55</v>
      </c>
      <c r="B63" s="85" t="str">
        <f>LEFT(Registro_Datos!C75,5) &amp; "-" &amp;
MID(Registro_Datos!C75,6,2) &amp; "-" &amp;
MID(Registro_Datos!C75,8,2) &amp; "-" &amp;
MID(Registro_Datos!C75,10,4) &amp; "-" &amp;
MID(Registro_Datos!C75,14,4) &amp; "-" &amp;
MID(Registro_Datos!C75,18,4) &amp; "-" &amp;
MID(Registro_Datos!C75,22,1) &amp; "-" &amp;
MID(Registro_Datos!C75,23,2) &amp; "-" &amp;
MID(Registro_Datos!C75,25,2) &amp; "-" &amp;
RIGHT(Registro_Datos!C75,4)</f>
        <v>---------</v>
      </c>
      <c r="C63" s="93" t="str">
        <f>Registro_Datos!D75</f>
        <v/>
      </c>
      <c r="D63" s="92">
        <f>Registro_Datos!E75</f>
        <v>0</v>
      </c>
      <c r="E63" s="57">
        <f>IF(Registro_Datos!$K$1="Inspección Reducida",0,Registro_Datos!F75)</f>
        <v>0</v>
      </c>
      <c r="F63" s="57">
        <f>Registro_Datos!G75</f>
        <v>0</v>
      </c>
      <c r="G63" s="57">
        <f>Registro_Datos!H75</f>
        <v>0</v>
      </c>
      <c r="H63" s="57">
        <f>Registro_Datos!I75</f>
        <v>0</v>
      </c>
      <c r="I63" s="57">
        <f>Registro_Datos!J75</f>
        <v>0</v>
      </c>
      <c r="J63" s="57">
        <f>Registro_Datos!K75</f>
        <v>0</v>
      </c>
      <c r="K63" s="57">
        <f>Registro_Datos!L75</f>
        <v>0</v>
      </c>
      <c r="L63" s="57">
        <f>IF(Registro_Datos!$K$1="Inspección Reducida",0,Registro_Datos!M75)</f>
        <v>0</v>
      </c>
      <c r="M63" s="57">
        <f>IF(Registro_Datos!$K$1="Inspección Reducida",0,Registro_Datos!N75)</f>
        <v>0</v>
      </c>
      <c r="N63" s="57">
        <f>Registro_Datos!O75</f>
        <v>0</v>
      </c>
      <c r="O63" s="57">
        <f>Registro_Datos!P75</f>
        <v>0</v>
      </c>
      <c r="P63" s="57">
        <f>Registro_Datos!Q75</f>
        <v>0</v>
      </c>
      <c r="Q63" s="57">
        <f>Registro_Datos!R75</f>
        <v>0</v>
      </c>
      <c r="R63" s="57">
        <f>IF(Registro_Datos!$K$1="Inspección Reducida",0,Registro_Datos!S75)</f>
        <v>0</v>
      </c>
      <c r="S63" s="57">
        <f>IF(Registro_Datos!$K$1="Inspección Reducida",0,Registro_Datos!T75)</f>
        <v>0</v>
      </c>
      <c r="T63" s="57">
        <f>Registro_Datos!U75</f>
        <v>0</v>
      </c>
      <c r="U63" s="57">
        <f>Registro_Datos!V75</f>
        <v>0</v>
      </c>
      <c r="V63" s="57">
        <f>Registro_Datos!W75</f>
        <v>0</v>
      </c>
      <c r="W63" s="57">
        <f>Registro_Datos!X75</f>
        <v>0</v>
      </c>
      <c r="X63" s="58">
        <f>Registro_Datos!Y75</f>
        <v>0</v>
      </c>
      <c r="Y63" s="71" t="str">
        <f>IF(Registro_Datos!$K$1="Inspección Normal",
    IF(D63="Con Visita",
        IF(
            COUNTIFS(E63:W63,1,E$6:W$6,"Prioridad 1")/2 +
            COUNTIFS(E63:W63,1,E$6:W$6,"Prioridad 2")/3 +
            COUNTIFS(E63:W63,1,E$6:W$6,"Prioridad 3")/4 +
            COUNTIFS(E63:W63,1,E$6:W$6,"Ninguna")*0
            &gt;= 1,
            "Predio Rechazado",
            "Predio Aprobado"
        ),
        IF(D63="Sin Visita",
            IF(
                COUNTIFS(E63:W63,1,E$7:W$7,"Prioridad 1")/3 +
                COUNTIFS(E63:W63,1,E$7:W$7,"Prioridad 2")/4 +
                COUNTIFS(E63:W63,1,E$7:W$7,"Prioridad 3")/5 +
                COUNTIFS(E63:W63,1,E$7:W$7,"Ninguna")*0
                &gt;= 1,
                "Predio Rechazado",
                "Predio Aprobado"
            ),
            "Predio Aprobado"
        )
    ),
IF(Registro_Datos!$K$1="Inspección Reducida",
    IF(D63="Con Visita",
        IF(
            COUNTIFS(E63:W63,1,E$6:W$6,"Prioridad 1")/3 +
            COUNTIFS(E63:W63,1,E$6:W$6,"Prioridad 2")/4 +
            COUNTIFS(E63:W63,1,E$6:W$6,"Prioridad 3")/5 +
            COUNTIFS(E63:W63,1,E$6:W$6,"Ninguna")*0
            &gt;= 1,
            "Predio Rechazado",
            "Predio Aprobado"
        ),
        IF(D63="Sin Visita",
            IF(
                COUNTIFS(E63:W63,1,E$7:W$7,"Prioridad 1")/4 +
                COUNTIFS(E63:W63,1,E$7:W$7,"Prioridad 2")/5 +
                COUNTIFS(E63:W63,1,E$7:W$7,"Prioridad 3")/6 +
                COUNTIFS(E63:W63,1,E$7:W$7,"Ninguna")*0
                &gt;= 1,
                "Predio Rechazado",
                "Predio Aprobado"
            ),
            "Predio Aprobado"
        )
    ),
"Predio Aprobado"))</f>
        <v>Predio Aprobado</v>
      </c>
    </row>
    <row r="64" spans="1:25" s="5" customFormat="1" ht="24.75" customHeight="1" x14ac:dyDescent="0.25">
      <c r="A64" s="94" t="str">
        <f>Registro_Datos!B76</f>
        <v>56</v>
      </c>
      <c r="B64" s="85" t="str">
        <f>LEFT(Registro_Datos!C76,5) &amp; "-" &amp;
MID(Registro_Datos!C76,6,2) &amp; "-" &amp;
MID(Registro_Datos!C76,8,2) &amp; "-" &amp;
MID(Registro_Datos!C76,10,4) &amp; "-" &amp;
MID(Registro_Datos!C76,14,4) &amp; "-" &amp;
MID(Registro_Datos!C76,18,4) &amp; "-" &amp;
MID(Registro_Datos!C76,22,1) &amp; "-" &amp;
MID(Registro_Datos!C76,23,2) &amp; "-" &amp;
MID(Registro_Datos!C76,25,2) &amp; "-" &amp;
RIGHT(Registro_Datos!C76,4)</f>
        <v>---------</v>
      </c>
      <c r="C64" s="93" t="str">
        <f>Registro_Datos!D76</f>
        <v/>
      </c>
      <c r="D64" s="92">
        <f>Registro_Datos!E76</f>
        <v>0</v>
      </c>
      <c r="E64" s="57">
        <f>IF(Registro_Datos!$K$1="Inspección Reducida",0,Registro_Datos!F76)</f>
        <v>0</v>
      </c>
      <c r="F64" s="57">
        <f>Registro_Datos!G76</f>
        <v>0</v>
      </c>
      <c r="G64" s="57">
        <f>Registro_Datos!H76</f>
        <v>0</v>
      </c>
      <c r="H64" s="57">
        <f>Registro_Datos!I76</f>
        <v>0</v>
      </c>
      <c r="I64" s="57">
        <f>Registro_Datos!J76</f>
        <v>0</v>
      </c>
      <c r="J64" s="57">
        <f>Registro_Datos!K76</f>
        <v>0</v>
      </c>
      <c r="K64" s="57">
        <f>Registro_Datos!L76</f>
        <v>0</v>
      </c>
      <c r="L64" s="57">
        <f>IF(Registro_Datos!$K$1="Inspección Reducida",0,Registro_Datos!M76)</f>
        <v>0</v>
      </c>
      <c r="M64" s="57">
        <f>IF(Registro_Datos!$K$1="Inspección Reducida",0,Registro_Datos!N76)</f>
        <v>0</v>
      </c>
      <c r="N64" s="57">
        <f>Registro_Datos!O76</f>
        <v>0</v>
      </c>
      <c r="O64" s="57">
        <f>Registro_Datos!P76</f>
        <v>0</v>
      </c>
      <c r="P64" s="57">
        <f>Registro_Datos!Q76</f>
        <v>0</v>
      </c>
      <c r="Q64" s="57">
        <f>Registro_Datos!R76</f>
        <v>0</v>
      </c>
      <c r="R64" s="57">
        <f>IF(Registro_Datos!$K$1="Inspección Reducida",0,Registro_Datos!S76)</f>
        <v>0</v>
      </c>
      <c r="S64" s="57">
        <f>IF(Registro_Datos!$K$1="Inspección Reducida",0,Registro_Datos!T76)</f>
        <v>0</v>
      </c>
      <c r="T64" s="57">
        <f>Registro_Datos!U76</f>
        <v>0</v>
      </c>
      <c r="U64" s="57">
        <f>Registro_Datos!V76</f>
        <v>0</v>
      </c>
      <c r="V64" s="57">
        <f>Registro_Datos!W76</f>
        <v>0</v>
      </c>
      <c r="W64" s="57">
        <f>Registro_Datos!X76</f>
        <v>0</v>
      </c>
      <c r="X64" s="58">
        <f>Registro_Datos!Y76</f>
        <v>0</v>
      </c>
      <c r="Y64" s="71" t="str">
        <f>IF(Registro_Datos!$K$1="Inspección Normal",
    IF(D64="Con Visita",
        IF(
            COUNTIFS(E64:W64,1,E$6:W$6,"Prioridad 1")/2 +
            COUNTIFS(E64:W64,1,E$6:W$6,"Prioridad 2")/3 +
            COUNTIFS(E64:W64,1,E$6:W$6,"Prioridad 3")/4 +
            COUNTIFS(E64:W64,1,E$6:W$6,"Ninguna")*0
            &gt;= 1,
            "Predio Rechazado",
            "Predio Aprobado"
        ),
        IF(D64="Sin Visita",
            IF(
                COUNTIFS(E64:W64,1,E$7:W$7,"Prioridad 1")/3 +
                COUNTIFS(E64:W64,1,E$7:W$7,"Prioridad 2")/4 +
                COUNTIFS(E64:W64,1,E$7:W$7,"Prioridad 3")/5 +
                COUNTIFS(E64:W64,1,E$7:W$7,"Ninguna")*0
                &gt;= 1,
                "Predio Rechazado",
                "Predio Aprobado"
            ),
            "Predio Aprobado"
        )
    ),
IF(Registro_Datos!$K$1="Inspección Reducida",
    IF(D64="Con Visita",
        IF(
            COUNTIFS(E64:W64,1,E$6:W$6,"Prioridad 1")/3 +
            COUNTIFS(E64:W64,1,E$6:W$6,"Prioridad 2")/4 +
            COUNTIFS(E64:W64,1,E$6:W$6,"Prioridad 3")/5 +
            COUNTIFS(E64:W64,1,E$6:W$6,"Ninguna")*0
            &gt;= 1,
            "Predio Rechazado",
            "Predio Aprobado"
        ),
        IF(D64="Sin Visita",
            IF(
                COUNTIFS(E64:W64,1,E$7:W$7,"Prioridad 1")/4 +
                COUNTIFS(E64:W64,1,E$7:W$7,"Prioridad 2")/5 +
                COUNTIFS(E64:W64,1,E$7:W$7,"Prioridad 3")/6 +
                COUNTIFS(E64:W64,1,E$7:W$7,"Ninguna")*0
                &gt;= 1,
                "Predio Rechazado",
                "Predio Aprobado"
            ),
            "Predio Aprobado"
        )
    ),
"Predio Aprobado"))</f>
        <v>Predio Aprobado</v>
      </c>
    </row>
    <row r="65" spans="1:25" s="5" customFormat="1" ht="24.75" customHeight="1" x14ac:dyDescent="0.25">
      <c r="A65" s="94" t="str">
        <f>Registro_Datos!B77</f>
        <v>57</v>
      </c>
      <c r="B65" s="85" t="str">
        <f>LEFT(Registro_Datos!C77,5) &amp; "-" &amp;
MID(Registro_Datos!C77,6,2) &amp; "-" &amp;
MID(Registro_Datos!C77,8,2) &amp; "-" &amp;
MID(Registro_Datos!C77,10,4) &amp; "-" &amp;
MID(Registro_Datos!C77,14,4) &amp; "-" &amp;
MID(Registro_Datos!C77,18,4) &amp; "-" &amp;
MID(Registro_Datos!C77,22,1) &amp; "-" &amp;
MID(Registro_Datos!C77,23,2) &amp; "-" &amp;
MID(Registro_Datos!C77,25,2) &amp; "-" &amp;
RIGHT(Registro_Datos!C77,4)</f>
        <v>---------</v>
      </c>
      <c r="C65" s="93" t="str">
        <f>Registro_Datos!D77</f>
        <v/>
      </c>
      <c r="D65" s="92">
        <f>Registro_Datos!E77</f>
        <v>0</v>
      </c>
      <c r="E65" s="57">
        <f>IF(Registro_Datos!$K$1="Inspección Reducida",0,Registro_Datos!F77)</f>
        <v>0</v>
      </c>
      <c r="F65" s="57">
        <f>Registro_Datos!G77</f>
        <v>0</v>
      </c>
      <c r="G65" s="57">
        <f>Registro_Datos!H77</f>
        <v>0</v>
      </c>
      <c r="H65" s="57">
        <f>Registro_Datos!I77</f>
        <v>0</v>
      </c>
      <c r="I65" s="57">
        <f>Registro_Datos!J77</f>
        <v>0</v>
      </c>
      <c r="J65" s="57">
        <f>Registro_Datos!K77</f>
        <v>0</v>
      </c>
      <c r="K65" s="57">
        <f>Registro_Datos!L77</f>
        <v>0</v>
      </c>
      <c r="L65" s="57">
        <f>IF(Registro_Datos!$K$1="Inspección Reducida",0,Registro_Datos!M77)</f>
        <v>0</v>
      </c>
      <c r="M65" s="57">
        <f>IF(Registro_Datos!$K$1="Inspección Reducida",0,Registro_Datos!N77)</f>
        <v>0</v>
      </c>
      <c r="N65" s="57">
        <f>Registro_Datos!O77</f>
        <v>0</v>
      </c>
      <c r="O65" s="57">
        <f>Registro_Datos!P77</f>
        <v>0</v>
      </c>
      <c r="P65" s="57">
        <f>Registro_Datos!Q77</f>
        <v>0</v>
      </c>
      <c r="Q65" s="57">
        <f>Registro_Datos!R77</f>
        <v>0</v>
      </c>
      <c r="R65" s="57">
        <f>IF(Registro_Datos!$K$1="Inspección Reducida",0,Registro_Datos!S77)</f>
        <v>0</v>
      </c>
      <c r="S65" s="57">
        <f>IF(Registro_Datos!$K$1="Inspección Reducida",0,Registro_Datos!T77)</f>
        <v>0</v>
      </c>
      <c r="T65" s="57">
        <f>Registro_Datos!U77</f>
        <v>0</v>
      </c>
      <c r="U65" s="57">
        <f>Registro_Datos!V77</f>
        <v>0</v>
      </c>
      <c r="V65" s="57">
        <f>Registro_Datos!W77</f>
        <v>0</v>
      </c>
      <c r="W65" s="57">
        <f>Registro_Datos!X77</f>
        <v>0</v>
      </c>
      <c r="X65" s="58">
        <f>Registro_Datos!Y77</f>
        <v>0</v>
      </c>
      <c r="Y65" s="71" t="str">
        <f>IF(Registro_Datos!$K$1="Inspección Normal",
    IF(D65="Con Visita",
        IF(
            COUNTIFS(E65:W65,1,E$6:W$6,"Prioridad 1")/2 +
            COUNTIFS(E65:W65,1,E$6:W$6,"Prioridad 2")/3 +
            COUNTIFS(E65:W65,1,E$6:W$6,"Prioridad 3")/4 +
            COUNTIFS(E65:W65,1,E$6:W$6,"Ninguna")*0
            &gt;= 1,
            "Predio Rechazado",
            "Predio Aprobado"
        ),
        IF(D65="Sin Visita",
            IF(
                COUNTIFS(E65:W65,1,E$7:W$7,"Prioridad 1")/3 +
                COUNTIFS(E65:W65,1,E$7:W$7,"Prioridad 2")/4 +
                COUNTIFS(E65:W65,1,E$7:W$7,"Prioridad 3")/5 +
                COUNTIFS(E65:W65,1,E$7:W$7,"Ninguna")*0
                &gt;= 1,
                "Predio Rechazado",
                "Predio Aprobado"
            ),
            "Predio Aprobado"
        )
    ),
IF(Registro_Datos!$K$1="Inspección Reducida",
    IF(D65="Con Visita",
        IF(
            COUNTIFS(E65:W65,1,E$6:W$6,"Prioridad 1")/3 +
            COUNTIFS(E65:W65,1,E$6:W$6,"Prioridad 2")/4 +
            COUNTIFS(E65:W65,1,E$6:W$6,"Prioridad 3")/5 +
            COUNTIFS(E65:W65,1,E$6:W$6,"Ninguna")*0
            &gt;= 1,
            "Predio Rechazado",
            "Predio Aprobado"
        ),
        IF(D65="Sin Visita",
            IF(
                COUNTIFS(E65:W65,1,E$7:W$7,"Prioridad 1")/4 +
                COUNTIFS(E65:W65,1,E$7:W$7,"Prioridad 2")/5 +
                COUNTIFS(E65:W65,1,E$7:W$7,"Prioridad 3")/6 +
                COUNTIFS(E65:W65,1,E$7:W$7,"Ninguna")*0
                &gt;= 1,
                "Predio Rechazado",
                "Predio Aprobado"
            ),
            "Predio Aprobado"
        )
    ),
"Predio Aprobado"))</f>
        <v>Predio Aprobado</v>
      </c>
    </row>
    <row r="66" spans="1:25" s="5" customFormat="1" ht="24.75" customHeight="1" x14ac:dyDescent="0.25">
      <c r="A66" s="94" t="str">
        <f>Registro_Datos!B78</f>
        <v>58</v>
      </c>
      <c r="B66" s="85" t="str">
        <f>LEFT(Registro_Datos!C78,5) &amp; "-" &amp;
MID(Registro_Datos!C78,6,2) &amp; "-" &amp;
MID(Registro_Datos!C78,8,2) &amp; "-" &amp;
MID(Registro_Datos!C78,10,4) &amp; "-" &amp;
MID(Registro_Datos!C78,14,4) &amp; "-" &amp;
MID(Registro_Datos!C78,18,4) &amp; "-" &amp;
MID(Registro_Datos!C78,22,1) &amp; "-" &amp;
MID(Registro_Datos!C78,23,2) &amp; "-" &amp;
MID(Registro_Datos!C78,25,2) &amp; "-" &amp;
RIGHT(Registro_Datos!C78,4)</f>
        <v>---------</v>
      </c>
      <c r="C66" s="93" t="str">
        <f>Registro_Datos!D78</f>
        <v/>
      </c>
      <c r="D66" s="92">
        <f>Registro_Datos!E78</f>
        <v>0</v>
      </c>
      <c r="E66" s="57">
        <f>IF(Registro_Datos!$K$1="Inspección Reducida",0,Registro_Datos!F78)</f>
        <v>0</v>
      </c>
      <c r="F66" s="57">
        <f>Registro_Datos!G78</f>
        <v>0</v>
      </c>
      <c r="G66" s="57">
        <f>Registro_Datos!H78</f>
        <v>0</v>
      </c>
      <c r="H66" s="57">
        <f>Registro_Datos!I78</f>
        <v>0</v>
      </c>
      <c r="I66" s="57">
        <f>Registro_Datos!J78</f>
        <v>0</v>
      </c>
      <c r="J66" s="57">
        <f>Registro_Datos!K78</f>
        <v>0</v>
      </c>
      <c r="K66" s="57">
        <f>Registro_Datos!L78</f>
        <v>0</v>
      </c>
      <c r="L66" s="57">
        <f>IF(Registro_Datos!$K$1="Inspección Reducida",0,Registro_Datos!M78)</f>
        <v>0</v>
      </c>
      <c r="M66" s="57">
        <f>IF(Registro_Datos!$K$1="Inspección Reducida",0,Registro_Datos!N78)</f>
        <v>0</v>
      </c>
      <c r="N66" s="57">
        <f>Registro_Datos!O78</f>
        <v>0</v>
      </c>
      <c r="O66" s="57">
        <f>Registro_Datos!P78</f>
        <v>0</v>
      </c>
      <c r="P66" s="57">
        <f>Registro_Datos!Q78</f>
        <v>0</v>
      </c>
      <c r="Q66" s="57">
        <f>Registro_Datos!R78</f>
        <v>0</v>
      </c>
      <c r="R66" s="57">
        <f>IF(Registro_Datos!$K$1="Inspección Reducida",0,Registro_Datos!S78)</f>
        <v>0</v>
      </c>
      <c r="S66" s="57">
        <f>IF(Registro_Datos!$K$1="Inspección Reducida",0,Registro_Datos!T78)</f>
        <v>0</v>
      </c>
      <c r="T66" s="57">
        <f>Registro_Datos!U78</f>
        <v>0</v>
      </c>
      <c r="U66" s="57">
        <f>Registro_Datos!V78</f>
        <v>0</v>
      </c>
      <c r="V66" s="57">
        <f>Registro_Datos!W78</f>
        <v>0</v>
      </c>
      <c r="W66" s="57">
        <f>Registro_Datos!X78</f>
        <v>0</v>
      </c>
      <c r="X66" s="58">
        <f>Registro_Datos!Y78</f>
        <v>0</v>
      </c>
      <c r="Y66" s="71" t="str">
        <f>IF(Registro_Datos!$K$1="Inspección Normal",
    IF(D66="Con Visita",
        IF(
            COUNTIFS(E66:W66,1,E$6:W$6,"Prioridad 1")/2 +
            COUNTIFS(E66:W66,1,E$6:W$6,"Prioridad 2")/3 +
            COUNTIFS(E66:W66,1,E$6:W$6,"Prioridad 3")/4 +
            COUNTIFS(E66:W66,1,E$6:W$6,"Ninguna")*0
            &gt;= 1,
            "Predio Rechazado",
            "Predio Aprobado"
        ),
        IF(D66="Sin Visita",
            IF(
                COUNTIFS(E66:W66,1,E$7:W$7,"Prioridad 1")/3 +
                COUNTIFS(E66:W66,1,E$7:W$7,"Prioridad 2")/4 +
                COUNTIFS(E66:W66,1,E$7:W$7,"Prioridad 3")/5 +
                COUNTIFS(E66:W66,1,E$7:W$7,"Ninguna")*0
                &gt;= 1,
                "Predio Rechazado",
                "Predio Aprobado"
            ),
            "Predio Aprobado"
        )
    ),
IF(Registro_Datos!$K$1="Inspección Reducida",
    IF(D66="Con Visita",
        IF(
            COUNTIFS(E66:W66,1,E$6:W$6,"Prioridad 1")/3 +
            COUNTIFS(E66:W66,1,E$6:W$6,"Prioridad 2")/4 +
            COUNTIFS(E66:W66,1,E$6:W$6,"Prioridad 3")/5 +
            COUNTIFS(E66:W66,1,E$6:W$6,"Ninguna")*0
            &gt;= 1,
            "Predio Rechazado",
            "Predio Aprobado"
        ),
        IF(D66="Sin Visita",
            IF(
                COUNTIFS(E66:W66,1,E$7:W$7,"Prioridad 1")/4 +
                COUNTIFS(E66:W66,1,E$7:W$7,"Prioridad 2")/5 +
                COUNTIFS(E66:W66,1,E$7:W$7,"Prioridad 3")/6 +
                COUNTIFS(E66:W66,1,E$7:W$7,"Ninguna")*0
                &gt;= 1,
                "Predio Rechazado",
                "Predio Aprobado"
            ),
            "Predio Aprobado"
        )
    ),
"Predio Aprobado"))</f>
        <v>Predio Aprobado</v>
      </c>
    </row>
    <row r="67" spans="1:25" s="5" customFormat="1" ht="24.75" customHeight="1" x14ac:dyDescent="0.25">
      <c r="A67" s="94" t="str">
        <f>Registro_Datos!B79</f>
        <v>59</v>
      </c>
      <c r="B67" s="85" t="str">
        <f>LEFT(Registro_Datos!C79,5) &amp; "-" &amp;
MID(Registro_Datos!C79,6,2) &amp; "-" &amp;
MID(Registro_Datos!C79,8,2) &amp; "-" &amp;
MID(Registro_Datos!C79,10,4) &amp; "-" &amp;
MID(Registro_Datos!C79,14,4) &amp; "-" &amp;
MID(Registro_Datos!C79,18,4) &amp; "-" &amp;
MID(Registro_Datos!C79,22,1) &amp; "-" &amp;
MID(Registro_Datos!C79,23,2) &amp; "-" &amp;
MID(Registro_Datos!C79,25,2) &amp; "-" &amp;
RIGHT(Registro_Datos!C79,4)</f>
        <v>---------</v>
      </c>
      <c r="C67" s="93" t="str">
        <f>Registro_Datos!D79</f>
        <v/>
      </c>
      <c r="D67" s="92">
        <f>Registro_Datos!E79</f>
        <v>0</v>
      </c>
      <c r="E67" s="57">
        <f>IF(Registro_Datos!$K$1="Inspección Reducida",0,Registro_Datos!F79)</f>
        <v>0</v>
      </c>
      <c r="F67" s="57">
        <f>Registro_Datos!G79</f>
        <v>0</v>
      </c>
      <c r="G67" s="57">
        <f>Registro_Datos!H79</f>
        <v>0</v>
      </c>
      <c r="H67" s="57">
        <f>Registro_Datos!I79</f>
        <v>0</v>
      </c>
      <c r="I67" s="57">
        <f>Registro_Datos!J79</f>
        <v>0</v>
      </c>
      <c r="J67" s="57">
        <f>Registro_Datos!K79</f>
        <v>0</v>
      </c>
      <c r="K67" s="57">
        <f>Registro_Datos!L79</f>
        <v>0</v>
      </c>
      <c r="L67" s="57">
        <f>IF(Registro_Datos!$K$1="Inspección Reducida",0,Registro_Datos!M79)</f>
        <v>0</v>
      </c>
      <c r="M67" s="57">
        <f>IF(Registro_Datos!$K$1="Inspección Reducida",0,Registro_Datos!N79)</f>
        <v>0</v>
      </c>
      <c r="N67" s="57">
        <f>Registro_Datos!O79</f>
        <v>0</v>
      </c>
      <c r="O67" s="57">
        <f>Registro_Datos!P79</f>
        <v>0</v>
      </c>
      <c r="P67" s="57">
        <f>Registro_Datos!Q79</f>
        <v>0</v>
      </c>
      <c r="Q67" s="57">
        <f>Registro_Datos!R79</f>
        <v>0</v>
      </c>
      <c r="R67" s="57">
        <f>IF(Registro_Datos!$K$1="Inspección Reducida",0,Registro_Datos!S79)</f>
        <v>0</v>
      </c>
      <c r="S67" s="57">
        <f>IF(Registro_Datos!$K$1="Inspección Reducida",0,Registro_Datos!T79)</f>
        <v>0</v>
      </c>
      <c r="T67" s="57">
        <f>Registro_Datos!U79</f>
        <v>0</v>
      </c>
      <c r="U67" s="57">
        <f>Registro_Datos!V79</f>
        <v>0</v>
      </c>
      <c r="V67" s="57">
        <f>Registro_Datos!W79</f>
        <v>0</v>
      </c>
      <c r="W67" s="57">
        <f>Registro_Datos!X79</f>
        <v>0</v>
      </c>
      <c r="X67" s="58">
        <f>Registro_Datos!Y79</f>
        <v>0</v>
      </c>
      <c r="Y67" s="71" t="str">
        <f>IF(Registro_Datos!$K$1="Inspección Normal",
    IF(D67="Con Visita",
        IF(
            COUNTIFS(E67:W67,1,E$6:W$6,"Prioridad 1")/2 +
            COUNTIFS(E67:W67,1,E$6:W$6,"Prioridad 2")/3 +
            COUNTIFS(E67:W67,1,E$6:W$6,"Prioridad 3")/4 +
            COUNTIFS(E67:W67,1,E$6:W$6,"Ninguna")*0
            &gt;= 1,
            "Predio Rechazado",
            "Predio Aprobado"
        ),
        IF(D67="Sin Visita",
            IF(
                COUNTIFS(E67:W67,1,E$7:W$7,"Prioridad 1")/3 +
                COUNTIFS(E67:W67,1,E$7:W$7,"Prioridad 2")/4 +
                COUNTIFS(E67:W67,1,E$7:W$7,"Prioridad 3")/5 +
                COUNTIFS(E67:W67,1,E$7:W$7,"Ninguna")*0
                &gt;= 1,
                "Predio Rechazado",
                "Predio Aprobado"
            ),
            "Predio Aprobado"
        )
    ),
IF(Registro_Datos!$K$1="Inspección Reducida",
    IF(D67="Con Visita",
        IF(
            COUNTIFS(E67:W67,1,E$6:W$6,"Prioridad 1")/3 +
            COUNTIFS(E67:W67,1,E$6:W$6,"Prioridad 2")/4 +
            COUNTIFS(E67:W67,1,E$6:W$6,"Prioridad 3")/5 +
            COUNTIFS(E67:W67,1,E$6:W$6,"Ninguna")*0
            &gt;= 1,
            "Predio Rechazado",
            "Predio Aprobado"
        ),
        IF(D67="Sin Visita",
            IF(
                COUNTIFS(E67:W67,1,E$7:W$7,"Prioridad 1")/4 +
                COUNTIFS(E67:W67,1,E$7:W$7,"Prioridad 2")/5 +
                COUNTIFS(E67:W67,1,E$7:W$7,"Prioridad 3")/6 +
                COUNTIFS(E67:W67,1,E$7:W$7,"Ninguna")*0
                &gt;= 1,
                "Predio Rechazado",
                "Predio Aprobado"
            ),
            "Predio Aprobado"
        )
    ),
"Predio Aprobado"))</f>
        <v>Predio Aprobado</v>
      </c>
    </row>
    <row r="68" spans="1:25" s="5" customFormat="1" ht="24.75" customHeight="1" x14ac:dyDescent="0.25">
      <c r="A68" s="94" t="str">
        <f>Registro_Datos!B80</f>
        <v>60</v>
      </c>
      <c r="B68" s="85" t="str">
        <f>LEFT(Registro_Datos!C80,5) &amp; "-" &amp;
MID(Registro_Datos!C80,6,2) &amp; "-" &amp;
MID(Registro_Datos!C80,8,2) &amp; "-" &amp;
MID(Registro_Datos!C80,10,4) &amp; "-" &amp;
MID(Registro_Datos!C80,14,4) &amp; "-" &amp;
MID(Registro_Datos!C80,18,4) &amp; "-" &amp;
MID(Registro_Datos!C80,22,1) &amp; "-" &amp;
MID(Registro_Datos!C80,23,2) &amp; "-" &amp;
MID(Registro_Datos!C80,25,2) &amp; "-" &amp;
RIGHT(Registro_Datos!C80,4)</f>
        <v>---------</v>
      </c>
      <c r="C68" s="93" t="str">
        <f>Registro_Datos!D80</f>
        <v/>
      </c>
      <c r="D68" s="92">
        <f>Registro_Datos!E80</f>
        <v>0</v>
      </c>
      <c r="E68" s="57">
        <f>IF(Registro_Datos!$K$1="Inspección Reducida",0,Registro_Datos!F80)</f>
        <v>0</v>
      </c>
      <c r="F68" s="57">
        <f>Registro_Datos!G80</f>
        <v>0</v>
      </c>
      <c r="G68" s="57">
        <f>Registro_Datos!H80</f>
        <v>0</v>
      </c>
      <c r="H68" s="57">
        <f>Registro_Datos!I80</f>
        <v>0</v>
      </c>
      <c r="I68" s="57">
        <f>Registro_Datos!J80</f>
        <v>0</v>
      </c>
      <c r="J68" s="57">
        <f>Registro_Datos!K80</f>
        <v>0</v>
      </c>
      <c r="K68" s="57">
        <f>Registro_Datos!L80</f>
        <v>0</v>
      </c>
      <c r="L68" s="57">
        <f>IF(Registro_Datos!$K$1="Inspección Reducida",0,Registro_Datos!M80)</f>
        <v>0</v>
      </c>
      <c r="M68" s="57">
        <f>IF(Registro_Datos!$K$1="Inspección Reducida",0,Registro_Datos!N80)</f>
        <v>0</v>
      </c>
      <c r="N68" s="57">
        <f>Registro_Datos!O80</f>
        <v>0</v>
      </c>
      <c r="O68" s="57">
        <f>Registro_Datos!P80</f>
        <v>0</v>
      </c>
      <c r="P68" s="57">
        <f>Registro_Datos!Q80</f>
        <v>0</v>
      </c>
      <c r="Q68" s="57">
        <f>Registro_Datos!R80</f>
        <v>0</v>
      </c>
      <c r="R68" s="57">
        <f>IF(Registro_Datos!$K$1="Inspección Reducida",0,Registro_Datos!S80)</f>
        <v>0</v>
      </c>
      <c r="S68" s="57">
        <f>IF(Registro_Datos!$K$1="Inspección Reducida",0,Registro_Datos!T80)</f>
        <v>0</v>
      </c>
      <c r="T68" s="57">
        <f>Registro_Datos!U80</f>
        <v>0</v>
      </c>
      <c r="U68" s="57">
        <f>Registro_Datos!V80</f>
        <v>0</v>
      </c>
      <c r="V68" s="57">
        <f>Registro_Datos!W80</f>
        <v>0</v>
      </c>
      <c r="W68" s="57">
        <f>Registro_Datos!X80</f>
        <v>0</v>
      </c>
      <c r="X68" s="58">
        <f>Registro_Datos!Y80</f>
        <v>0</v>
      </c>
      <c r="Y68" s="71" t="str">
        <f>IF(Registro_Datos!$K$1="Inspección Normal",
    IF(D68="Con Visita",
        IF(
            COUNTIFS(E68:W68,1,E$6:W$6,"Prioridad 1")/2 +
            COUNTIFS(E68:W68,1,E$6:W$6,"Prioridad 2")/3 +
            COUNTIFS(E68:W68,1,E$6:W$6,"Prioridad 3")/4 +
            COUNTIFS(E68:W68,1,E$6:W$6,"Ninguna")*0
            &gt;= 1,
            "Predio Rechazado",
            "Predio Aprobado"
        ),
        IF(D68="Sin Visita",
            IF(
                COUNTIFS(E68:W68,1,E$7:W$7,"Prioridad 1")/3 +
                COUNTIFS(E68:W68,1,E$7:W$7,"Prioridad 2")/4 +
                COUNTIFS(E68:W68,1,E$7:W$7,"Prioridad 3")/5 +
                COUNTIFS(E68:W68,1,E$7:W$7,"Ninguna")*0
                &gt;= 1,
                "Predio Rechazado",
                "Predio Aprobado"
            ),
            "Predio Aprobado"
        )
    ),
IF(Registro_Datos!$K$1="Inspección Reducida",
    IF(D68="Con Visita",
        IF(
            COUNTIFS(E68:W68,1,E$6:W$6,"Prioridad 1")/3 +
            COUNTIFS(E68:W68,1,E$6:W$6,"Prioridad 2")/4 +
            COUNTIFS(E68:W68,1,E$6:W$6,"Prioridad 3")/5 +
            COUNTIFS(E68:W68,1,E$6:W$6,"Ninguna")*0
            &gt;= 1,
            "Predio Rechazado",
            "Predio Aprobado"
        ),
        IF(D68="Sin Visita",
            IF(
                COUNTIFS(E68:W68,1,E$7:W$7,"Prioridad 1")/4 +
                COUNTIFS(E68:W68,1,E$7:W$7,"Prioridad 2")/5 +
                COUNTIFS(E68:W68,1,E$7:W$7,"Prioridad 3")/6 +
                COUNTIFS(E68:W68,1,E$7:W$7,"Ninguna")*0
                &gt;= 1,
                "Predio Rechazado",
                "Predio Aprobado"
            ),
            "Predio Aprobado"
        )
    ),
"Predio Aprobado"))</f>
        <v>Predio Aprobado</v>
      </c>
    </row>
    <row r="69" spans="1:25" s="5" customFormat="1" ht="24.75" customHeight="1" x14ac:dyDescent="0.25">
      <c r="A69" s="94" t="str">
        <f>Registro_Datos!B81</f>
        <v>61</v>
      </c>
      <c r="B69" s="85" t="str">
        <f>LEFT(Registro_Datos!C81,5) &amp; "-" &amp;
MID(Registro_Datos!C81,6,2) &amp; "-" &amp;
MID(Registro_Datos!C81,8,2) &amp; "-" &amp;
MID(Registro_Datos!C81,10,4) &amp; "-" &amp;
MID(Registro_Datos!C81,14,4) &amp; "-" &amp;
MID(Registro_Datos!C81,18,4) &amp; "-" &amp;
MID(Registro_Datos!C81,22,1) &amp; "-" &amp;
MID(Registro_Datos!C81,23,2) &amp; "-" &amp;
MID(Registro_Datos!C81,25,2) &amp; "-" &amp;
RIGHT(Registro_Datos!C81,4)</f>
        <v>---------</v>
      </c>
      <c r="C69" s="93" t="str">
        <f>Registro_Datos!D81</f>
        <v/>
      </c>
      <c r="D69" s="92">
        <f>Registro_Datos!E81</f>
        <v>0</v>
      </c>
      <c r="E69" s="57">
        <f>IF(Registro_Datos!$K$1="Inspección Reducida",0,Registro_Datos!F81)</f>
        <v>0</v>
      </c>
      <c r="F69" s="57">
        <f>Registro_Datos!G81</f>
        <v>0</v>
      </c>
      <c r="G69" s="57">
        <f>Registro_Datos!H81</f>
        <v>0</v>
      </c>
      <c r="H69" s="57">
        <f>Registro_Datos!I81</f>
        <v>0</v>
      </c>
      <c r="I69" s="57">
        <f>Registro_Datos!J81</f>
        <v>0</v>
      </c>
      <c r="J69" s="57">
        <f>Registro_Datos!K81</f>
        <v>0</v>
      </c>
      <c r="K69" s="57">
        <f>Registro_Datos!L81</f>
        <v>0</v>
      </c>
      <c r="L69" s="57">
        <f>IF(Registro_Datos!$K$1="Inspección Reducida",0,Registro_Datos!M81)</f>
        <v>0</v>
      </c>
      <c r="M69" s="57">
        <f>IF(Registro_Datos!$K$1="Inspección Reducida",0,Registro_Datos!N81)</f>
        <v>0</v>
      </c>
      <c r="N69" s="57">
        <f>Registro_Datos!O81</f>
        <v>0</v>
      </c>
      <c r="O69" s="57">
        <f>Registro_Datos!P81</f>
        <v>0</v>
      </c>
      <c r="P69" s="57">
        <f>Registro_Datos!Q81</f>
        <v>0</v>
      </c>
      <c r="Q69" s="57">
        <f>Registro_Datos!R81</f>
        <v>0</v>
      </c>
      <c r="R69" s="57">
        <f>IF(Registro_Datos!$K$1="Inspección Reducida",0,Registro_Datos!S81)</f>
        <v>0</v>
      </c>
      <c r="S69" s="57">
        <f>IF(Registro_Datos!$K$1="Inspección Reducida",0,Registro_Datos!T81)</f>
        <v>0</v>
      </c>
      <c r="T69" s="57">
        <f>Registro_Datos!U81</f>
        <v>0</v>
      </c>
      <c r="U69" s="57">
        <f>Registro_Datos!V81</f>
        <v>0</v>
      </c>
      <c r="V69" s="57">
        <f>Registro_Datos!W81</f>
        <v>0</v>
      </c>
      <c r="W69" s="57">
        <f>Registro_Datos!X81</f>
        <v>0</v>
      </c>
      <c r="X69" s="58">
        <f>Registro_Datos!Y81</f>
        <v>0</v>
      </c>
      <c r="Y69" s="71" t="str">
        <f>IF(Registro_Datos!$K$1="Inspección Normal",
    IF(D69="Con Visita",
        IF(
            COUNTIFS(E69:W69,1,E$6:W$6,"Prioridad 1")/2 +
            COUNTIFS(E69:W69,1,E$6:W$6,"Prioridad 2")/3 +
            COUNTIFS(E69:W69,1,E$6:W$6,"Prioridad 3")/4 +
            COUNTIFS(E69:W69,1,E$6:W$6,"Ninguna")*0
            &gt;= 1,
            "Predio Rechazado",
            "Predio Aprobado"
        ),
        IF(D69="Sin Visita",
            IF(
                COUNTIFS(E69:W69,1,E$7:W$7,"Prioridad 1")/3 +
                COUNTIFS(E69:W69,1,E$7:W$7,"Prioridad 2")/4 +
                COUNTIFS(E69:W69,1,E$7:W$7,"Prioridad 3")/5 +
                COUNTIFS(E69:W69,1,E$7:W$7,"Ninguna")*0
                &gt;= 1,
                "Predio Rechazado",
                "Predio Aprobado"
            ),
            "Predio Aprobado"
        )
    ),
IF(Registro_Datos!$K$1="Inspección Reducida",
    IF(D69="Con Visita",
        IF(
            COUNTIFS(E69:W69,1,E$6:W$6,"Prioridad 1")/3 +
            COUNTIFS(E69:W69,1,E$6:W$6,"Prioridad 2")/4 +
            COUNTIFS(E69:W69,1,E$6:W$6,"Prioridad 3")/5 +
            COUNTIFS(E69:W69,1,E$6:W$6,"Ninguna")*0
            &gt;= 1,
            "Predio Rechazado",
            "Predio Aprobado"
        ),
        IF(D69="Sin Visita",
            IF(
                COUNTIFS(E69:W69,1,E$7:W$7,"Prioridad 1")/4 +
                COUNTIFS(E69:W69,1,E$7:W$7,"Prioridad 2")/5 +
                COUNTIFS(E69:W69,1,E$7:W$7,"Prioridad 3")/6 +
                COUNTIFS(E69:W69,1,E$7:W$7,"Ninguna")*0
                &gt;= 1,
                "Predio Rechazado",
                "Predio Aprobado"
            ),
            "Predio Aprobado"
        )
    ),
"Predio Aprobado"))</f>
        <v>Predio Aprobado</v>
      </c>
    </row>
    <row r="70" spans="1:25" s="5" customFormat="1" ht="24.75" customHeight="1" x14ac:dyDescent="0.25">
      <c r="A70" s="94" t="str">
        <f>Registro_Datos!B82</f>
        <v>62</v>
      </c>
      <c r="B70" s="85" t="str">
        <f>LEFT(Registro_Datos!C82,5) &amp; "-" &amp;
MID(Registro_Datos!C82,6,2) &amp; "-" &amp;
MID(Registro_Datos!C82,8,2) &amp; "-" &amp;
MID(Registro_Datos!C82,10,4) &amp; "-" &amp;
MID(Registro_Datos!C82,14,4) &amp; "-" &amp;
MID(Registro_Datos!C82,18,4) &amp; "-" &amp;
MID(Registro_Datos!C82,22,1) &amp; "-" &amp;
MID(Registro_Datos!C82,23,2) &amp; "-" &amp;
MID(Registro_Datos!C82,25,2) &amp; "-" &amp;
RIGHT(Registro_Datos!C82,4)</f>
        <v>---------</v>
      </c>
      <c r="C70" s="93" t="str">
        <f>Registro_Datos!D82</f>
        <v/>
      </c>
      <c r="D70" s="92">
        <f>Registro_Datos!E82</f>
        <v>0</v>
      </c>
      <c r="E70" s="57">
        <f>IF(Registro_Datos!$K$1="Inspección Reducida",0,Registro_Datos!F82)</f>
        <v>0</v>
      </c>
      <c r="F70" s="57">
        <f>Registro_Datos!G82</f>
        <v>0</v>
      </c>
      <c r="G70" s="57">
        <f>Registro_Datos!H82</f>
        <v>0</v>
      </c>
      <c r="H70" s="57">
        <f>Registro_Datos!I82</f>
        <v>0</v>
      </c>
      <c r="I70" s="57">
        <f>Registro_Datos!J82</f>
        <v>0</v>
      </c>
      <c r="J70" s="57">
        <f>Registro_Datos!K82</f>
        <v>0</v>
      </c>
      <c r="K70" s="57">
        <f>Registro_Datos!L82</f>
        <v>0</v>
      </c>
      <c r="L70" s="57">
        <f>IF(Registro_Datos!$K$1="Inspección Reducida",0,Registro_Datos!M82)</f>
        <v>0</v>
      </c>
      <c r="M70" s="57">
        <f>IF(Registro_Datos!$K$1="Inspección Reducida",0,Registro_Datos!N82)</f>
        <v>0</v>
      </c>
      <c r="N70" s="57">
        <f>Registro_Datos!O82</f>
        <v>0</v>
      </c>
      <c r="O70" s="57">
        <f>Registro_Datos!P82</f>
        <v>0</v>
      </c>
      <c r="P70" s="57">
        <f>Registro_Datos!Q82</f>
        <v>0</v>
      </c>
      <c r="Q70" s="57">
        <f>Registro_Datos!R82</f>
        <v>0</v>
      </c>
      <c r="R70" s="57">
        <f>IF(Registro_Datos!$K$1="Inspección Reducida",0,Registro_Datos!S82)</f>
        <v>0</v>
      </c>
      <c r="S70" s="57">
        <f>IF(Registro_Datos!$K$1="Inspección Reducida",0,Registro_Datos!T82)</f>
        <v>0</v>
      </c>
      <c r="T70" s="57">
        <f>Registro_Datos!U82</f>
        <v>0</v>
      </c>
      <c r="U70" s="57">
        <f>Registro_Datos!V82</f>
        <v>0</v>
      </c>
      <c r="V70" s="57">
        <f>Registro_Datos!W82</f>
        <v>0</v>
      </c>
      <c r="W70" s="57">
        <f>Registro_Datos!X82</f>
        <v>0</v>
      </c>
      <c r="X70" s="58">
        <f>Registro_Datos!Y82</f>
        <v>0</v>
      </c>
      <c r="Y70" s="71" t="str">
        <f>IF(Registro_Datos!$K$1="Inspección Normal",
    IF(D70="Con Visita",
        IF(
            COUNTIFS(E70:W70,1,E$6:W$6,"Prioridad 1")/2 +
            COUNTIFS(E70:W70,1,E$6:W$6,"Prioridad 2")/3 +
            COUNTIFS(E70:W70,1,E$6:W$6,"Prioridad 3")/4 +
            COUNTIFS(E70:W70,1,E$6:W$6,"Ninguna")*0
            &gt;= 1,
            "Predio Rechazado",
            "Predio Aprobado"
        ),
        IF(D70="Sin Visita",
            IF(
                COUNTIFS(E70:W70,1,E$7:W$7,"Prioridad 1")/3 +
                COUNTIFS(E70:W70,1,E$7:W$7,"Prioridad 2")/4 +
                COUNTIFS(E70:W70,1,E$7:W$7,"Prioridad 3")/5 +
                COUNTIFS(E70:W70,1,E$7:W$7,"Ninguna")*0
                &gt;= 1,
                "Predio Rechazado",
                "Predio Aprobado"
            ),
            "Predio Aprobado"
        )
    ),
IF(Registro_Datos!$K$1="Inspección Reducida",
    IF(D70="Con Visita",
        IF(
            COUNTIFS(E70:W70,1,E$6:W$6,"Prioridad 1")/3 +
            COUNTIFS(E70:W70,1,E$6:W$6,"Prioridad 2")/4 +
            COUNTIFS(E70:W70,1,E$6:W$6,"Prioridad 3")/5 +
            COUNTIFS(E70:W70,1,E$6:W$6,"Ninguna")*0
            &gt;= 1,
            "Predio Rechazado",
            "Predio Aprobado"
        ),
        IF(D70="Sin Visita",
            IF(
                COUNTIFS(E70:W70,1,E$7:W$7,"Prioridad 1")/4 +
                COUNTIFS(E70:W70,1,E$7:W$7,"Prioridad 2")/5 +
                COUNTIFS(E70:W70,1,E$7:W$7,"Prioridad 3")/6 +
                COUNTIFS(E70:W70,1,E$7:W$7,"Ninguna")*0
                &gt;= 1,
                "Predio Rechazado",
                "Predio Aprobado"
            ),
            "Predio Aprobado"
        )
    ),
"Predio Aprobado"))</f>
        <v>Predio Aprobado</v>
      </c>
    </row>
    <row r="71" spans="1:25" s="5" customFormat="1" ht="24.75" customHeight="1" x14ac:dyDescent="0.25">
      <c r="A71" s="94" t="str">
        <f>Registro_Datos!B83</f>
        <v>63</v>
      </c>
      <c r="B71" s="85" t="str">
        <f>LEFT(Registro_Datos!C83,5) &amp; "-" &amp;
MID(Registro_Datos!C83,6,2) &amp; "-" &amp;
MID(Registro_Datos!C83,8,2) &amp; "-" &amp;
MID(Registro_Datos!C83,10,4) &amp; "-" &amp;
MID(Registro_Datos!C83,14,4) &amp; "-" &amp;
MID(Registro_Datos!C83,18,4) &amp; "-" &amp;
MID(Registro_Datos!C83,22,1) &amp; "-" &amp;
MID(Registro_Datos!C83,23,2) &amp; "-" &amp;
MID(Registro_Datos!C83,25,2) &amp; "-" &amp;
RIGHT(Registro_Datos!C83,4)</f>
        <v>---------</v>
      </c>
      <c r="C71" s="93" t="str">
        <f>Registro_Datos!D83</f>
        <v/>
      </c>
      <c r="D71" s="92">
        <f>Registro_Datos!E83</f>
        <v>0</v>
      </c>
      <c r="E71" s="57">
        <f>IF(Registro_Datos!$K$1="Inspección Reducida",0,Registro_Datos!F83)</f>
        <v>0</v>
      </c>
      <c r="F71" s="57">
        <f>Registro_Datos!G83</f>
        <v>0</v>
      </c>
      <c r="G71" s="57">
        <f>Registro_Datos!H83</f>
        <v>0</v>
      </c>
      <c r="H71" s="57">
        <f>Registro_Datos!I83</f>
        <v>0</v>
      </c>
      <c r="I71" s="57">
        <f>Registro_Datos!J83</f>
        <v>0</v>
      </c>
      <c r="J71" s="57">
        <f>Registro_Datos!K83</f>
        <v>0</v>
      </c>
      <c r="K71" s="57">
        <f>Registro_Datos!L83</f>
        <v>0</v>
      </c>
      <c r="L71" s="57">
        <f>IF(Registro_Datos!$K$1="Inspección Reducida",0,Registro_Datos!M83)</f>
        <v>0</v>
      </c>
      <c r="M71" s="57">
        <f>IF(Registro_Datos!$K$1="Inspección Reducida",0,Registro_Datos!N83)</f>
        <v>0</v>
      </c>
      <c r="N71" s="57">
        <f>Registro_Datos!O83</f>
        <v>0</v>
      </c>
      <c r="O71" s="57">
        <f>Registro_Datos!P83</f>
        <v>0</v>
      </c>
      <c r="P71" s="57">
        <f>Registro_Datos!Q83</f>
        <v>0</v>
      </c>
      <c r="Q71" s="57">
        <f>Registro_Datos!R83</f>
        <v>0</v>
      </c>
      <c r="R71" s="57">
        <f>IF(Registro_Datos!$K$1="Inspección Reducida",0,Registro_Datos!S83)</f>
        <v>0</v>
      </c>
      <c r="S71" s="57">
        <f>IF(Registro_Datos!$K$1="Inspección Reducida",0,Registro_Datos!T83)</f>
        <v>0</v>
      </c>
      <c r="T71" s="57">
        <f>Registro_Datos!U83</f>
        <v>0</v>
      </c>
      <c r="U71" s="57">
        <f>Registro_Datos!V83</f>
        <v>0</v>
      </c>
      <c r="V71" s="57">
        <f>Registro_Datos!W83</f>
        <v>0</v>
      </c>
      <c r="W71" s="57">
        <f>Registro_Datos!X83</f>
        <v>0</v>
      </c>
      <c r="X71" s="58">
        <f>Registro_Datos!Y83</f>
        <v>0</v>
      </c>
      <c r="Y71" s="71" t="str">
        <f>IF(Registro_Datos!$K$1="Inspección Normal",
    IF(D71="Con Visita",
        IF(
            COUNTIFS(E71:W71,1,E$6:W$6,"Prioridad 1")/2 +
            COUNTIFS(E71:W71,1,E$6:W$6,"Prioridad 2")/3 +
            COUNTIFS(E71:W71,1,E$6:W$6,"Prioridad 3")/4 +
            COUNTIFS(E71:W71,1,E$6:W$6,"Ninguna")*0
            &gt;= 1,
            "Predio Rechazado",
            "Predio Aprobado"
        ),
        IF(D71="Sin Visita",
            IF(
                COUNTIFS(E71:W71,1,E$7:W$7,"Prioridad 1")/3 +
                COUNTIFS(E71:W71,1,E$7:W$7,"Prioridad 2")/4 +
                COUNTIFS(E71:W71,1,E$7:W$7,"Prioridad 3")/5 +
                COUNTIFS(E71:W71,1,E$7:W$7,"Ninguna")*0
                &gt;= 1,
                "Predio Rechazado",
                "Predio Aprobado"
            ),
            "Predio Aprobado"
        )
    ),
IF(Registro_Datos!$K$1="Inspección Reducida",
    IF(D71="Con Visita",
        IF(
            COUNTIFS(E71:W71,1,E$6:W$6,"Prioridad 1")/3 +
            COUNTIFS(E71:W71,1,E$6:W$6,"Prioridad 2")/4 +
            COUNTIFS(E71:W71,1,E$6:W$6,"Prioridad 3")/5 +
            COUNTIFS(E71:W71,1,E$6:W$6,"Ninguna")*0
            &gt;= 1,
            "Predio Rechazado",
            "Predio Aprobado"
        ),
        IF(D71="Sin Visita",
            IF(
                COUNTIFS(E71:W71,1,E$7:W$7,"Prioridad 1")/4 +
                COUNTIFS(E71:W71,1,E$7:W$7,"Prioridad 2")/5 +
                COUNTIFS(E71:W71,1,E$7:W$7,"Prioridad 3")/6 +
                COUNTIFS(E71:W71,1,E$7:W$7,"Ninguna")*0
                &gt;= 1,
                "Predio Rechazado",
                "Predio Aprobado"
            ),
            "Predio Aprobado"
        )
    ),
"Predio Aprobado"))</f>
        <v>Predio Aprobado</v>
      </c>
    </row>
    <row r="72" spans="1:25" s="5" customFormat="1" ht="24.75" customHeight="1" x14ac:dyDescent="0.25">
      <c r="A72" s="94" t="str">
        <f>Registro_Datos!B84</f>
        <v>64</v>
      </c>
      <c r="B72" s="85" t="str">
        <f>LEFT(Registro_Datos!C84,5) &amp; "-" &amp;
MID(Registro_Datos!C84,6,2) &amp; "-" &amp;
MID(Registro_Datos!C84,8,2) &amp; "-" &amp;
MID(Registro_Datos!C84,10,4) &amp; "-" &amp;
MID(Registro_Datos!C84,14,4) &amp; "-" &amp;
MID(Registro_Datos!C84,18,4) &amp; "-" &amp;
MID(Registro_Datos!C84,22,1) &amp; "-" &amp;
MID(Registro_Datos!C84,23,2) &amp; "-" &amp;
MID(Registro_Datos!C84,25,2) &amp; "-" &amp;
RIGHT(Registro_Datos!C84,4)</f>
        <v>---------</v>
      </c>
      <c r="C72" s="93" t="str">
        <f>Registro_Datos!D84</f>
        <v/>
      </c>
      <c r="D72" s="92">
        <f>Registro_Datos!E84</f>
        <v>0</v>
      </c>
      <c r="E72" s="57">
        <f>IF(Registro_Datos!$K$1="Inspección Reducida",0,Registro_Datos!F84)</f>
        <v>0</v>
      </c>
      <c r="F72" s="57">
        <f>Registro_Datos!G84</f>
        <v>0</v>
      </c>
      <c r="G72" s="57">
        <f>Registro_Datos!H84</f>
        <v>0</v>
      </c>
      <c r="H72" s="57">
        <f>Registro_Datos!I84</f>
        <v>0</v>
      </c>
      <c r="I72" s="57">
        <f>Registro_Datos!J84</f>
        <v>0</v>
      </c>
      <c r="J72" s="57">
        <f>Registro_Datos!K84</f>
        <v>0</v>
      </c>
      <c r="K72" s="57">
        <f>Registro_Datos!L84</f>
        <v>0</v>
      </c>
      <c r="L72" s="57">
        <f>IF(Registro_Datos!$K$1="Inspección Reducida",0,Registro_Datos!M84)</f>
        <v>0</v>
      </c>
      <c r="M72" s="57">
        <f>IF(Registro_Datos!$K$1="Inspección Reducida",0,Registro_Datos!N84)</f>
        <v>0</v>
      </c>
      <c r="N72" s="57">
        <f>Registro_Datos!O84</f>
        <v>0</v>
      </c>
      <c r="O72" s="57">
        <f>Registro_Datos!P84</f>
        <v>0</v>
      </c>
      <c r="P72" s="57">
        <f>Registro_Datos!Q84</f>
        <v>0</v>
      </c>
      <c r="Q72" s="57">
        <f>Registro_Datos!R84</f>
        <v>0</v>
      </c>
      <c r="R72" s="57">
        <f>IF(Registro_Datos!$K$1="Inspección Reducida",0,Registro_Datos!S84)</f>
        <v>0</v>
      </c>
      <c r="S72" s="57">
        <f>IF(Registro_Datos!$K$1="Inspección Reducida",0,Registro_Datos!T84)</f>
        <v>0</v>
      </c>
      <c r="T72" s="57">
        <f>Registro_Datos!U84</f>
        <v>0</v>
      </c>
      <c r="U72" s="57">
        <f>Registro_Datos!V84</f>
        <v>0</v>
      </c>
      <c r="V72" s="57">
        <f>Registro_Datos!W84</f>
        <v>0</v>
      </c>
      <c r="W72" s="57">
        <f>Registro_Datos!X84</f>
        <v>0</v>
      </c>
      <c r="X72" s="58">
        <f>Registro_Datos!Y84</f>
        <v>0</v>
      </c>
      <c r="Y72" s="71" t="str">
        <f>IF(Registro_Datos!$K$1="Inspección Normal",
    IF(D72="Con Visita",
        IF(
            COUNTIFS(E72:W72,1,E$6:W$6,"Prioridad 1")/2 +
            COUNTIFS(E72:W72,1,E$6:W$6,"Prioridad 2")/3 +
            COUNTIFS(E72:W72,1,E$6:W$6,"Prioridad 3")/4 +
            COUNTIFS(E72:W72,1,E$6:W$6,"Ninguna")*0
            &gt;= 1,
            "Predio Rechazado",
            "Predio Aprobado"
        ),
        IF(D72="Sin Visita",
            IF(
                COUNTIFS(E72:W72,1,E$7:W$7,"Prioridad 1")/3 +
                COUNTIFS(E72:W72,1,E$7:W$7,"Prioridad 2")/4 +
                COUNTIFS(E72:W72,1,E$7:W$7,"Prioridad 3")/5 +
                COUNTIFS(E72:W72,1,E$7:W$7,"Ninguna")*0
                &gt;= 1,
                "Predio Rechazado",
                "Predio Aprobado"
            ),
            "Predio Aprobado"
        )
    ),
IF(Registro_Datos!$K$1="Inspección Reducida",
    IF(D72="Con Visita",
        IF(
            COUNTIFS(E72:W72,1,E$6:W$6,"Prioridad 1")/3 +
            COUNTIFS(E72:W72,1,E$6:W$6,"Prioridad 2")/4 +
            COUNTIFS(E72:W72,1,E$6:W$6,"Prioridad 3")/5 +
            COUNTIFS(E72:W72,1,E$6:W$6,"Ninguna")*0
            &gt;= 1,
            "Predio Rechazado",
            "Predio Aprobado"
        ),
        IF(D72="Sin Visita",
            IF(
                COUNTIFS(E72:W72,1,E$7:W$7,"Prioridad 1")/4 +
                COUNTIFS(E72:W72,1,E$7:W$7,"Prioridad 2")/5 +
                COUNTIFS(E72:W72,1,E$7:W$7,"Prioridad 3")/6 +
                COUNTIFS(E72:W72,1,E$7:W$7,"Ninguna")*0
                &gt;= 1,
                "Predio Rechazado",
                "Predio Aprobado"
            ),
            "Predio Aprobado"
        )
    ),
"Predio Aprobado"))</f>
        <v>Predio Aprobado</v>
      </c>
    </row>
    <row r="73" spans="1:25" s="5" customFormat="1" ht="24.75" customHeight="1" x14ac:dyDescent="0.25">
      <c r="A73" s="94" t="str">
        <f>Registro_Datos!B85</f>
        <v>65</v>
      </c>
      <c r="B73" s="85" t="str">
        <f>LEFT(Registro_Datos!C85,5) &amp; "-" &amp;
MID(Registro_Datos!C85,6,2) &amp; "-" &amp;
MID(Registro_Datos!C85,8,2) &amp; "-" &amp;
MID(Registro_Datos!C85,10,4) &amp; "-" &amp;
MID(Registro_Datos!C85,14,4) &amp; "-" &amp;
MID(Registro_Datos!C85,18,4) &amp; "-" &amp;
MID(Registro_Datos!C85,22,1) &amp; "-" &amp;
MID(Registro_Datos!C85,23,2) &amp; "-" &amp;
MID(Registro_Datos!C85,25,2) &amp; "-" &amp;
RIGHT(Registro_Datos!C85,4)</f>
        <v>---------</v>
      </c>
      <c r="C73" s="93" t="str">
        <f>Registro_Datos!D85</f>
        <v/>
      </c>
      <c r="D73" s="92">
        <f>Registro_Datos!E85</f>
        <v>0</v>
      </c>
      <c r="E73" s="57">
        <f>IF(Registro_Datos!$K$1="Inspección Reducida",0,Registro_Datos!F85)</f>
        <v>0</v>
      </c>
      <c r="F73" s="57">
        <f>Registro_Datos!G85</f>
        <v>0</v>
      </c>
      <c r="G73" s="57">
        <f>Registro_Datos!H85</f>
        <v>0</v>
      </c>
      <c r="H73" s="57">
        <f>Registro_Datos!I85</f>
        <v>0</v>
      </c>
      <c r="I73" s="57">
        <f>Registro_Datos!J85</f>
        <v>0</v>
      </c>
      <c r="J73" s="57">
        <f>Registro_Datos!K85</f>
        <v>0</v>
      </c>
      <c r="K73" s="57">
        <f>Registro_Datos!L85</f>
        <v>0</v>
      </c>
      <c r="L73" s="57">
        <f>IF(Registro_Datos!$K$1="Inspección Reducida",0,Registro_Datos!M85)</f>
        <v>0</v>
      </c>
      <c r="M73" s="57">
        <f>IF(Registro_Datos!$K$1="Inspección Reducida",0,Registro_Datos!N85)</f>
        <v>0</v>
      </c>
      <c r="N73" s="57">
        <f>Registro_Datos!O85</f>
        <v>0</v>
      </c>
      <c r="O73" s="57">
        <f>Registro_Datos!P85</f>
        <v>0</v>
      </c>
      <c r="P73" s="57">
        <f>Registro_Datos!Q85</f>
        <v>0</v>
      </c>
      <c r="Q73" s="57">
        <f>Registro_Datos!R85</f>
        <v>0</v>
      </c>
      <c r="R73" s="57">
        <f>IF(Registro_Datos!$K$1="Inspección Reducida",0,Registro_Datos!S85)</f>
        <v>0</v>
      </c>
      <c r="S73" s="57">
        <f>IF(Registro_Datos!$K$1="Inspección Reducida",0,Registro_Datos!T85)</f>
        <v>0</v>
      </c>
      <c r="T73" s="57">
        <f>Registro_Datos!U85</f>
        <v>0</v>
      </c>
      <c r="U73" s="57">
        <f>Registro_Datos!V85</f>
        <v>0</v>
      </c>
      <c r="V73" s="57">
        <f>Registro_Datos!W85</f>
        <v>0</v>
      </c>
      <c r="W73" s="57">
        <f>Registro_Datos!X85</f>
        <v>0</v>
      </c>
      <c r="X73" s="58">
        <f>Registro_Datos!Y85</f>
        <v>0</v>
      </c>
      <c r="Y73" s="71" t="str">
        <f>IF(Registro_Datos!$K$1="Inspección Normal",
    IF(D73="Con Visita",
        IF(
            COUNTIFS(E73:W73,1,E$6:W$6,"Prioridad 1")/2 +
            COUNTIFS(E73:W73,1,E$6:W$6,"Prioridad 2")/3 +
            COUNTIFS(E73:W73,1,E$6:W$6,"Prioridad 3")/4 +
            COUNTIFS(E73:W73,1,E$6:W$6,"Ninguna")*0
            &gt;= 1,
            "Predio Rechazado",
            "Predio Aprobado"
        ),
        IF(D73="Sin Visita",
            IF(
                COUNTIFS(E73:W73,1,E$7:W$7,"Prioridad 1")/3 +
                COUNTIFS(E73:W73,1,E$7:W$7,"Prioridad 2")/4 +
                COUNTIFS(E73:W73,1,E$7:W$7,"Prioridad 3")/5 +
                COUNTIFS(E73:W73,1,E$7:W$7,"Ninguna")*0
                &gt;= 1,
                "Predio Rechazado",
                "Predio Aprobado"
            ),
            "Predio Aprobado"
        )
    ),
IF(Registro_Datos!$K$1="Inspección Reducida",
    IF(D73="Con Visita",
        IF(
            COUNTIFS(E73:W73,1,E$6:W$6,"Prioridad 1")/3 +
            COUNTIFS(E73:W73,1,E$6:W$6,"Prioridad 2")/4 +
            COUNTIFS(E73:W73,1,E$6:W$6,"Prioridad 3")/5 +
            COUNTIFS(E73:W73,1,E$6:W$6,"Ninguna")*0
            &gt;= 1,
            "Predio Rechazado",
            "Predio Aprobado"
        ),
        IF(D73="Sin Visita",
            IF(
                COUNTIFS(E73:W73,1,E$7:W$7,"Prioridad 1")/4 +
                COUNTIFS(E73:W73,1,E$7:W$7,"Prioridad 2")/5 +
                COUNTIFS(E73:W73,1,E$7:W$7,"Prioridad 3")/6 +
                COUNTIFS(E73:W73,1,E$7:W$7,"Ninguna")*0
                &gt;= 1,
                "Predio Rechazado",
                "Predio Aprobado"
            ),
            "Predio Aprobado"
        )
    ),
"Predio Aprobado"))</f>
        <v>Predio Aprobado</v>
      </c>
    </row>
    <row r="74" spans="1:25" s="5" customFormat="1" ht="24.75" customHeight="1" x14ac:dyDescent="0.25">
      <c r="A74" s="94" t="str">
        <f>Registro_Datos!B86</f>
        <v>66</v>
      </c>
      <c r="B74" s="85" t="str">
        <f>LEFT(Registro_Datos!C86,5) &amp; "-" &amp;
MID(Registro_Datos!C86,6,2) &amp; "-" &amp;
MID(Registro_Datos!C86,8,2) &amp; "-" &amp;
MID(Registro_Datos!C86,10,4) &amp; "-" &amp;
MID(Registro_Datos!C86,14,4) &amp; "-" &amp;
MID(Registro_Datos!C86,18,4) &amp; "-" &amp;
MID(Registro_Datos!C86,22,1) &amp; "-" &amp;
MID(Registro_Datos!C86,23,2) &amp; "-" &amp;
MID(Registro_Datos!C86,25,2) &amp; "-" &amp;
RIGHT(Registro_Datos!C86,4)</f>
        <v>---------</v>
      </c>
      <c r="C74" s="93" t="str">
        <f>Registro_Datos!D86</f>
        <v/>
      </c>
      <c r="D74" s="92">
        <f>Registro_Datos!E86</f>
        <v>0</v>
      </c>
      <c r="E74" s="57">
        <f>IF(Registro_Datos!$K$1="Inspección Reducida",0,Registro_Datos!F86)</f>
        <v>0</v>
      </c>
      <c r="F74" s="57">
        <f>Registro_Datos!G86</f>
        <v>0</v>
      </c>
      <c r="G74" s="57">
        <f>Registro_Datos!H86</f>
        <v>0</v>
      </c>
      <c r="H74" s="57">
        <f>Registro_Datos!I86</f>
        <v>0</v>
      </c>
      <c r="I74" s="57">
        <f>Registro_Datos!J86</f>
        <v>0</v>
      </c>
      <c r="J74" s="57">
        <f>Registro_Datos!K86</f>
        <v>0</v>
      </c>
      <c r="K74" s="57">
        <f>Registro_Datos!L86</f>
        <v>0</v>
      </c>
      <c r="L74" s="57">
        <f>IF(Registro_Datos!$K$1="Inspección Reducida",0,Registro_Datos!M86)</f>
        <v>0</v>
      </c>
      <c r="M74" s="57">
        <f>IF(Registro_Datos!$K$1="Inspección Reducida",0,Registro_Datos!N86)</f>
        <v>0</v>
      </c>
      <c r="N74" s="57">
        <f>Registro_Datos!O86</f>
        <v>0</v>
      </c>
      <c r="O74" s="57">
        <f>Registro_Datos!P86</f>
        <v>0</v>
      </c>
      <c r="P74" s="57">
        <f>Registro_Datos!Q86</f>
        <v>0</v>
      </c>
      <c r="Q74" s="57">
        <f>Registro_Datos!R86</f>
        <v>0</v>
      </c>
      <c r="R74" s="57">
        <f>IF(Registro_Datos!$K$1="Inspección Reducida",0,Registro_Datos!S86)</f>
        <v>0</v>
      </c>
      <c r="S74" s="57">
        <f>IF(Registro_Datos!$K$1="Inspección Reducida",0,Registro_Datos!T86)</f>
        <v>0</v>
      </c>
      <c r="T74" s="57">
        <f>Registro_Datos!U86</f>
        <v>0</v>
      </c>
      <c r="U74" s="57">
        <f>Registro_Datos!V86</f>
        <v>0</v>
      </c>
      <c r="V74" s="57">
        <f>Registro_Datos!W86</f>
        <v>0</v>
      </c>
      <c r="W74" s="57">
        <f>Registro_Datos!X86</f>
        <v>0</v>
      </c>
      <c r="X74" s="58">
        <f>Registro_Datos!Y86</f>
        <v>0</v>
      </c>
      <c r="Y74" s="71" t="str">
        <f>IF(Registro_Datos!$K$1="Inspección Normal",
    IF(D74="Con Visita",
        IF(
            COUNTIFS(E74:W74,1,E$6:W$6,"Prioridad 1")/2 +
            COUNTIFS(E74:W74,1,E$6:W$6,"Prioridad 2")/3 +
            COUNTIFS(E74:W74,1,E$6:W$6,"Prioridad 3")/4 +
            COUNTIFS(E74:W74,1,E$6:W$6,"Ninguna")*0
            &gt;= 1,
            "Predio Rechazado",
            "Predio Aprobado"
        ),
        IF(D74="Sin Visita",
            IF(
                COUNTIFS(E74:W74,1,E$7:W$7,"Prioridad 1")/3 +
                COUNTIFS(E74:W74,1,E$7:W$7,"Prioridad 2")/4 +
                COUNTIFS(E74:W74,1,E$7:W$7,"Prioridad 3")/5 +
                COUNTIFS(E74:W74,1,E$7:W$7,"Ninguna")*0
                &gt;= 1,
                "Predio Rechazado",
                "Predio Aprobado"
            ),
            "Predio Aprobado"
        )
    ),
IF(Registro_Datos!$K$1="Inspección Reducida",
    IF(D74="Con Visita",
        IF(
            COUNTIFS(E74:W74,1,E$6:W$6,"Prioridad 1")/3 +
            COUNTIFS(E74:W74,1,E$6:W$6,"Prioridad 2")/4 +
            COUNTIFS(E74:W74,1,E$6:W$6,"Prioridad 3")/5 +
            COUNTIFS(E74:W74,1,E$6:W$6,"Ninguna")*0
            &gt;= 1,
            "Predio Rechazado",
            "Predio Aprobado"
        ),
        IF(D74="Sin Visita",
            IF(
                COUNTIFS(E74:W74,1,E$7:W$7,"Prioridad 1")/4 +
                COUNTIFS(E74:W74,1,E$7:W$7,"Prioridad 2")/5 +
                COUNTIFS(E74:W74,1,E$7:W$7,"Prioridad 3")/6 +
                COUNTIFS(E74:W74,1,E$7:W$7,"Ninguna")*0
                &gt;= 1,
                "Predio Rechazado",
                "Predio Aprobado"
            ),
            "Predio Aprobado"
        )
    ),
"Predio Aprobado"))</f>
        <v>Predio Aprobado</v>
      </c>
    </row>
    <row r="75" spans="1:25" s="5" customFormat="1" ht="24.75" customHeight="1" x14ac:dyDescent="0.25">
      <c r="A75" s="94" t="str">
        <f>Registro_Datos!B87</f>
        <v>67</v>
      </c>
      <c r="B75" s="85" t="str">
        <f>LEFT(Registro_Datos!C87,5) &amp; "-" &amp;
MID(Registro_Datos!C87,6,2) &amp; "-" &amp;
MID(Registro_Datos!C87,8,2) &amp; "-" &amp;
MID(Registro_Datos!C87,10,4) &amp; "-" &amp;
MID(Registro_Datos!C87,14,4) &amp; "-" &amp;
MID(Registro_Datos!C87,18,4) &amp; "-" &amp;
MID(Registro_Datos!C87,22,1) &amp; "-" &amp;
MID(Registro_Datos!C87,23,2) &amp; "-" &amp;
MID(Registro_Datos!C87,25,2) &amp; "-" &amp;
RIGHT(Registro_Datos!C87,4)</f>
        <v>---------</v>
      </c>
      <c r="C75" s="93" t="str">
        <f>Registro_Datos!D87</f>
        <v/>
      </c>
      <c r="D75" s="92">
        <f>Registro_Datos!E87</f>
        <v>0</v>
      </c>
      <c r="E75" s="57">
        <f>IF(Registro_Datos!$K$1="Inspección Reducida",0,Registro_Datos!F87)</f>
        <v>0</v>
      </c>
      <c r="F75" s="57">
        <f>Registro_Datos!G87</f>
        <v>0</v>
      </c>
      <c r="G75" s="57">
        <f>Registro_Datos!H87</f>
        <v>0</v>
      </c>
      <c r="H75" s="57">
        <f>Registro_Datos!I87</f>
        <v>0</v>
      </c>
      <c r="I75" s="57">
        <f>Registro_Datos!J87</f>
        <v>0</v>
      </c>
      <c r="J75" s="57">
        <f>Registro_Datos!K87</f>
        <v>0</v>
      </c>
      <c r="K75" s="57">
        <f>Registro_Datos!L87</f>
        <v>0</v>
      </c>
      <c r="L75" s="57">
        <f>IF(Registro_Datos!$K$1="Inspección Reducida",0,Registro_Datos!M87)</f>
        <v>0</v>
      </c>
      <c r="M75" s="57">
        <f>IF(Registro_Datos!$K$1="Inspección Reducida",0,Registro_Datos!N87)</f>
        <v>0</v>
      </c>
      <c r="N75" s="57">
        <f>Registro_Datos!O87</f>
        <v>0</v>
      </c>
      <c r="O75" s="57">
        <f>Registro_Datos!P87</f>
        <v>0</v>
      </c>
      <c r="P75" s="57">
        <f>Registro_Datos!Q87</f>
        <v>0</v>
      </c>
      <c r="Q75" s="57">
        <f>Registro_Datos!R87</f>
        <v>0</v>
      </c>
      <c r="R75" s="57">
        <f>IF(Registro_Datos!$K$1="Inspección Reducida",0,Registro_Datos!S87)</f>
        <v>0</v>
      </c>
      <c r="S75" s="57">
        <f>IF(Registro_Datos!$K$1="Inspección Reducida",0,Registro_Datos!T87)</f>
        <v>0</v>
      </c>
      <c r="T75" s="57">
        <f>Registro_Datos!U87</f>
        <v>0</v>
      </c>
      <c r="U75" s="57">
        <f>Registro_Datos!V87</f>
        <v>0</v>
      </c>
      <c r="V75" s="57">
        <f>Registro_Datos!W87</f>
        <v>0</v>
      </c>
      <c r="W75" s="57">
        <f>Registro_Datos!X87</f>
        <v>0</v>
      </c>
      <c r="X75" s="58">
        <f>Registro_Datos!Y87</f>
        <v>0</v>
      </c>
      <c r="Y75" s="71" t="str">
        <f>IF(Registro_Datos!$K$1="Inspección Normal",
    IF(D75="Con Visita",
        IF(
            COUNTIFS(E75:W75,1,E$6:W$6,"Prioridad 1")/2 +
            COUNTIFS(E75:W75,1,E$6:W$6,"Prioridad 2")/3 +
            COUNTIFS(E75:W75,1,E$6:W$6,"Prioridad 3")/4 +
            COUNTIFS(E75:W75,1,E$6:W$6,"Ninguna")*0
            &gt;= 1,
            "Predio Rechazado",
            "Predio Aprobado"
        ),
        IF(D75="Sin Visita",
            IF(
                COUNTIFS(E75:W75,1,E$7:W$7,"Prioridad 1")/3 +
                COUNTIFS(E75:W75,1,E$7:W$7,"Prioridad 2")/4 +
                COUNTIFS(E75:W75,1,E$7:W$7,"Prioridad 3")/5 +
                COUNTIFS(E75:W75,1,E$7:W$7,"Ninguna")*0
                &gt;= 1,
                "Predio Rechazado",
                "Predio Aprobado"
            ),
            "Predio Aprobado"
        )
    ),
IF(Registro_Datos!$K$1="Inspección Reducida",
    IF(D75="Con Visita",
        IF(
            COUNTIFS(E75:W75,1,E$6:W$6,"Prioridad 1")/3 +
            COUNTIFS(E75:W75,1,E$6:W$6,"Prioridad 2")/4 +
            COUNTIFS(E75:W75,1,E$6:W$6,"Prioridad 3")/5 +
            COUNTIFS(E75:W75,1,E$6:W$6,"Ninguna")*0
            &gt;= 1,
            "Predio Rechazado",
            "Predio Aprobado"
        ),
        IF(D75="Sin Visita",
            IF(
                COUNTIFS(E75:W75,1,E$7:W$7,"Prioridad 1")/4 +
                COUNTIFS(E75:W75,1,E$7:W$7,"Prioridad 2")/5 +
                COUNTIFS(E75:W75,1,E$7:W$7,"Prioridad 3")/6 +
                COUNTIFS(E75:W75,1,E$7:W$7,"Ninguna")*0
                &gt;= 1,
                "Predio Rechazado",
                "Predio Aprobado"
            ),
            "Predio Aprobado"
        )
    ),
"Predio Aprobado"))</f>
        <v>Predio Aprobado</v>
      </c>
    </row>
    <row r="76" spans="1:25" s="5" customFormat="1" ht="24.75" customHeight="1" x14ac:dyDescent="0.25">
      <c r="A76" s="94" t="str">
        <f>Registro_Datos!B88</f>
        <v>68</v>
      </c>
      <c r="B76" s="85" t="str">
        <f>LEFT(Registro_Datos!C88,5) &amp; "-" &amp;
MID(Registro_Datos!C88,6,2) &amp; "-" &amp;
MID(Registro_Datos!C88,8,2) &amp; "-" &amp;
MID(Registro_Datos!C88,10,4) &amp; "-" &amp;
MID(Registro_Datos!C88,14,4) &amp; "-" &amp;
MID(Registro_Datos!C88,18,4) &amp; "-" &amp;
MID(Registro_Datos!C88,22,1) &amp; "-" &amp;
MID(Registro_Datos!C88,23,2) &amp; "-" &amp;
MID(Registro_Datos!C88,25,2) &amp; "-" &amp;
RIGHT(Registro_Datos!C88,4)</f>
        <v>---------</v>
      </c>
      <c r="C76" s="93" t="str">
        <f>Registro_Datos!D88</f>
        <v/>
      </c>
      <c r="D76" s="92">
        <f>Registro_Datos!E88</f>
        <v>0</v>
      </c>
      <c r="E76" s="57">
        <f>IF(Registro_Datos!$K$1="Inspección Reducida",0,Registro_Datos!F88)</f>
        <v>0</v>
      </c>
      <c r="F76" s="57">
        <f>Registro_Datos!G88</f>
        <v>0</v>
      </c>
      <c r="G76" s="57">
        <f>Registro_Datos!H88</f>
        <v>0</v>
      </c>
      <c r="H76" s="57">
        <f>Registro_Datos!I88</f>
        <v>0</v>
      </c>
      <c r="I76" s="57">
        <f>Registro_Datos!J88</f>
        <v>0</v>
      </c>
      <c r="J76" s="57">
        <f>Registro_Datos!K88</f>
        <v>0</v>
      </c>
      <c r="K76" s="57">
        <f>Registro_Datos!L88</f>
        <v>0</v>
      </c>
      <c r="L76" s="57">
        <f>IF(Registro_Datos!$K$1="Inspección Reducida",0,Registro_Datos!M88)</f>
        <v>0</v>
      </c>
      <c r="M76" s="57">
        <f>IF(Registro_Datos!$K$1="Inspección Reducida",0,Registro_Datos!N88)</f>
        <v>0</v>
      </c>
      <c r="N76" s="57">
        <f>Registro_Datos!O88</f>
        <v>0</v>
      </c>
      <c r="O76" s="57">
        <f>Registro_Datos!P88</f>
        <v>0</v>
      </c>
      <c r="P76" s="57">
        <f>Registro_Datos!Q88</f>
        <v>0</v>
      </c>
      <c r="Q76" s="57">
        <f>Registro_Datos!R88</f>
        <v>0</v>
      </c>
      <c r="R76" s="57">
        <f>IF(Registro_Datos!$K$1="Inspección Reducida",0,Registro_Datos!S88)</f>
        <v>0</v>
      </c>
      <c r="S76" s="57">
        <f>IF(Registro_Datos!$K$1="Inspección Reducida",0,Registro_Datos!T88)</f>
        <v>0</v>
      </c>
      <c r="T76" s="57">
        <f>Registro_Datos!U88</f>
        <v>0</v>
      </c>
      <c r="U76" s="57">
        <f>Registro_Datos!V88</f>
        <v>0</v>
      </c>
      <c r="V76" s="57">
        <f>Registro_Datos!W88</f>
        <v>0</v>
      </c>
      <c r="W76" s="57">
        <f>Registro_Datos!X88</f>
        <v>0</v>
      </c>
      <c r="X76" s="58">
        <f>Registro_Datos!Y88</f>
        <v>0</v>
      </c>
      <c r="Y76" s="71" t="str">
        <f>IF(Registro_Datos!$K$1="Inspección Normal",
    IF(D76="Con Visita",
        IF(
            COUNTIFS(E76:W76,1,E$6:W$6,"Prioridad 1")/2 +
            COUNTIFS(E76:W76,1,E$6:W$6,"Prioridad 2")/3 +
            COUNTIFS(E76:W76,1,E$6:W$6,"Prioridad 3")/4 +
            COUNTIFS(E76:W76,1,E$6:W$6,"Ninguna")*0
            &gt;= 1,
            "Predio Rechazado",
            "Predio Aprobado"
        ),
        IF(D76="Sin Visita",
            IF(
                COUNTIFS(E76:W76,1,E$7:W$7,"Prioridad 1")/3 +
                COUNTIFS(E76:W76,1,E$7:W$7,"Prioridad 2")/4 +
                COUNTIFS(E76:W76,1,E$7:W$7,"Prioridad 3")/5 +
                COUNTIFS(E76:W76,1,E$7:W$7,"Ninguna")*0
                &gt;= 1,
                "Predio Rechazado",
                "Predio Aprobado"
            ),
            "Predio Aprobado"
        )
    ),
IF(Registro_Datos!$K$1="Inspección Reducida",
    IF(D76="Con Visita",
        IF(
            COUNTIFS(E76:W76,1,E$6:W$6,"Prioridad 1")/3 +
            COUNTIFS(E76:W76,1,E$6:W$6,"Prioridad 2")/4 +
            COUNTIFS(E76:W76,1,E$6:W$6,"Prioridad 3")/5 +
            COUNTIFS(E76:W76,1,E$6:W$6,"Ninguna")*0
            &gt;= 1,
            "Predio Rechazado",
            "Predio Aprobado"
        ),
        IF(D76="Sin Visita",
            IF(
                COUNTIFS(E76:W76,1,E$7:W$7,"Prioridad 1")/4 +
                COUNTIFS(E76:W76,1,E$7:W$7,"Prioridad 2")/5 +
                COUNTIFS(E76:W76,1,E$7:W$7,"Prioridad 3")/6 +
                COUNTIFS(E76:W76,1,E$7:W$7,"Ninguna")*0
                &gt;= 1,
                "Predio Rechazado",
                "Predio Aprobado"
            ),
            "Predio Aprobado"
        )
    ),
"Predio Aprobado"))</f>
        <v>Predio Aprobado</v>
      </c>
    </row>
    <row r="77" spans="1:25" s="5" customFormat="1" ht="24.75" customHeight="1" x14ac:dyDescent="0.25">
      <c r="A77" s="94" t="str">
        <f>Registro_Datos!B89</f>
        <v>69</v>
      </c>
      <c r="B77" s="85" t="str">
        <f>LEFT(Registro_Datos!C89,5) &amp; "-" &amp;
MID(Registro_Datos!C89,6,2) &amp; "-" &amp;
MID(Registro_Datos!C89,8,2) &amp; "-" &amp;
MID(Registro_Datos!C89,10,4) &amp; "-" &amp;
MID(Registro_Datos!C89,14,4) &amp; "-" &amp;
MID(Registro_Datos!C89,18,4) &amp; "-" &amp;
MID(Registro_Datos!C89,22,1) &amp; "-" &amp;
MID(Registro_Datos!C89,23,2) &amp; "-" &amp;
MID(Registro_Datos!C89,25,2) &amp; "-" &amp;
RIGHT(Registro_Datos!C89,4)</f>
        <v>---------</v>
      </c>
      <c r="C77" s="93" t="str">
        <f>Registro_Datos!D89</f>
        <v/>
      </c>
      <c r="D77" s="92">
        <f>Registro_Datos!E89</f>
        <v>0</v>
      </c>
      <c r="E77" s="57">
        <f>IF(Registro_Datos!$K$1="Inspección Reducida",0,Registro_Datos!F89)</f>
        <v>0</v>
      </c>
      <c r="F77" s="57">
        <f>Registro_Datos!G89</f>
        <v>0</v>
      </c>
      <c r="G77" s="57">
        <f>Registro_Datos!H89</f>
        <v>0</v>
      </c>
      <c r="H77" s="57">
        <f>Registro_Datos!I89</f>
        <v>0</v>
      </c>
      <c r="I77" s="57">
        <f>Registro_Datos!J89</f>
        <v>0</v>
      </c>
      <c r="J77" s="57">
        <f>Registro_Datos!K89</f>
        <v>0</v>
      </c>
      <c r="K77" s="57">
        <f>Registro_Datos!L89</f>
        <v>0</v>
      </c>
      <c r="L77" s="57">
        <f>IF(Registro_Datos!$K$1="Inspección Reducida",0,Registro_Datos!M89)</f>
        <v>0</v>
      </c>
      <c r="M77" s="57">
        <f>IF(Registro_Datos!$K$1="Inspección Reducida",0,Registro_Datos!N89)</f>
        <v>0</v>
      </c>
      <c r="N77" s="57">
        <f>Registro_Datos!O89</f>
        <v>0</v>
      </c>
      <c r="O77" s="57">
        <f>Registro_Datos!P89</f>
        <v>0</v>
      </c>
      <c r="P77" s="57">
        <f>Registro_Datos!Q89</f>
        <v>0</v>
      </c>
      <c r="Q77" s="57">
        <f>Registro_Datos!R89</f>
        <v>0</v>
      </c>
      <c r="R77" s="57">
        <f>IF(Registro_Datos!$K$1="Inspección Reducida",0,Registro_Datos!S89)</f>
        <v>0</v>
      </c>
      <c r="S77" s="57">
        <f>IF(Registro_Datos!$K$1="Inspección Reducida",0,Registro_Datos!T89)</f>
        <v>0</v>
      </c>
      <c r="T77" s="57">
        <f>Registro_Datos!U89</f>
        <v>0</v>
      </c>
      <c r="U77" s="57">
        <f>Registro_Datos!V89</f>
        <v>0</v>
      </c>
      <c r="V77" s="57">
        <f>Registro_Datos!W89</f>
        <v>0</v>
      </c>
      <c r="W77" s="57">
        <f>Registro_Datos!X89</f>
        <v>0</v>
      </c>
      <c r="X77" s="58">
        <f>Registro_Datos!Y89</f>
        <v>0</v>
      </c>
      <c r="Y77" s="71" t="str">
        <f>IF(Registro_Datos!$K$1="Inspección Normal",
    IF(D77="Con Visita",
        IF(
            COUNTIFS(E77:W77,1,E$6:W$6,"Prioridad 1")/2 +
            COUNTIFS(E77:W77,1,E$6:W$6,"Prioridad 2")/3 +
            COUNTIFS(E77:W77,1,E$6:W$6,"Prioridad 3")/4 +
            COUNTIFS(E77:W77,1,E$6:W$6,"Ninguna")*0
            &gt;= 1,
            "Predio Rechazado",
            "Predio Aprobado"
        ),
        IF(D77="Sin Visita",
            IF(
                COUNTIFS(E77:W77,1,E$7:W$7,"Prioridad 1")/3 +
                COUNTIFS(E77:W77,1,E$7:W$7,"Prioridad 2")/4 +
                COUNTIFS(E77:W77,1,E$7:W$7,"Prioridad 3")/5 +
                COUNTIFS(E77:W77,1,E$7:W$7,"Ninguna")*0
                &gt;= 1,
                "Predio Rechazado",
                "Predio Aprobado"
            ),
            "Predio Aprobado"
        )
    ),
IF(Registro_Datos!$K$1="Inspección Reducida",
    IF(D77="Con Visita",
        IF(
            COUNTIFS(E77:W77,1,E$6:W$6,"Prioridad 1")/3 +
            COUNTIFS(E77:W77,1,E$6:W$6,"Prioridad 2")/4 +
            COUNTIFS(E77:W77,1,E$6:W$6,"Prioridad 3")/5 +
            COUNTIFS(E77:W77,1,E$6:W$6,"Ninguna")*0
            &gt;= 1,
            "Predio Rechazado",
            "Predio Aprobado"
        ),
        IF(D77="Sin Visita",
            IF(
                COUNTIFS(E77:W77,1,E$7:W$7,"Prioridad 1")/4 +
                COUNTIFS(E77:W77,1,E$7:W$7,"Prioridad 2")/5 +
                COUNTIFS(E77:W77,1,E$7:W$7,"Prioridad 3")/6 +
                COUNTIFS(E77:W77,1,E$7:W$7,"Ninguna")*0
                &gt;= 1,
                "Predio Rechazado",
                "Predio Aprobado"
            ),
            "Predio Aprobado"
        )
    ),
"Predio Aprobado"))</f>
        <v>Predio Aprobado</v>
      </c>
    </row>
    <row r="78" spans="1:25" s="5" customFormat="1" ht="24.75" customHeight="1" x14ac:dyDescent="0.25">
      <c r="A78" s="94" t="str">
        <f>Registro_Datos!B90</f>
        <v>70</v>
      </c>
      <c r="B78" s="85" t="str">
        <f>LEFT(Registro_Datos!C90,5) &amp; "-" &amp;
MID(Registro_Datos!C90,6,2) &amp; "-" &amp;
MID(Registro_Datos!C90,8,2) &amp; "-" &amp;
MID(Registro_Datos!C90,10,4) &amp; "-" &amp;
MID(Registro_Datos!C90,14,4) &amp; "-" &amp;
MID(Registro_Datos!C90,18,4) &amp; "-" &amp;
MID(Registro_Datos!C90,22,1) &amp; "-" &amp;
MID(Registro_Datos!C90,23,2) &amp; "-" &amp;
MID(Registro_Datos!C90,25,2) &amp; "-" &amp;
RIGHT(Registro_Datos!C90,4)</f>
        <v>---------</v>
      </c>
      <c r="C78" s="93" t="str">
        <f>Registro_Datos!D90</f>
        <v/>
      </c>
      <c r="D78" s="92">
        <f>Registro_Datos!E90</f>
        <v>0</v>
      </c>
      <c r="E78" s="57">
        <f>IF(Registro_Datos!$K$1="Inspección Reducida",0,Registro_Datos!F90)</f>
        <v>0</v>
      </c>
      <c r="F78" s="57">
        <f>Registro_Datos!G90</f>
        <v>0</v>
      </c>
      <c r="G78" s="57">
        <f>Registro_Datos!H90</f>
        <v>0</v>
      </c>
      <c r="H78" s="57">
        <f>Registro_Datos!I90</f>
        <v>0</v>
      </c>
      <c r="I78" s="57">
        <f>Registro_Datos!J90</f>
        <v>0</v>
      </c>
      <c r="J78" s="57">
        <f>Registro_Datos!K90</f>
        <v>0</v>
      </c>
      <c r="K78" s="57">
        <f>Registro_Datos!L90</f>
        <v>0</v>
      </c>
      <c r="L78" s="57">
        <f>IF(Registro_Datos!$K$1="Inspección Reducida",0,Registro_Datos!M90)</f>
        <v>0</v>
      </c>
      <c r="M78" s="57">
        <f>IF(Registro_Datos!$K$1="Inspección Reducida",0,Registro_Datos!N90)</f>
        <v>0</v>
      </c>
      <c r="N78" s="57">
        <f>Registro_Datos!O90</f>
        <v>0</v>
      </c>
      <c r="O78" s="57">
        <f>Registro_Datos!P90</f>
        <v>0</v>
      </c>
      <c r="P78" s="57">
        <f>Registro_Datos!Q90</f>
        <v>0</v>
      </c>
      <c r="Q78" s="57">
        <f>Registro_Datos!R90</f>
        <v>0</v>
      </c>
      <c r="R78" s="57">
        <f>IF(Registro_Datos!$K$1="Inspección Reducida",0,Registro_Datos!S90)</f>
        <v>0</v>
      </c>
      <c r="S78" s="57">
        <f>IF(Registro_Datos!$K$1="Inspección Reducida",0,Registro_Datos!T90)</f>
        <v>0</v>
      </c>
      <c r="T78" s="57">
        <f>Registro_Datos!U90</f>
        <v>0</v>
      </c>
      <c r="U78" s="57">
        <f>Registro_Datos!V90</f>
        <v>0</v>
      </c>
      <c r="V78" s="57">
        <f>Registro_Datos!W90</f>
        <v>0</v>
      </c>
      <c r="W78" s="57">
        <f>Registro_Datos!X90</f>
        <v>0</v>
      </c>
      <c r="X78" s="58">
        <f>Registro_Datos!Y90</f>
        <v>0</v>
      </c>
      <c r="Y78" s="71" t="str">
        <f>IF(Registro_Datos!$K$1="Inspección Normal",
    IF(D78="Con Visita",
        IF(
            COUNTIFS(E78:W78,1,E$6:W$6,"Prioridad 1")/2 +
            COUNTIFS(E78:W78,1,E$6:W$6,"Prioridad 2")/3 +
            COUNTIFS(E78:W78,1,E$6:W$6,"Prioridad 3")/4 +
            COUNTIFS(E78:W78,1,E$6:W$6,"Ninguna")*0
            &gt;= 1,
            "Predio Rechazado",
            "Predio Aprobado"
        ),
        IF(D78="Sin Visita",
            IF(
                COUNTIFS(E78:W78,1,E$7:W$7,"Prioridad 1")/3 +
                COUNTIFS(E78:W78,1,E$7:W$7,"Prioridad 2")/4 +
                COUNTIFS(E78:W78,1,E$7:W$7,"Prioridad 3")/5 +
                COUNTIFS(E78:W78,1,E$7:W$7,"Ninguna")*0
                &gt;= 1,
                "Predio Rechazado",
                "Predio Aprobado"
            ),
            "Predio Aprobado"
        )
    ),
IF(Registro_Datos!$K$1="Inspección Reducida",
    IF(D78="Con Visita",
        IF(
            COUNTIFS(E78:W78,1,E$6:W$6,"Prioridad 1")/3 +
            COUNTIFS(E78:W78,1,E$6:W$6,"Prioridad 2")/4 +
            COUNTIFS(E78:W78,1,E$6:W$6,"Prioridad 3")/5 +
            COUNTIFS(E78:W78,1,E$6:W$6,"Ninguna")*0
            &gt;= 1,
            "Predio Rechazado",
            "Predio Aprobado"
        ),
        IF(D78="Sin Visita",
            IF(
                COUNTIFS(E78:W78,1,E$7:W$7,"Prioridad 1")/4 +
                COUNTIFS(E78:W78,1,E$7:W$7,"Prioridad 2")/5 +
                COUNTIFS(E78:W78,1,E$7:W$7,"Prioridad 3")/6 +
                COUNTIFS(E78:W78,1,E$7:W$7,"Ninguna")*0
                &gt;= 1,
                "Predio Rechazado",
                "Predio Aprobado"
            ),
            "Predio Aprobado"
        )
    ),
"Predio Aprobado"))</f>
        <v>Predio Aprobado</v>
      </c>
    </row>
    <row r="79" spans="1:25" s="5" customFormat="1" ht="24.75" customHeight="1" x14ac:dyDescent="0.25">
      <c r="A79" s="94" t="str">
        <f>Registro_Datos!B91</f>
        <v>71</v>
      </c>
      <c r="B79" s="85" t="str">
        <f>LEFT(Registro_Datos!C91,5) &amp; "-" &amp;
MID(Registro_Datos!C91,6,2) &amp; "-" &amp;
MID(Registro_Datos!C91,8,2) &amp; "-" &amp;
MID(Registro_Datos!C91,10,4) &amp; "-" &amp;
MID(Registro_Datos!C91,14,4) &amp; "-" &amp;
MID(Registro_Datos!C91,18,4) &amp; "-" &amp;
MID(Registro_Datos!C91,22,1) &amp; "-" &amp;
MID(Registro_Datos!C91,23,2) &amp; "-" &amp;
MID(Registro_Datos!C91,25,2) &amp; "-" &amp;
RIGHT(Registro_Datos!C91,4)</f>
        <v>---------</v>
      </c>
      <c r="C79" s="93" t="str">
        <f>Registro_Datos!D91</f>
        <v/>
      </c>
      <c r="D79" s="92">
        <f>Registro_Datos!E91</f>
        <v>0</v>
      </c>
      <c r="E79" s="57">
        <f>IF(Registro_Datos!$K$1="Inspección Reducida",0,Registro_Datos!F91)</f>
        <v>0</v>
      </c>
      <c r="F79" s="57">
        <f>Registro_Datos!G91</f>
        <v>0</v>
      </c>
      <c r="G79" s="57">
        <f>Registro_Datos!H91</f>
        <v>0</v>
      </c>
      <c r="H79" s="57">
        <f>Registro_Datos!I91</f>
        <v>0</v>
      </c>
      <c r="I79" s="57">
        <f>Registro_Datos!J91</f>
        <v>0</v>
      </c>
      <c r="J79" s="57">
        <f>Registro_Datos!K91</f>
        <v>0</v>
      </c>
      <c r="K79" s="57">
        <f>Registro_Datos!L91</f>
        <v>0</v>
      </c>
      <c r="L79" s="57">
        <f>IF(Registro_Datos!$K$1="Inspección Reducida",0,Registro_Datos!M91)</f>
        <v>0</v>
      </c>
      <c r="M79" s="57">
        <f>IF(Registro_Datos!$K$1="Inspección Reducida",0,Registro_Datos!N91)</f>
        <v>0</v>
      </c>
      <c r="N79" s="57">
        <f>Registro_Datos!O91</f>
        <v>0</v>
      </c>
      <c r="O79" s="57">
        <f>Registro_Datos!P91</f>
        <v>0</v>
      </c>
      <c r="P79" s="57">
        <f>Registro_Datos!Q91</f>
        <v>0</v>
      </c>
      <c r="Q79" s="57">
        <f>Registro_Datos!R91</f>
        <v>0</v>
      </c>
      <c r="R79" s="57">
        <f>IF(Registro_Datos!$K$1="Inspección Reducida",0,Registro_Datos!S91)</f>
        <v>0</v>
      </c>
      <c r="S79" s="57">
        <f>IF(Registro_Datos!$K$1="Inspección Reducida",0,Registro_Datos!T91)</f>
        <v>0</v>
      </c>
      <c r="T79" s="57">
        <f>Registro_Datos!U91</f>
        <v>0</v>
      </c>
      <c r="U79" s="57">
        <f>Registro_Datos!V91</f>
        <v>0</v>
      </c>
      <c r="V79" s="57">
        <f>Registro_Datos!W91</f>
        <v>0</v>
      </c>
      <c r="W79" s="57">
        <f>Registro_Datos!X91</f>
        <v>0</v>
      </c>
      <c r="X79" s="58">
        <f>Registro_Datos!Y91</f>
        <v>0</v>
      </c>
      <c r="Y79" s="71" t="str">
        <f>IF(Registro_Datos!$K$1="Inspección Normal",
    IF(D79="Con Visita",
        IF(
            COUNTIFS(E79:W79,1,E$6:W$6,"Prioridad 1")/2 +
            COUNTIFS(E79:W79,1,E$6:W$6,"Prioridad 2")/3 +
            COUNTIFS(E79:W79,1,E$6:W$6,"Prioridad 3")/4 +
            COUNTIFS(E79:W79,1,E$6:W$6,"Ninguna")*0
            &gt;= 1,
            "Predio Rechazado",
            "Predio Aprobado"
        ),
        IF(D79="Sin Visita",
            IF(
                COUNTIFS(E79:W79,1,E$7:W$7,"Prioridad 1")/3 +
                COUNTIFS(E79:W79,1,E$7:W$7,"Prioridad 2")/4 +
                COUNTIFS(E79:W79,1,E$7:W$7,"Prioridad 3")/5 +
                COUNTIFS(E79:W79,1,E$7:W$7,"Ninguna")*0
                &gt;= 1,
                "Predio Rechazado",
                "Predio Aprobado"
            ),
            "Predio Aprobado"
        )
    ),
IF(Registro_Datos!$K$1="Inspección Reducida",
    IF(D79="Con Visita",
        IF(
            COUNTIFS(E79:W79,1,E$6:W$6,"Prioridad 1")/3 +
            COUNTIFS(E79:W79,1,E$6:W$6,"Prioridad 2")/4 +
            COUNTIFS(E79:W79,1,E$6:W$6,"Prioridad 3")/5 +
            COUNTIFS(E79:W79,1,E$6:W$6,"Ninguna")*0
            &gt;= 1,
            "Predio Rechazado",
            "Predio Aprobado"
        ),
        IF(D79="Sin Visita",
            IF(
                COUNTIFS(E79:W79,1,E$7:W$7,"Prioridad 1")/4 +
                COUNTIFS(E79:W79,1,E$7:W$7,"Prioridad 2")/5 +
                COUNTIFS(E79:W79,1,E$7:W$7,"Prioridad 3")/6 +
                COUNTIFS(E79:W79,1,E$7:W$7,"Ninguna")*0
                &gt;= 1,
                "Predio Rechazado",
                "Predio Aprobado"
            ),
            "Predio Aprobado"
        )
    ),
"Predio Aprobado"))</f>
        <v>Predio Aprobado</v>
      </c>
    </row>
    <row r="80" spans="1:25" s="5" customFormat="1" ht="24.75" customHeight="1" x14ac:dyDescent="0.25">
      <c r="A80" s="94" t="str">
        <f>Registro_Datos!B92</f>
        <v>72</v>
      </c>
      <c r="B80" s="85" t="str">
        <f>LEFT(Registro_Datos!C92,5) &amp; "-" &amp;
MID(Registro_Datos!C92,6,2) &amp; "-" &amp;
MID(Registro_Datos!C92,8,2) &amp; "-" &amp;
MID(Registro_Datos!C92,10,4) &amp; "-" &amp;
MID(Registro_Datos!C92,14,4) &amp; "-" &amp;
MID(Registro_Datos!C92,18,4) &amp; "-" &amp;
MID(Registro_Datos!C92,22,1) &amp; "-" &amp;
MID(Registro_Datos!C92,23,2) &amp; "-" &amp;
MID(Registro_Datos!C92,25,2) &amp; "-" &amp;
RIGHT(Registro_Datos!C92,4)</f>
        <v>---------</v>
      </c>
      <c r="C80" s="93" t="str">
        <f>Registro_Datos!D92</f>
        <v/>
      </c>
      <c r="D80" s="92">
        <f>Registro_Datos!E92</f>
        <v>0</v>
      </c>
      <c r="E80" s="57">
        <f>IF(Registro_Datos!$K$1="Inspección Reducida",0,Registro_Datos!F92)</f>
        <v>0</v>
      </c>
      <c r="F80" s="57">
        <f>Registro_Datos!G92</f>
        <v>0</v>
      </c>
      <c r="G80" s="57">
        <f>Registro_Datos!H92</f>
        <v>0</v>
      </c>
      <c r="H80" s="57">
        <f>Registro_Datos!I92</f>
        <v>0</v>
      </c>
      <c r="I80" s="57">
        <f>Registro_Datos!J92</f>
        <v>0</v>
      </c>
      <c r="J80" s="57">
        <f>Registro_Datos!K92</f>
        <v>0</v>
      </c>
      <c r="K80" s="57">
        <f>Registro_Datos!L92</f>
        <v>0</v>
      </c>
      <c r="L80" s="57">
        <f>IF(Registro_Datos!$K$1="Inspección Reducida",0,Registro_Datos!M92)</f>
        <v>0</v>
      </c>
      <c r="M80" s="57">
        <f>IF(Registro_Datos!$K$1="Inspección Reducida",0,Registro_Datos!N92)</f>
        <v>0</v>
      </c>
      <c r="N80" s="57">
        <f>Registro_Datos!O92</f>
        <v>0</v>
      </c>
      <c r="O80" s="57">
        <f>Registro_Datos!P92</f>
        <v>0</v>
      </c>
      <c r="P80" s="57">
        <f>Registro_Datos!Q92</f>
        <v>0</v>
      </c>
      <c r="Q80" s="57">
        <f>Registro_Datos!R92</f>
        <v>0</v>
      </c>
      <c r="R80" s="57">
        <f>IF(Registro_Datos!$K$1="Inspección Reducida",0,Registro_Datos!S92)</f>
        <v>0</v>
      </c>
      <c r="S80" s="57">
        <f>IF(Registro_Datos!$K$1="Inspección Reducida",0,Registro_Datos!T92)</f>
        <v>0</v>
      </c>
      <c r="T80" s="57">
        <f>Registro_Datos!U92</f>
        <v>0</v>
      </c>
      <c r="U80" s="57">
        <f>Registro_Datos!V92</f>
        <v>0</v>
      </c>
      <c r="V80" s="57">
        <f>Registro_Datos!W92</f>
        <v>0</v>
      </c>
      <c r="W80" s="57">
        <f>Registro_Datos!X92</f>
        <v>0</v>
      </c>
      <c r="X80" s="58">
        <f>Registro_Datos!Y92</f>
        <v>0</v>
      </c>
      <c r="Y80" s="71" t="str">
        <f>IF(Registro_Datos!$K$1="Inspección Normal",
    IF(D80="Con Visita",
        IF(
            COUNTIFS(E80:W80,1,E$6:W$6,"Prioridad 1")/2 +
            COUNTIFS(E80:W80,1,E$6:W$6,"Prioridad 2")/3 +
            COUNTIFS(E80:W80,1,E$6:W$6,"Prioridad 3")/4 +
            COUNTIFS(E80:W80,1,E$6:W$6,"Ninguna")*0
            &gt;= 1,
            "Predio Rechazado",
            "Predio Aprobado"
        ),
        IF(D80="Sin Visita",
            IF(
                COUNTIFS(E80:W80,1,E$7:W$7,"Prioridad 1")/3 +
                COUNTIFS(E80:W80,1,E$7:W$7,"Prioridad 2")/4 +
                COUNTIFS(E80:W80,1,E$7:W$7,"Prioridad 3")/5 +
                COUNTIFS(E80:W80,1,E$7:W$7,"Ninguna")*0
                &gt;= 1,
                "Predio Rechazado",
                "Predio Aprobado"
            ),
            "Predio Aprobado"
        )
    ),
IF(Registro_Datos!$K$1="Inspección Reducida",
    IF(D80="Con Visita",
        IF(
            COUNTIFS(E80:W80,1,E$6:W$6,"Prioridad 1")/3 +
            COUNTIFS(E80:W80,1,E$6:W$6,"Prioridad 2")/4 +
            COUNTIFS(E80:W80,1,E$6:W$6,"Prioridad 3")/5 +
            COUNTIFS(E80:W80,1,E$6:W$6,"Ninguna")*0
            &gt;= 1,
            "Predio Rechazado",
            "Predio Aprobado"
        ),
        IF(D80="Sin Visita",
            IF(
                COUNTIFS(E80:W80,1,E$7:W$7,"Prioridad 1")/4 +
                COUNTIFS(E80:W80,1,E$7:W$7,"Prioridad 2")/5 +
                COUNTIFS(E80:W80,1,E$7:W$7,"Prioridad 3")/6 +
                COUNTIFS(E80:W80,1,E$7:W$7,"Ninguna")*0
                &gt;= 1,
                "Predio Rechazado",
                "Predio Aprobado"
            ),
            "Predio Aprobado"
        )
    ),
"Predio Aprobado"))</f>
        <v>Predio Aprobado</v>
      </c>
    </row>
    <row r="81" spans="1:29" s="5" customFormat="1" ht="24.75" customHeight="1" x14ac:dyDescent="0.25">
      <c r="A81" s="94" t="str">
        <f>Registro_Datos!B93</f>
        <v>73</v>
      </c>
      <c r="B81" s="85" t="str">
        <f>LEFT(Registro_Datos!C93,5) &amp; "-" &amp;
MID(Registro_Datos!C93,6,2) &amp; "-" &amp;
MID(Registro_Datos!C93,8,2) &amp; "-" &amp;
MID(Registro_Datos!C93,10,4) &amp; "-" &amp;
MID(Registro_Datos!C93,14,4) &amp; "-" &amp;
MID(Registro_Datos!C93,18,4) &amp; "-" &amp;
MID(Registro_Datos!C93,22,1) &amp; "-" &amp;
MID(Registro_Datos!C93,23,2) &amp; "-" &amp;
MID(Registro_Datos!C93,25,2) &amp; "-" &amp;
RIGHT(Registro_Datos!C93,4)</f>
        <v>---------</v>
      </c>
      <c r="C81" s="93" t="str">
        <f>Registro_Datos!D93</f>
        <v/>
      </c>
      <c r="D81" s="92">
        <f>Registro_Datos!E93</f>
        <v>0</v>
      </c>
      <c r="E81" s="57">
        <f>IF(Registro_Datos!$K$1="Inspección Reducida",0,Registro_Datos!F93)</f>
        <v>0</v>
      </c>
      <c r="F81" s="57">
        <f>Registro_Datos!G93</f>
        <v>0</v>
      </c>
      <c r="G81" s="57">
        <f>Registro_Datos!H93</f>
        <v>0</v>
      </c>
      <c r="H81" s="57">
        <f>Registro_Datos!I93</f>
        <v>0</v>
      </c>
      <c r="I81" s="57">
        <f>Registro_Datos!J93</f>
        <v>0</v>
      </c>
      <c r="J81" s="57">
        <f>Registro_Datos!K93</f>
        <v>0</v>
      </c>
      <c r="K81" s="57">
        <f>Registro_Datos!L93</f>
        <v>0</v>
      </c>
      <c r="L81" s="57">
        <f>IF(Registro_Datos!$K$1="Inspección Reducida",0,Registro_Datos!M93)</f>
        <v>0</v>
      </c>
      <c r="M81" s="57">
        <f>IF(Registro_Datos!$K$1="Inspección Reducida",0,Registro_Datos!N93)</f>
        <v>0</v>
      </c>
      <c r="N81" s="57">
        <f>Registro_Datos!O93</f>
        <v>0</v>
      </c>
      <c r="O81" s="57">
        <f>Registro_Datos!P93</f>
        <v>0</v>
      </c>
      <c r="P81" s="57">
        <f>Registro_Datos!Q93</f>
        <v>0</v>
      </c>
      <c r="Q81" s="57">
        <f>Registro_Datos!R93</f>
        <v>0</v>
      </c>
      <c r="R81" s="57">
        <f>IF(Registro_Datos!$K$1="Inspección Reducida",0,Registro_Datos!S93)</f>
        <v>0</v>
      </c>
      <c r="S81" s="57">
        <f>IF(Registro_Datos!$K$1="Inspección Reducida",0,Registro_Datos!T93)</f>
        <v>0</v>
      </c>
      <c r="T81" s="57">
        <f>Registro_Datos!U93</f>
        <v>0</v>
      </c>
      <c r="U81" s="57">
        <f>Registro_Datos!V93</f>
        <v>0</v>
      </c>
      <c r="V81" s="57">
        <f>Registro_Datos!W93</f>
        <v>0</v>
      </c>
      <c r="W81" s="57">
        <f>Registro_Datos!X93</f>
        <v>0</v>
      </c>
      <c r="X81" s="58">
        <f>Registro_Datos!Y93</f>
        <v>0</v>
      </c>
      <c r="Y81" s="71" t="str">
        <f>IF(Registro_Datos!$K$1="Inspección Normal",
    IF(D81="Con Visita",
        IF(
            COUNTIFS(E81:W81,1,E$6:W$6,"Prioridad 1")/2 +
            COUNTIFS(E81:W81,1,E$6:W$6,"Prioridad 2")/3 +
            COUNTIFS(E81:W81,1,E$6:W$6,"Prioridad 3")/4 +
            COUNTIFS(E81:W81,1,E$6:W$6,"Ninguna")*0
            &gt;= 1,
            "Predio Rechazado",
            "Predio Aprobado"
        ),
        IF(D81="Sin Visita",
            IF(
                COUNTIFS(E81:W81,1,E$7:W$7,"Prioridad 1")/3 +
                COUNTIFS(E81:W81,1,E$7:W$7,"Prioridad 2")/4 +
                COUNTIFS(E81:W81,1,E$7:W$7,"Prioridad 3")/5 +
                COUNTIFS(E81:W81,1,E$7:W$7,"Ninguna")*0
                &gt;= 1,
                "Predio Rechazado",
                "Predio Aprobado"
            ),
            "Predio Aprobado"
        )
    ),
IF(Registro_Datos!$K$1="Inspección Reducida",
    IF(D81="Con Visita",
        IF(
            COUNTIFS(E81:W81,1,E$6:W$6,"Prioridad 1")/3 +
            COUNTIFS(E81:W81,1,E$6:W$6,"Prioridad 2")/4 +
            COUNTIFS(E81:W81,1,E$6:W$6,"Prioridad 3")/5 +
            COUNTIFS(E81:W81,1,E$6:W$6,"Ninguna")*0
            &gt;= 1,
            "Predio Rechazado",
            "Predio Aprobado"
        ),
        IF(D81="Sin Visita",
            IF(
                COUNTIFS(E81:W81,1,E$7:W$7,"Prioridad 1")/4 +
                COUNTIFS(E81:W81,1,E$7:W$7,"Prioridad 2")/5 +
                COUNTIFS(E81:W81,1,E$7:W$7,"Prioridad 3")/6 +
                COUNTIFS(E81:W81,1,E$7:W$7,"Ninguna")*0
                &gt;= 1,
                "Predio Rechazado",
                "Predio Aprobado"
            ),
            "Predio Aprobado"
        )
    ),
"Predio Aprobado"))</f>
        <v>Predio Aprobado</v>
      </c>
    </row>
    <row r="82" spans="1:29" s="5" customFormat="1" ht="24.75" customHeight="1" x14ac:dyDescent="0.25">
      <c r="A82" s="94" t="str">
        <f>Registro_Datos!B94</f>
        <v>74</v>
      </c>
      <c r="B82" s="85" t="str">
        <f>LEFT(Registro_Datos!C94,5) &amp; "-" &amp;
MID(Registro_Datos!C94,6,2) &amp; "-" &amp;
MID(Registro_Datos!C94,8,2) &amp; "-" &amp;
MID(Registro_Datos!C94,10,4) &amp; "-" &amp;
MID(Registro_Datos!C94,14,4) &amp; "-" &amp;
MID(Registro_Datos!C94,18,4) &amp; "-" &amp;
MID(Registro_Datos!C94,22,1) &amp; "-" &amp;
MID(Registro_Datos!C94,23,2) &amp; "-" &amp;
MID(Registro_Datos!C94,25,2) &amp; "-" &amp;
RIGHT(Registro_Datos!C94,4)</f>
        <v>---------</v>
      </c>
      <c r="C82" s="93" t="str">
        <f>Registro_Datos!D94</f>
        <v/>
      </c>
      <c r="D82" s="92">
        <f>Registro_Datos!E94</f>
        <v>0</v>
      </c>
      <c r="E82" s="57">
        <f>IF(Registro_Datos!$K$1="Inspección Reducida",0,Registro_Datos!F94)</f>
        <v>0</v>
      </c>
      <c r="F82" s="57">
        <f>Registro_Datos!G94</f>
        <v>0</v>
      </c>
      <c r="G82" s="57">
        <f>Registro_Datos!H94</f>
        <v>0</v>
      </c>
      <c r="H82" s="57">
        <f>Registro_Datos!I94</f>
        <v>0</v>
      </c>
      <c r="I82" s="57">
        <f>Registro_Datos!J94</f>
        <v>0</v>
      </c>
      <c r="J82" s="57">
        <f>Registro_Datos!K94</f>
        <v>0</v>
      </c>
      <c r="K82" s="57">
        <f>Registro_Datos!L94</f>
        <v>0</v>
      </c>
      <c r="L82" s="57">
        <f>IF(Registro_Datos!$K$1="Inspección Reducida",0,Registro_Datos!M94)</f>
        <v>0</v>
      </c>
      <c r="M82" s="57">
        <f>IF(Registro_Datos!$K$1="Inspección Reducida",0,Registro_Datos!N94)</f>
        <v>0</v>
      </c>
      <c r="N82" s="57">
        <f>Registro_Datos!O94</f>
        <v>0</v>
      </c>
      <c r="O82" s="57">
        <f>Registro_Datos!P94</f>
        <v>0</v>
      </c>
      <c r="P82" s="57">
        <f>Registro_Datos!Q94</f>
        <v>0</v>
      </c>
      <c r="Q82" s="57">
        <f>Registro_Datos!R94</f>
        <v>0</v>
      </c>
      <c r="R82" s="57">
        <f>IF(Registro_Datos!$K$1="Inspección Reducida",0,Registro_Datos!S94)</f>
        <v>0</v>
      </c>
      <c r="S82" s="57">
        <f>IF(Registro_Datos!$K$1="Inspección Reducida",0,Registro_Datos!T94)</f>
        <v>0</v>
      </c>
      <c r="T82" s="57">
        <f>Registro_Datos!U94</f>
        <v>0</v>
      </c>
      <c r="U82" s="57">
        <f>Registro_Datos!V94</f>
        <v>0</v>
      </c>
      <c r="V82" s="57">
        <f>Registro_Datos!W94</f>
        <v>0</v>
      </c>
      <c r="W82" s="57">
        <f>Registro_Datos!X94</f>
        <v>0</v>
      </c>
      <c r="X82" s="58">
        <f>Registro_Datos!Y94</f>
        <v>0</v>
      </c>
      <c r="Y82" s="71" t="str">
        <f>IF(Registro_Datos!$K$1="Inspección Normal",
    IF(D82="Con Visita",
        IF(
            COUNTIFS(E82:W82,1,E$6:W$6,"Prioridad 1")/2 +
            COUNTIFS(E82:W82,1,E$6:W$6,"Prioridad 2")/3 +
            COUNTIFS(E82:W82,1,E$6:W$6,"Prioridad 3")/4 +
            COUNTIFS(E82:W82,1,E$6:W$6,"Ninguna")*0
            &gt;= 1,
            "Predio Rechazado",
            "Predio Aprobado"
        ),
        IF(D82="Sin Visita",
            IF(
                COUNTIFS(E82:W82,1,E$7:W$7,"Prioridad 1")/3 +
                COUNTIFS(E82:W82,1,E$7:W$7,"Prioridad 2")/4 +
                COUNTIFS(E82:W82,1,E$7:W$7,"Prioridad 3")/5 +
                COUNTIFS(E82:W82,1,E$7:W$7,"Ninguna")*0
                &gt;= 1,
                "Predio Rechazado",
                "Predio Aprobado"
            ),
            "Predio Aprobado"
        )
    ),
IF(Registro_Datos!$K$1="Inspección Reducida",
    IF(D82="Con Visita",
        IF(
            COUNTIFS(E82:W82,1,E$6:W$6,"Prioridad 1")/3 +
            COUNTIFS(E82:W82,1,E$6:W$6,"Prioridad 2")/4 +
            COUNTIFS(E82:W82,1,E$6:W$6,"Prioridad 3")/5 +
            COUNTIFS(E82:W82,1,E$6:W$6,"Ninguna")*0
            &gt;= 1,
            "Predio Rechazado",
            "Predio Aprobado"
        ),
        IF(D82="Sin Visita",
            IF(
                COUNTIFS(E82:W82,1,E$7:W$7,"Prioridad 1")/4 +
                COUNTIFS(E82:W82,1,E$7:W$7,"Prioridad 2")/5 +
                COUNTIFS(E82:W82,1,E$7:W$7,"Prioridad 3")/6 +
                COUNTIFS(E82:W82,1,E$7:W$7,"Ninguna")*0
                &gt;= 1,
                "Predio Rechazado",
                "Predio Aprobado"
            ),
            "Predio Aprobado"
        )
    ),
"Predio Aprobado"))</f>
        <v>Predio Aprobado</v>
      </c>
    </row>
    <row r="83" spans="1:29" s="5" customFormat="1" ht="24.75" customHeight="1" x14ac:dyDescent="0.25">
      <c r="A83" s="94" t="str">
        <f>Registro_Datos!B95</f>
        <v>75</v>
      </c>
      <c r="B83" s="85" t="str">
        <f>LEFT(Registro_Datos!C95,5) &amp; "-" &amp;
MID(Registro_Datos!C95,6,2) &amp; "-" &amp;
MID(Registro_Datos!C95,8,2) &amp; "-" &amp;
MID(Registro_Datos!C95,10,4) &amp; "-" &amp;
MID(Registro_Datos!C95,14,4) &amp; "-" &amp;
MID(Registro_Datos!C95,18,4) &amp; "-" &amp;
MID(Registro_Datos!C95,22,1) &amp; "-" &amp;
MID(Registro_Datos!C95,23,2) &amp; "-" &amp;
MID(Registro_Datos!C95,25,2) &amp; "-" &amp;
RIGHT(Registro_Datos!C95,4)</f>
        <v>---------</v>
      </c>
      <c r="C83" s="93" t="str">
        <f>Registro_Datos!D95</f>
        <v/>
      </c>
      <c r="D83" s="92">
        <f>Registro_Datos!E95</f>
        <v>0</v>
      </c>
      <c r="E83" s="57">
        <f>IF(Registro_Datos!$K$1="Inspección Reducida",0,Registro_Datos!F95)</f>
        <v>0</v>
      </c>
      <c r="F83" s="57">
        <f>Registro_Datos!G95</f>
        <v>0</v>
      </c>
      <c r="G83" s="57">
        <f>Registro_Datos!H95</f>
        <v>0</v>
      </c>
      <c r="H83" s="57">
        <f>Registro_Datos!I95</f>
        <v>0</v>
      </c>
      <c r="I83" s="57">
        <f>Registro_Datos!J95</f>
        <v>0</v>
      </c>
      <c r="J83" s="57">
        <f>Registro_Datos!K95</f>
        <v>0</v>
      </c>
      <c r="K83" s="57">
        <f>Registro_Datos!L95</f>
        <v>0</v>
      </c>
      <c r="L83" s="57">
        <f>IF(Registro_Datos!$K$1="Inspección Reducida",0,Registro_Datos!M95)</f>
        <v>0</v>
      </c>
      <c r="M83" s="57">
        <f>IF(Registro_Datos!$K$1="Inspección Reducida",0,Registro_Datos!N95)</f>
        <v>0</v>
      </c>
      <c r="N83" s="57">
        <f>Registro_Datos!O95</f>
        <v>0</v>
      </c>
      <c r="O83" s="57">
        <f>Registro_Datos!P95</f>
        <v>0</v>
      </c>
      <c r="P83" s="57">
        <f>Registro_Datos!Q95</f>
        <v>0</v>
      </c>
      <c r="Q83" s="57">
        <f>Registro_Datos!R95</f>
        <v>0</v>
      </c>
      <c r="R83" s="57">
        <f>IF(Registro_Datos!$K$1="Inspección Reducida",0,Registro_Datos!S95)</f>
        <v>0</v>
      </c>
      <c r="S83" s="57">
        <f>IF(Registro_Datos!$K$1="Inspección Reducida",0,Registro_Datos!T95)</f>
        <v>0</v>
      </c>
      <c r="T83" s="57">
        <f>Registro_Datos!U95</f>
        <v>0</v>
      </c>
      <c r="U83" s="57">
        <f>Registro_Datos!V95</f>
        <v>0</v>
      </c>
      <c r="V83" s="57">
        <f>Registro_Datos!W95</f>
        <v>0</v>
      </c>
      <c r="W83" s="57">
        <f>Registro_Datos!X95</f>
        <v>0</v>
      </c>
      <c r="X83" s="58">
        <f>Registro_Datos!Y95</f>
        <v>0</v>
      </c>
      <c r="Y83" s="71" t="str">
        <f>IF(Registro_Datos!$K$1="Inspección Normal",
    IF(D83="Con Visita",
        IF(
            COUNTIFS(E83:W83,1,E$6:W$6,"Prioridad 1")/2 +
            COUNTIFS(E83:W83,1,E$6:W$6,"Prioridad 2")/3 +
            COUNTIFS(E83:W83,1,E$6:W$6,"Prioridad 3")/4 +
            COUNTIFS(E83:W83,1,E$6:W$6,"Ninguna")*0
            &gt;= 1,
            "Predio Rechazado",
            "Predio Aprobado"
        ),
        IF(D83="Sin Visita",
            IF(
                COUNTIFS(E83:W83,1,E$7:W$7,"Prioridad 1")/3 +
                COUNTIFS(E83:W83,1,E$7:W$7,"Prioridad 2")/4 +
                COUNTIFS(E83:W83,1,E$7:W$7,"Prioridad 3")/5 +
                COUNTIFS(E83:W83,1,E$7:W$7,"Ninguna")*0
                &gt;= 1,
                "Predio Rechazado",
                "Predio Aprobado"
            ),
            "Predio Aprobado"
        )
    ),
IF(Registro_Datos!$K$1="Inspección Reducida",
    IF(D83="Con Visita",
        IF(
            COUNTIFS(E83:W83,1,E$6:W$6,"Prioridad 1")/3 +
            COUNTIFS(E83:W83,1,E$6:W$6,"Prioridad 2")/4 +
            COUNTIFS(E83:W83,1,E$6:W$6,"Prioridad 3")/5 +
            COUNTIFS(E83:W83,1,E$6:W$6,"Ninguna")*0
            &gt;= 1,
            "Predio Rechazado",
            "Predio Aprobado"
        ),
        IF(D83="Sin Visita",
            IF(
                COUNTIFS(E83:W83,1,E$7:W$7,"Prioridad 1")/4 +
                COUNTIFS(E83:W83,1,E$7:W$7,"Prioridad 2")/5 +
                COUNTIFS(E83:W83,1,E$7:W$7,"Prioridad 3")/6 +
                COUNTIFS(E83:W83,1,E$7:W$7,"Ninguna")*0
                &gt;= 1,
                "Predio Rechazado",
                "Predio Aprobado"
            ),
            "Predio Aprobado"
        )
    ),
"Predio Aprobado"))</f>
        <v>Predio Aprobado</v>
      </c>
    </row>
    <row r="84" spans="1:29" s="5" customFormat="1" ht="24.75" customHeight="1" x14ac:dyDescent="0.25">
      <c r="A84" s="94" t="str">
        <f>Registro_Datos!B96</f>
        <v>76</v>
      </c>
      <c r="B84" s="85" t="str">
        <f>LEFT(Registro_Datos!C96,5) &amp; "-" &amp;
MID(Registro_Datos!C96,6,2) &amp; "-" &amp;
MID(Registro_Datos!C96,8,2) &amp; "-" &amp;
MID(Registro_Datos!C96,10,4) &amp; "-" &amp;
MID(Registro_Datos!C96,14,4) &amp; "-" &amp;
MID(Registro_Datos!C96,18,4) &amp; "-" &amp;
MID(Registro_Datos!C96,22,1) &amp; "-" &amp;
MID(Registro_Datos!C96,23,2) &amp; "-" &amp;
MID(Registro_Datos!C96,25,2) &amp; "-" &amp;
RIGHT(Registro_Datos!C96,4)</f>
        <v>---------</v>
      </c>
      <c r="C84" s="93" t="str">
        <f>Registro_Datos!D96</f>
        <v/>
      </c>
      <c r="D84" s="92">
        <f>Registro_Datos!E96</f>
        <v>0</v>
      </c>
      <c r="E84" s="57">
        <f>IF(Registro_Datos!$K$1="Inspección Reducida",0,Registro_Datos!F96)</f>
        <v>0</v>
      </c>
      <c r="F84" s="57">
        <f>Registro_Datos!G96</f>
        <v>0</v>
      </c>
      <c r="G84" s="57">
        <f>Registro_Datos!H96</f>
        <v>0</v>
      </c>
      <c r="H84" s="57">
        <f>Registro_Datos!I96</f>
        <v>0</v>
      </c>
      <c r="I84" s="57">
        <f>Registro_Datos!J96</f>
        <v>0</v>
      </c>
      <c r="J84" s="57">
        <f>Registro_Datos!K96</f>
        <v>0</v>
      </c>
      <c r="K84" s="57">
        <f>Registro_Datos!L96</f>
        <v>0</v>
      </c>
      <c r="L84" s="57">
        <f>IF(Registro_Datos!$K$1="Inspección Reducida",0,Registro_Datos!M96)</f>
        <v>0</v>
      </c>
      <c r="M84" s="57">
        <f>IF(Registro_Datos!$K$1="Inspección Reducida",0,Registro_Datos!N96)</f>
        <v>0</v>
      </c>
      <c r="N84" s="57">
        <f>Registro_Datos!O96</f>
        <v>0</v>
      </c>
      <c r="O84" s="57">
        <f>Registro_Datos!P96</f>
        <v>0</v>
      </c>
      <c r="P84" s="57">
        <f>Registro_Datos!Q96</f>
        <v>0</v>
      </c>
      <c r="Q84" s="57">
        <f>Registro_Datos!R96</f>
        <v>0</v>
      </c>
      <c r="R84" s="57">
        <f>IF(Registro_Datos!$K$1="Inspección Reducida",0,Registro_Datos!S96)</f>
        <v>0</v>
      </c>
      <c r="S84" s="57">
        <f>IF(Registro_Datos!$K$1="Inspección Reducida",0,Registro_Datos!T96)</f>
        <v>0</v>
      </c>
      <c r="T84" s="57">
        <f>Registro_Datos!U96</f>
        <v>0</v>
      </c>
      <c r="U84" s="57">
        <f>Registro_Datos!V96</f>
        <v>0</v>
      </c>
      <c r="V84" s="57">
        <f>Registro_Datos!W96</f>
        <v>0</v>
      </c>
      <c r="W84" s="57">
        <f>Registro_Datos!X96</f>
        <v>0</v>
      </c>
      <c r="X84" s="58">
        <f>Registro_Datos!Y96</f>
        <v>0</v>
      </c>
      <c r="Y84" s="71" t="str">
        <f>IF(Registro_Datos!$K$1="Inspección Normal",
    IF(D84="Con Visita",
        IF(
            COUNTIFS(E84:W84,1,E$6:W$6,"Prioridad 1")/2 +
            COUNTIFS(E84:W84,1,E$6:W$6,"Prioridad 2")/3 +
            COUNTIFS(E84:W84,1,E$6:W$6,"Prioridad 3")/4 +
            COUNTIFS(E84:W84,1,E$6:W$6,"Ninguna")*0
            &gt;= 1,
            "Predio Rechazado",
            "Predio Aprobado"
        ),
        IF(D84="Sin Visita",
            IF(
                COUNTIFS(E84:W84,1,E$7:W$7,"Prioridad 1")/3 +
                COUNTIFS(E84:W84,1,E$7:W$7,"Prioridad 2")/4 +
                COUNTIFS(E84:W84,1,E$7:W$7,"Prioridad 3")/5 +
                COUNTIFS(E84:W84,1,E$7:W$7,"Ninguna")*0
                &gt;= 1,
                "Predio Rechazado",
                "Predio Aprobado"
            ),
            "Predio Aprobado"
        )
    ),
IF(Registro_Datos!$K$1="Inspección Reducida",
    IF(D84="Con Visita",
        IF(
            COUNTIFS(E84:W84,1,E$6:W$6,"Prioridad 1")/3 +
            COUNTIFS(E84:W84,1,E$6:W$6,"Prioridad 2")/4 +
            COUNTIFS(E84:W84,1,E$6:W$6,"Prioridad 3")/5 +
            COUNTIFS(E84:W84,1,E$6:W$6,"Ninguna")*0
            &gt;= 1,
            "Predio Rechazado",
            "Predio Aprobado"
        ),
        IF(D84="Sin Visita",
            IF(
                COUNTIFS(E84:W84,1,E$7:W$7,"Prioridad 1")/4 +
                COUNTIFS(E84:W84,1,E$7:W$7,"Prioridad 2")/5 +
                COUNTIFS(E84:W84,1,E$7:W$7,"Prioridad 3")/6 +
                COUNTIFS(E84:W84,1,E$7:W$7,"Ninguna")*0
                &gt;= 1,
                "Predio Rechazado",
                "Predio Aprobado"
            ),
            "Predio Aprobado"
        )
    ),
"Predio Aprobado"))</f>
        <v>Predio Aprobado</v>
      </c>
    </row>
    <row r="85" spans="1:29" s="5" customFormat="1" ht="24.75" customHeight="1" x14ac:dyDescent="0.25">
      <c r="A85" s="94" t="str">
        <f>Registro_Datos!B97</f>
        <v>77</v>
      </c>
      <c r="B85" s="85" t="str">
        <f>LEFT(Registro_Datos!C97,5) &amp; "-" &amp;
MID(Registro_Datos!C97,6,2) &amp; "-" &amp;
MID(Registro_Datos!C97,8,2) &amp; "-" &amp;
MID(Registro_Datos!C97,10,4) &amp; "-" &amp;
MID(Registro_Datos!C97,14,4) &amp; "-" &amp;
MID(Registro_Datos!C97,18,4) &amp; "-" &amp;
MID(Registro_Datos!C97,22,1) &amp; "-" &amp;
MID(Registro_Datos!C97,23,2) &amp; "-" &amp;
MID(Registro_Datos!C97,25,2) &amp; "-" &amp;
RIGHT(Registro_Datos!C97,4)</f>
        <v>---------</v>
      </c>
      <c r="C85" s="93" t="str">
        <f>Registro_Datos!D97</f>
        <v/>
      </c>
      <c r="D85" s="92">
        <f>Registro_Datos!E97</f>
        <v>0</v>
      </c>
      <c r="E85" s="57">
        <f>IF(Registro_Datos!$K$1="Inspección Reducida",0,Registro_Datos!F97)</f>
        <v>0</v>
      </c>
      <c r="F85" s="57">
        <f>Registro_Datos!G97</f>
        <v>0</v>
      </c>
      <c r="G85" s="57">
        <f>Registro_Datos!H97</f>
        <v>0</v>
      </c>
      <c r="H85" s="57">
        <f>Registro_Datos!I97</f>
        <v>0</v>
      </c>
      <c r="I85" s="57">
        <f>Registro_Datos!J97</f>
        <v>0</v>
      </c>
      <c r="J85" s="57">
        <f>Registro_Datos!K97</f>
        <v>0</v>
      </c>
      <c r="K85" s="57">
        <f>Registro_Datos!L97</f>
        <v>0</v>
      </c>
      <c r="L85" s="57">
        <f>IF(Registro_Datos!$K$1="Inspección Reducida",0,Registro_Datos!M97)</f>
        <v>0</v>
      </c>
      <c r="M85" s="57">
        <f>IF(Registro_Datos!$K$1="Inspección Reducida",0,Registro_Datos!N97)</f>
        <v>0</v>
      </c>
      <c r="N85" s="57">
        <f>Registro_Datos!O97</f>
        <v>0</v>
      </c>
      <c r="O85" s="57">
        <f>Registro_Datos!P97</f>
        <v>0</v>
      </c>
      <c r="P85" s="57">
        <f>Registro_Datos!Q97</f>
        <v>0</v>
      </c>
      <c r="Q85" s="57">
        <f>Registro_Datos!R97</f>
        <v>0</v>
      </c>
      <c r="R85" s="57">
        <f>IF(Registro_Datos!$K$1="Inspección Reducida",0,Registro_Datos!S97)</f>
        <v>0</v>
      </c>
      <c r="S85" s="57">
        <f>IF(Registro_Datos!$K$1="Inspección Reducida",0,Registro_Datos!T97)</f>
        <v>0</v>
      </c>
      <c r="T85" s="57">
        <f>Registro_Datos!U97</f>
        <v>0</v>
      </c>
      <c r="U85" s="57">
        <f>Registro_Datos!V97</f>
        <v>0</v>
      </c>
      <c r="V85" s="57">
        <f>Registro_Datos!W97</f>
        <v>0</v>
      </c>
      <c r="W85" s="57">
        <f>Registro_Datos!X97</f>
        <v>0</v>
      </c>
      <c r="X85" s="58">
        <f>Registro_Datos!Y97</f>
        <v>0</v>
      </c>
      <c r="Y85" s="71" t="str">
        <f>IF(Registro_Datos!$K$1="Inspección Normal",
    IF(D85="Con Visita",
        IF(
            COUNTIFS(E85:W85,1,E$6:W$6,"Prioridad 1")/2 +
            COUNTIFS(E85:W85,1,E$6:W$6,"Prioridad 2")/3 +
            COUNTIFS(E85:W85,1,E$6:W$6,"Prioridad 3")/4 +
            COUNTIFS(E85:W85,1,E$6:W$6,"Ninguna")*0
            &gt;= 1,
            "Predio Rechazado",
            "Predio Aprobado"
        ),
        IF(D85="Sin Visita",
            IF(
                COUNTIFS(E85:W85,1,E$7:W$7,"Prioridad 1")/3 +
                COUNTIFS(E85:W85,1,E$7:W$7,"Prioridad 2")/4 +
                COUNTIFS(E85:W85,1,E$7:W$7,"Prioridad 3")/5 +
                COUNTIFS(E85:W85,1,E$7:W$7,"Ninguna")*0
                &gt;= 1,
                "Predio Rechazado",
                "Predio Aprobado"
            ),
            "Predio Aprobado"
        )
    ),
IF(Registro_Datos!$K$1="Inspección Reducida",
    IF(D85="Con Visita",
        IF(
            COUNTIFS(E85:W85,1,E$6:W$6,"Prioridad 1")/3 +
            COUNTIFS(E85:W85,1,E$6:W$6,"Prioridad 2")/4 +
            COUNTIFS(E85:W85,1,E$6:W$6,"Prioridad 3")/5 +
            COUNTIFS(E85:W85,1,E$6:W$6,"Ninguna")*0
            &gt;= 1,
            "Predio Rechazado",
            "Predio Aprobado"
        ),
        IF(D85="Sin Visita",
            IF(
                COUNTIFS(E85:W85,1,E$7:W$7,"Prioridad 1")/4 +
                COUNTIFS(E85:W85,1,E$7:W$7,"Prioridad 2")/5 +
                COUNTIFS(E85:W85,1,E$7:W$7,"Prioridad 3")/6 +
                COUNTIFS(E85:W85,1,E$7:W$7,"Ninguna")*0
                &gt;= 1,
                "Predio Rechazado",
                "Predio Aprobado"
            ),
            "Predio Aprobado"
        )
    ),
"Predio Aprobado"))</f>
        <v>Predio Aprobado</v>
      </c>
    </row>
    <row r="86" spans="1:29" s="5" customFormat="1" ht="24.75" customHeight="1" x14ac:dyDescent="0.25">
      <c r="A86" s="94" t="str">
        <f>Registro_Datos!B98</f>
        <v>78</v>
      </c>
      <c r="B86" s="85" t="str">
        <f>LEFT(Registro_Datos!C98,5) &amp; "-" &amp;
MID(Registro_Datos!C98,6,2) &amp; "-" &amp;
MID(Registro_Datos!C98,8,2) &amp; "-" &amp;
MID(Registro_Datos!C98,10,4) &amp; "-" &amp;
MID(Registro_Datos!C98,14,4) &amp; "-" &amp;
MID(Registro_Datos!C98,18,4) &amp; "-" &amp;
MID(Registro_Datos!C98,22,1) &amp; "-" &amp;
MID(Registro_Datos!C98,23,2) &amp; "-" &amp;
MID(Registro_Datos!C98,25,2) &amp; "-" &amp;
RIGHT(Registro_Datos!C98,4)</f>
        <v>---------</v>
      </c>
      <c r="C86" s="93" t="str">
        <f>Registro_Datos!D98</f>
        <v/>
      </c>
      <c r="D86" s="92">
        <f>Registro_Datos!E98</f>
        <v>0</v>
      </c>
      <c r="E86" s="57">
        <f>IF(Registro_Datos!$K$1="Inspección Reducida",0,Registro_Datos!F98)</f>
        <v>0</v>
      </c>
      <c r="F86" s="57">
        <f>Registro_Datos!G98</f>
        <v>0</v>
      </c>
      <c r="G86" s="57">
        <f>Registro_Datos!H98</f>
        <v>0</v>
      </c>
      <c r="H86" s="57">
        <f>Registro_Datos!I98</f>
        <v>0</v>
      </c>
      <c r="I86" s="57">
        <f>Registro_Datos!J98</f>
        <v>0</v>
      </c>
      <c r="J86" s="57">
        <f>Registro_Datos!K98</f>
        <v>0</v>
      </c>
      <c r="K86" s="57">
        <f>Registro_Datos!L98</f>
        <v>0</v>
      </c>
      <c r="L86" s="57">
        <f>IF(Registro_Datos!$K$1="Inspección Reducida",0,Registro_Datos!M98)</f>
        <v>0</v>
      </c>
      <c r="M86" s="57">
        <f>IF(Registro_Datos!$K$1="Inspección Reducida",0,Registro_Datos!N98)</f>
        <v>0</v>
      </c>
      <c r="N86" s="57">
        <f>Registro_Datos!O98</f>
        <v>0</v>
      </c>
      <c r="O86" s="57">
        <f>Registro_Datos!P98</f>
        <v>0</v>
      </c>
      <c r="P86" s="57">
        <f>Registro_Datos!Q98</f>
        <v>0</v>
      </c>
      <c r="Q86" s="57">
        <f>Registro_Datos!R98</f>
        <v>0</v>
      </c>
      <c r="R86" s="57">
        <f>IF(Registro_Datos!$K$1="Inspección Reducida",0,Registro_Datos!S98)</f>
        <v>0</v>
      </c>
      <c r="S86" s="57">
        <f>IF(Registro_Datos!$K$1="Inspección Reducida",0,Registro_Datos!T98)</f>
        <v>0</v>
      </c>
      <c r="T86" s="57">
        <f>Registro_Datos!U98</f>
        <v>0</v>
      </c>
      <c r="U86" s="57">
        <f>Registro_Datos!V98</f>
        <v>0</v>
      </c>
      <c r="V86" s="57">
        <f>Registro_Datos!W98</f>
        <v>0</v>
      </c>
      <c r="W86" s="57">
        <f>Registro_Datos!X98</f>
        <v>0</v>
      </c>
      <c r="X86" s="58">
        <f>Registro_Datos!Y98</f>
        <v>0</v>
      </c>
      <c r="Y86" s="71" t="str">
        <f>IF(Registro_Datos!$K$1="Inspección Normal",
    IF(D86="Con Visita",
        IF(
            COUNTIFS(E86:W86,1,E$6:W$6,"Prioridad 1")/2 +
            COUNTIFS(E86:W86,1,E$6:W$6,"Prioridad 2")/3 +
            COUNTIFS(E86:W86,1,E$6:W$6,"Prioridad 3")/4 +
            COUNTIFS(E86:W86,1,E$6:W$6,"Ninguna")*0
            &gt;= 1,
            "Predio Rechazado",
            "Predio Aprobado"
        ),
        IF(D86="Sin Visita",
            IF(
                COUNTIFS(E86:W86,1,E$7:W$7,"Prioridad 1")/3 +
                COUNTIFS(E86:W86,1,E$7:W$7,"Prioridad 2")/4 +
                COUNTIFS(E86:W86,1,E$7:W$7,"Prioridad 3")/5 +
                COUNTIFS(E86:W86,1,E$7:W$7,"Ninguna")*0
                &gt;= 1,
                "Predio Rechazado",
                "Predio Aprobado"
            ),
            "Predio Aprobado"
        )
    ),
IF(Registro_Datos!$K$1="Inspección Reducida",
    IF(D86="Con Visita",
        IF(
            COUNTIFS(E86:W86,1,E$6:W$6,"Prioridad 1")/3 +
            COUNTIFS(E86:W86,1,E$6:W$6,"Prioridad 2")/4 +
            COUNTIFS(E86:W86,1,E$6:W$6,"Prioridad 3")/5 +
            COUNTIFS(E86:W86,1,E$6:W$6,"Ninguna")*0
            &gt;= 1,
            "Predio Rechazado",
            "Predio Aprobado"
        ),
        IF(D86="Sin Visita",
            IF(
                COUNTIFS(E86:W86,1,E$7:W$7,"Prioridad 1")/4 +
                COUNTIFS(E86:W86,1,E$7:W$7,"Prioridad 2")/5 +
                COUNTIFS(E86:W86,1,E$7:W$7,"Prioridad 3")/6 +
                COUNTIFS(E86:W86,1,E$7:W$7,"Ninguna")*0
                &gt;= 1,
                "Predio Rechazado",
                "Predio Aprobado"
            ),
            "Predio Aprobado"
        )
    ),
"Predio Aprobado"))</f>
        <v>Predio Aprobado</v>
      </c>
    </row>
    <row r="87" spans="1:29" s="5" customFormat="1" ht="24.75" customHeight="1" x14ac:dyDescent="0.25">
      <c r="A87" s="94" t="str">
        <f>Registro_Datos!B99</f>
        <v>79</v>
      </c>
      <c r="B87" s="85" t="str">
        <f>LEFT(Registro_Datos!C99,5) &amp; "-" &amp;
MID(Registro_Datos!C99,6,2) &amp; "-" &amp;
MID(Registro_Datos!C99,8,2) &amp; "-" &amp;
MID(Registro_Datos!C99,10,4) &amp; "-" &amp;
MID(Registro_Datos!C99,14,4) &amp; "-" &amp;
MID(Registro_Datos!C99,18,4) &amp; "-" &amp;
MID(Registro_Datos!C99,22,1) &amp; "-" &amp;
MID(Registro_Datos!C99,23,2) &amp; "-" &amp;
MID(Registro_Datos!C99,25,2) &amp; "-" &amp;
RIGHT(Registro_Datos!C99,4)</f>
        <v>---------</v>
      </c>
      <c r="C87" s="93" t="str">
        <f>Registro_Datos!D99</f>
        <v/>
      </c>
      <c r="D87" s="92">
        <f>Registro_Datos!E99</f>
        <v>0</v>
      </c>
      <c r="E87" s="57">
        <f>IF(Registro_Datos!$K$1="Inspección Reducida",0,Registro_Datos!F99)</f>
        <v>0</v>
      </c>
      <c r="F87" s="57">
        <f>Registro_Datos!G99</f>
        <v>0</v>
      </c>
      <c r="G87" s="57">
        <f>Registro_Datos!H99</f>
        <v>0</v>
      </c>
      <c r="H87" s="57">
        <f>Registro_Datos!I99</f>
        <v>0</v>
      </c>
      <c r="I87" s="57">
        <f>Registro_Datos!J99</f>
        <v>0</v>
      </c>
      <c r="J87" s="57">
        <f>Registro_Datos!K99</f>
        <v>0</v>
      </c>
      <c r="K87" s="57">
        <f>Registro_Datos!L99</f>
        <v>0</v>
      </c>
      <c r="L87" s="57">
        <f>IF(Registro_Datos!$K$1="Inspección Reducida",0,Registro_Datos!M99)</f>
        <v>0</v>
      </c>
      <c r="M87" s="57">
        <f>IF(Registro_Datos!$K$1="Inspección Reducida",0,Registro_Datos!N99)</f>
        <v>0</v>
      </c>
      <c r="N87" s="57">
        <f>Registro_Datos!O99</f>
        <v>0</v>
      </c>
      <c r="O87" s="57">
        <f>Registro_Datos!P99</f>
        <v>0</v>
      </c>
      <c r="P87" s="57">
        <f>Registro_Datos!Q99</f>
        <v>0</v>
      </c>
      <c r="Q87" s="57">
        <f>Registro_Datos!R99</f>
        <v>0</v>
      </c>
      <c r="R87" s="57">
        <f>IF(Registro_Datos!$K$1="Inspección Reducida",0,Registro_Datos!S99)</f>
        <v>0</v>
      </c>
      <c r="S87" s="57">
        <f>IF(Registro_Datos!$K$1="Inspección Reducida",0,Registro_Datos!T99)</f>
        <v>0</v>
      </c>
      <c r="T87" s="57">
        <f>Registro_Datos!U99</f>
        <v>0</v>
      </c>
      <c r="U87" s="57">
        <f>Registro_Datos!V99</f>
        <v>0</v>
      </c>
      <c r="V87" s="57">
        <f>Registro_Datos!W99</f>
        <v>0</v>
      </c>
      <c r="W87" s="57">
        <f>Registro_Datos!X99</f>
        <v>0</v>
      </c>
      <c r="X87" s="58">
        <f>Registro_Datos!Y99</f>
        <v>0</v>
      </c>
      <c r="Y87" s="71" t="str">
        <f>IF(Registro_Datos!$K$1="Inspección Normal",
    IF(D87="Con Visita",
        IF(
            COUNTIFS(E87:W87,1,E$6:W$6,"Prioridad 1")/2 +
            COUNTIFS(E87:W87,1,E$6:W$6,"Prioridad 2")/3 +
            COUNTIFS(E87:W87,1,E$6:W$6,"Prioridad 3")/4 +
            COUNTIFS(E87:W87,1,E$6:W$6,"Ninguna")*0
            &gt;= 1,
            "Predio Rechazado",
            "Predio Aprobado"
        ),
        IF(D87="Sin Visita",
            IF(
                COUNTIFS(E87:W87,1,E$7:W$7,"Prioridad 1")/3 +
                COUNTIFS(E87:W87,1,E$7:W$7,"Prioridad 2")/4 +
                COUNTIFS(E87:W87,1,E$7:W$7,"Prioridad 3")/5 +
                COUNTIFS(E87:W87,1,E$7:W$7,"Ninguna")*0
                &gt;= 1,
                "Predio Rechazado",
                "Predio Aprobado"
            ),
            "Predio Aprobado"
        )
    ),
IF(Registro_Datos!$K$1="Inspección Reducida",
    IF(D87="Con Visita",
        IF(
            COUNTIFS(E87:W87,1,E$6:W$6,"Prioridad 1")/3 +
            COUNTIFS(E87:W87,1,E$6:W$6,"Prioridad 2")/4 +
            COUNTIFS(E87:W87,1,E$6:W$6,"Prioridad 3")/5 +
            COUNTIFS(E87:W87,1,E$6:W$6,"Ninguna")*0
            &gt;= 1,
            "Predio Rechazado",
            "Predio Aprobado"
        ),
        IF(D87="Sin Visita",
            IF(
                COUNTIFS(E87:W87,1,E$7:W$7,"Prioridad 1")/4 +
                COUNTIFS(E87:W87,1,E$7:W$7,"Prioridad 2")/5 +
                COUNTIFS(E87:W87,1,E$7:W$7,"Prioridad 3")/6 +
                COUNTIFS(E87:W87,1,E$7:W$7,"Ninguna")*0
                &gt;= 1,
                "Predio Rechazado",
                "Predio Aprobado"
            ),
            "Predio Aprobado"
        )
    ),
"Predio Aprobado"))</f>
        <v>Predio Aprobado</v>
      </c>
    </row>
    <row r="88" spans="1:29" s="5" customFormat="1" ht="24.75" customHeight="1" thickBot="1" x14ac:dyDescent="0.3">
      <c r="A88" s="94" t="str">
        <f>Registro_Datos!B100</f>
        <v>80</v>
      </c>
      <c r="B88" s="85" t="str">
        <f>LEFT(Registro_Datos!C100,5) &amp; "-" &amp;
MID(Registro_Datos!C100,6,2) &amp; "-" &amp;
MID(Registro_Datos!C100,8,2) &amp; "-" &amp;
MID(Registro_Datos!C100,10,4) &amp; "-" &amp;
MID(Registro_Datos!C100,14,4) &amp; "-" &amp;
MID(Registro_Datos!C100,18,4) &amp; "-" &amp;
MID(Registro_Datos!C100,22,1) &amp; "-" &amp;
MID(Registro_Datos!C100,23,2) &amp; "-" &amp;
MID(Registro_Datos!C100,25,2) &amp; "-" &amp;
RIGHT(Registro_Datos!C100,4)</f>
        <v>---------</v>
      </c>
      <c r="C88" s="93" t="str">
        <f>Registro_Datos!D100</f>
        <v/>
      </c>
      <c r="D88" s="92">
        <f>Registro_Datos!E100</f>
        <v>0</v>
      </c>
      <c r="E88" s="57">
        <f>IF(Registro_Datos!$K$1="Inspección Reducida",0,Registro_Datos!F100)</f>
        <v>0</v>
      </c>
      <c r="F88" s="57">
        <f>Registro_Datos!G100</f>
        <v>0</v>
      </c>
      <c r="G88" s="57">
        <f>Registro_Datos!H100</f>
        <v>0</v>
      </c>
      <c r="H88" s="57">
        <f>Registro_Datos!I100</f>
        <v>0</v>
      </c>
      <c r="I88" s="57">
        <f>Registro_Datos!J100</f>
        <v>0</v>
      </c>
      <c r="J88" s="57">
        <f>Registro_Datos!K100</f>
        <v>0</v>
      </c>
      <c r="K88" s="57">
        <f>Registro_Datos!L100</f>
        <v>0</v>
      </c>
      <c r="L88" s="57">
        <f>IF(Registro_Datos!$K$1="Inspección Reducida",0,Registro_Datos!M100)</f>
        <v>0</v>
      </c>
      <c r="M88" s="57">
        <f>IF(Registro_Datos!$K$1="Inspección Reducida",0,Registro_Datos!N100)</f>
        <v>0</v>
      </c>
      <c r="N88" s="57">
        <f>Registro_Datos!O100</f>
        <v>0</v>
      </c>
      <c r="O88" s="57">
        <f>Registro_Datos!P100</f>
        <v>0</v>
      </c>
      <c r="P88" s="57">
        <f>Registro_Datos!Q100</f>
        <v>0</v>
      </c>
      <c r="Q88" s="57">
        <f>Registro_Datos!R100</f>
        <v>0</v>
      </c>
      <c r="R88" s="57">
        <f>IF(Registro_Datos!$K$1="Inspección Reducida",0,Registro_Datos!S100)</f>
        <v>0</v>
      </c>
      <c r="S88" s="57">
        <f>IF(Registro_Datos!$K$1="Inspección Reducida",0,Registro_Datos!T100)</f>
        <v>0</v>
      </c>
      <c r="T88" s="57">
        <f>Registro_Datos!U100</f>
        <v>0</v>
      </c>
      <c r="U88" s="57">
        <f>Registro_Datos!V100</f>
        <v>0</v>
      </c>
      <c r="V88" s="57">
        <f>Registro_Datos!W100</f>
        <v>0</v>
      </c>
      <c r="W88" s="57">
        <f>Registro_Datos!X100</f>
        <v>0</v>
      </c>
      <c r="X88" s="58">
        <f>Registro_Datos!Y100</f>
        <v>0</v>
      </c>
      <c r="Y88" s="71" t="str">
        <f>IF(Registro_Datos!$K$1="Inspección Normal",
    IF(D88="Con Visita",
        IF(
            COUNTIFS(E88:W88,1,E$6:W$6,"Prioridad 1")/2 +
            COUNTIFS(E88:W88,1,E$6:W$6,"Prioridad 2")/3 +
            COUNTIFS(E88:W88,1,E$6:W$6,"Prioridad 3")/4 +
            COUNTIFS(E88:W88,1,E$6:W$6,"Ninguna")*0
            &gt;= 1,
            "Predio Rechazado",
            "Predio Aprobado"
        ),
        IF(D88="Sin Visita",
            IF(
                COUNTIFS(E88:W88,1,E$7:W$7,"Prioridad 1")/3 +
                COUNTIFS(E88:W88,1,E$7:W$7,"Prioridad 2")/4 +
                COUNTIFS(E88:W88,1,E$7:W$7,"Prioridad 3")/5 +
                COUNTIFS(E88:W88,1,E$7:W$7,"Ninguna")*0
                &gt;= 1,
                "Predio Rechazado",
                "Predio Aprobado"
            ),
            "Predio Aprobado"
        )
    ),
IF(Registro_Datos!$K$1="Inspección Reducida",
    IF(D88="Con Visita",
        IF(
            COUNTIFS(E88:W88,1,E$6:W$6,"Prioridad 1")/3 +
            COUNTIFS(E88:W88,1,E$6:W$6,"Prioridad 2")/4 +
            COUNTIFS(E88:W88,1,E$6:W$6,"Prioridad 3")/5 +
            COUNTIFS(E88:W88,1,E$6:W$6,"Ninguna")*0
            &gt;= 1,
            "Predio Rechazado",
            "Predio Aprobado"
        ),
        IF(D88="Sin Visita",
            IF(
                COUNTIFS(E88:W88,1,E$7:W$7,"Prioridad 1")/4 +
                COUNTIFS(E88:W88,1,E$7:W$7,"Prioridad 2")/5 +
                COUNTIFS(E88:W88,1,E$7:W$7,"Prioridad 3")/6 +
                COUNTIFS(E88:W88,1,E$7:W$7,"Ninguna")*0
                &gt;= 1,
                "Predio Rechazado",
                "Predio Aprobado"
            ),
            "Predio Aprobado"
        )
    ),
"Predio Aprobado"))</f>
        <v>Predio Aprobado</v>
      </c>
    </row>
    <row r="89" spans="1:29" s="5" customFormat="1" ht="45" customHeight="1" x14ac:dyDescent="0.25">
      <c r="A89" s="167" t="s">
        <v>296</v>
      </c>
      <c r="B89" s="168"/>
      <c r="C89" s="168"/>
      <c r="D89" s="168"/>
      <c r="E89" s="100">
        <f>IF(Registro_Datos!$K$1="Inspección Normal",
    ROUNDDOWN(
        COUNTIFS(E9:E88,1,$D$9:$D$88,"Con Visita") *
        IF(E$6="Prioridad 1",1/2,
           IF(E$6="Prioridad 2",1/3,
           IF(E$6="Prioridad 3",1/4,
           IF(E$6="Ninguna",0,0)))
        ), 0)
    +
    ROUNDDOWN(
        COUNTIFS(E9:E88,1,$D$9:$D$88,"Sin Visita") *
        IF(E$7="Prioridad 1",1/3,
           IF(E$7="Prioridad 2",1/4,
           IF(E$7="Prioridad 3",1/5,
           IF(E$7="Ninguna",0,0)))
        ), 0),
IF(Registro_Datos!$K$1="Inspección Reducida",
    ROUNDDOWN(
        COUNTIFS(E9:E88,1,$D$9:$D$88,"Con Visita") *
        IF(E$6="Prioridad 1",1/2,
           IF(E$6="Prioridad 2",1/3,
           IF(E$6="Prioridad 3",1/4,
           IF(E$6="Ninguna",0,0)))
        ), 0)
    +
    ROUNDDOWN(
        COUNTIFS(E9:E88,1,$D$9:$D$88,"Sin Visita") *
        IF(E$7="Prioridad 1",1/3,
           IF(E$7="Prioridad 2",1/4,
           IF(E$7="Prioridad 3",1/5,
           IF(E$7="Ninguna",0,0)))
        ), 0),
0))</f>
        <v>0</v>
      </c>
      <c r="F89" s="100">
        <f>IF(Registro_Datos!$K$1="Inspección Normal",
    ROUNDDOWN(
        COUNTIFS(F9:F88,1,$D$9:$D$88,"Con Visita") *
        IF(F$6="Prioridad 1",1/2,
           IF(F$6="Prioridad 2",1/3,
           IF(F$6="Prioridad 3",1/4,
           IF(F$6="Ninguna",0,0)))
        ), 0)
    +
    ROUNDDOWN(
        COUNTIFS(F9:F88,1,$D$9:$D$88,"Sin Visita") *
        IF(F$7="Prioridad 1",1/3,
           IF(F$7="Prioridad 2",1/4,
           IF(F$7="Prioridad 3",1/5,
           IF(F$7="Ninguna",0,0)))
        ), 0),
IF(Registro_Datos!$K$1="Inspección Reducida",
    ROUNDDOWN(
        COUNTIFS(F9:F88,1,$D$9:$D$88,"Con Visita") *
        IF(F$6="Prioridad 1",1/2,
           IF(F$6="Prioridad 2",1/3,
           IF(F$6="Prioridad 3",1/4,
           IF(F$6="Ninguna",0,0)))
        ), 0)
    +
    ROUNDDOWN(
        COUNTIFS(F9:F88,1,$D$9:$D$88,"Sin Visita") *
        IF(F$7="Prioridad 1",1/3,
           IF(F$7="Prioridad 2",1/4,
           IF(F$7="Prioridad 3",1/5,
           IF(F$7="Ninguna",0,0)))
        ), 0),
0))</f>
        <v>0</v>
      </c>
      <c r="G89" s="100">
        <f>IF(Registro_Datos!$K$1="Inspección Normal",
    ROUNDDOWN(
        COUNTIFS(G9:G88,1,$D$9:$D$88,"Con Visita") *
        IF(G$6="Prioridad 1",1/2,
           IF(G$6="Prioridad 2",1/3,
           IF(G$6="Prioridad 3",1/4,
           IF(G$6="Ninguna",0,0)))
        ), 0)
    +
    ROUNDDOWN(
        COUNTIFS(G9:G88,1,$D$9:$D$88,"Sin Visita") *
        IF(G$7="Prioridad 1",1/3,
           IF(G$7="Prioridad 2",1/4,
           IF(G$7="Prioridad 3",1/5,
           IF(G$7="Ninguna",0,0)))
        ), 0),
IF(Registro_Datos!$K$1="Inspección Reducida",
    ROUNDDOWN(
        COUNTIFS(G9:G88,1,$D$9:$D$88,"Con Visita") *
        IF(G$6="Prioridad 1",1/2,
           IF(G$6="Prioridad 2",1/3,
           IF(G$6="Prioridad 3",1/4,
           IF(G$6="Ninguna",0,0)))
        ), 0)
    +
    ROUNDDOWN(
        COUNTIFS(G9:G88,1,$D$9:$D$88,"Sin Visita") *
        IF(G$7="Prioridad 1",1/3,
           IF(G$7="Prioridad 2",1/4,
           IF(G$7="Prioridad 3",1/5,
           IF(G$7="Ninguna",0,0)))
        ), 0),
0))</f>
        <v>0</v>
      </c>
      <c r="H89" s="100">
        <f>IF(Registro_Datos!$K$1="Inspección Normal",
    ROUNDDOWN(
        COUNTIFS(H9:H88,1,$D$9:$D$88,"Con Visita") *
        IF(H$6="Prioridad 1",1/2,
           IF(H$6="Prioridad 2",1/3,
           IF(H$6="Prioridad 3",1/4,
           IF(H$6="Ninguna",0,0)))
        ), 0)
    +
    ROUNDDOWN(
        COUNTIFS(H9:H88,1,$D$9:$D$88,"Sin Visita") *
        IF(H$7="Prioridad 1",1/3,
           IF(H$7="Prioridad 2",1/4,
           IF(H$7="Prioridad 3",1/5,
           IF(H$7="Ninguna",0,0)))
        ), 0),
IF(Registro_Datos!$K$1="Inspección Reducida",
    ROUNDDOWN(
        COUNTIFS(H9:H88,1,$D$9:$D$88,"Con Visita") *
        IF(H$6="Prioridad 1",1/2,
           IF(H$6="Prioridad 2",1/3,
           IF(H$6="Prioridad 3",1/4,
           IF(H$6="Ninguna",0,0)))
        ), 0)
    +
    ROUNDDOWN(
        COUNTIFS(H9:H88,1,$D$9:$D$88,"Sin Visita") *
        IF(H$7="Prioridad 1",1/3,
           IF(H$7="Prioridad 2",1/4,
           IF(H$7="Prioridad 3",1/5,
           IF(H$7="Ninguna",0,0)))
        ), 0),
0))</f>
        <v>0</v>
      </c>
      <c r="I89" s="100">
        <f>IF(Registro_Datos!$K$1="Inspección Normal",
    ROUNDDOWN(
        COUNTIFS(I9:I88,1,$D$9:$D$88,"Con Visita") *
        IF(I$6="Prioridad 1",1/2,
           IF(I$6="Prioridad 2",1/3,
           IF(I$6="Prioridad 3",1/4,
           IF(I$6="Ninguna",0,0)))
        ), 0)
    +
    ROUNDDOWN(
        COUNTIFS(I9:I88,1,$D$9:$D$88,"Sin Visita") *
        IF(I$7="Prioridad 1",1/3,
           IF(I$7="Prioridad 2",1/4,
           IF(I$7="Prioridad 3",1/5,
           IF(I$7="Ninguna",0,0)))
        ), 0),
IF(Registro_Datos!$K$1="Inspección Reducida",
    ROUNDDOWN(
        COUNTIFS(I9:I88,1,$D$9:$D$88,"Con Visita") *
        IF(I$6="Prioridad 1",1/2,
           IF(I$6="Prioridad 2",1/3,
           IF(I$6="Prioridad 3",1/4,
           IF(I$6="Ninguna",0,0)))
        ), 0)
    +
    ROUNDDOWN(
        COUNTIFS(I9:I88,1,$D$9:$D$88,"Sin Visita") *
        IF(I$7="Prioridad 1",1/3,
           IF(I$7="Prioridad 2",1/4,
           IF(I$7="Prioridad 3",1/5,
           IF(I$7="Ninguna",0,0)))
        ), 0),
0))</f>
        <v>0</v>
      </c>
      <c r="J89" s="100">
        <f>IF(Registro_Datos!$K$1="Inspección Normal",
    ROUNDDOWN(
        COUNTIFS(J9:J88,1,$D$9:$D$88,"Con Visita") *
        IF(J$6="Prioridad 1",1/2,
           IF(J$6="Prioridad 2",1/3,
           IF(J$6="Prioridad 3",1/4,
           IF(J$6="Ninguna",0,0)))
        ), 0)
    +
    ROUNDDOWN(
        COUNTIFS(J9:J88,1,$D$9:$D$88,"Sin Visita") *
        IF(J$7="Prioridad 1",1/3,
           IF(J$7="Prioridad 2",1/4,
           IF(J$7="Prioridad 3",1/5,
           IF(J$7="Ninguna",0,0)))
        ), 0),
IF(Registro_Datos!$K$1="Inspección Reducida",
    ROUNDDOWN(
        COUNTIFS(J9:J88,1,$D$9:$D$88,"Con Visita") *
        IF(J$6="Prioridad 1",1/2,
           IF(J$6="Prioridad 2",1/3,
           IF(J$6="Prioridad 3",1/4,
           IF(J$6="Ninguna",0,0)))
        ), 0)
    +
    ROUNDDOWN(
        COUNTIFS(J9:J88,1,$D$9:$D$88,"Sin Visita") *
        IF(J$7="Prioridad 1",1/3,
           IF(J$7="Prioridad 2",1/4,
           IF(J$7="Prioridad 3",1/5,
           IF(J$7="Ninguna",0,0)))
        ), 0),
0))</f>
        <v>0</v>
      </c>
      <c r="K89" s="100">
        <f>IF(Registro_Datos!$K$1="Inspección Normal",
    ROUNDDOWN(
        COUNTIFS(K9:K88,1,$D$9:$D$88,"Con Visita") *
        IF(K$6="Prioridad 1",1/2,
           IF(K$6="Prioridad 2",1/3,
           IF(K$6="Prioridad 3",1/4,
           IF(K$6="Ninguna",0,0)))
        ), 0)
    +
    ROUNDDOWN(
        COUNTIFS(K9:K88,1,$D$9:$D$88,"Sin Visita") *
        IF(K$7="Prioridad 1",1/3,
           IF(K$7="Prioridad 2",1/4,
           IF(K$7="Prioridad 3",1/5,
           IF(K$7="Ninguna",0,0)))
        ), 0),
IF(Registro_Datos!$K$1="Inspección Reducida",
    ROUNDDOWN(
        COUNTIFS(K9:K88,1,$D$9:$D$88,"Con Visita") *
        IF(K$6="Prioridad 1",1/2,
           IF(K$6="Prioridad 2",1/3,
           IF(K$6="Prioridad 3",1/4,
           IF(K$6="Ninguna",0,0)))
        ), 0)
    +
    ROUNDDOWN(
        COUNTIFS(K9:K88,1,$D$9:$D$88,"Sin Visita") *
        IF(K$7="Prioridad 1",1/3,
           IF(K$7="Prioridad 2",1/4,
           IF(K$7="Prioridad 3",1/5,
           IF(K$7="Ninguna",0,0)))
        ), 0),
0))</f>
        <v>0</v>
      </c>
      <c r="L89" s="100">
        <f>IF(Registro_Datos!$K$1="Inspección Normal",
    ROUNDDOWN(
        COUNTIFS(L9:L88,1,$D$9:$D$88,"Con Visita") *
        IF(L$6="Prioridad 1",1/2,
           IF(L$6="Prioridad 2",1/3,
           IF(L$6="Prioridad 3",1/4,
           IF(L$6="Ninguna",0,0)))
        ), 0)
    +
    ROUNDDOWN(
        COUNTIFS(L9:L88,1,$D$9:$D$88,"Sin Visita") *
        IF(L$7="Prioridad 1",1/3,
           IF(L$7="Prioridad 2",1/4,
           IF(L$7="Prioridad 3",1/5,
           IF(L$7="Ninguna",0,0)))
        ), 0),
IF(Registro_Datos!$K$1="Inspección Reducida",
    ROUNDDOWN(
        COUNTIFS(L9:L88,1,$D$9:$D$88,"Con Visita") *
        IF(L$6="Prioridad 1",1/2,
           IF(L$6="Prioridad 2",1/3,
           IF(L$6="Prioridad 3",1/4,
           IF(L$6="Ninguna",0,0)))
        ), 0)
    +
    ROUNDDOWN(
        COUNTIFS(L9:L88,1,$D$9:$D$88,"Sin Visita") *
        IF(L$7="Prioridad 1",1/3,
           IF(L$7="Prioridad 2",1/4,
           IF(L$7="Prioridad 3",1/5,
           IF(L$7="Ninguna",0,0)))
        ), 0),
0))</f>
        <v>0</v>
      </c>
      <c r="M89" s="100">
        <f>IF(Registro_Datos!$K$1="Inspección Normal",
    ROUNDDOWN(
        COUNTIFS(M9:M88,1,$D$9:$D$88,"Con Visita") *
        IF(M$6="Prioridad 1",1/2,
           IF(M$6="Prioridad 2",1/3,
           IF(M$6="Prioridad 3",1/4,
           IF(M$6="Ninguna",0,0)))
        ), 0)
    +
    ROUNDDOWN(
        COUNTIFS(M9:M88,1,$D$9:$D$88,"Sin Visita") *
        IF(M$7="Prioridad 1",1/3,
           IF(M$7="Prioridad 2",1/4,
           IF(M$7="Prioridad 3",1/5,
           IF(M$7="Ninguna",0,0)))
        ), 0),
IF(Registro_Datos!$K$1="Inspección Reducida",
    ROUNDDOWN(
        COUNTIFS(M9:M88,1,$D$9:$D$88,"Con Visita") *
        IF(M$6="Prioridad 1",1/2,
           IF(M$6="Prioridad 2",1/3,
           IF(M$6="Prioridad 3",1/4,
           IF(M$6="Ninguna",0,0)))
        ), 0)
    +
    ROUNDDOWN(
        COUNTIFS(M9:M88,1,$D$9:$D$88,"Sin Visita") *
        IF(M$7="Prioridad 1",1/3,
           IF(M$7="Prioridad 2",1/4,
           IF(M$7="Prioridad 3",1/5,
           IF(M$7="Ninguna",0,0)))
        ), 0),
0))</f>
        <v>0</v>
      </c>
      <c r="N89" s="100">
        <f>IF(Registro_Datos!$K$1="Inspección Normal",
    ROUNDDOWN(
        COUNTIFS(N9:N88,1,$D$9:$D$88,"Con Visita") *
        IF(N$6="Prioridad 1",1/2,
           IF(N$6="Prioridad 2",1/3,
           IF(N$6="Prioridad 3",1/4,
           IF(N$6="Ninguna",0,0)))
        ), 0)
    +
    ROUNDDOWN(
        COUNTIFS(N9:N88,1,$D$9:$D$88,"Sin Visita") *
        IF(N$7="Prioridad 1",1/3,
           IF(N$7="Prioridad 2",1/4,
           IF(N$7="Prioridad 3",1/5,
           IF(N$7="Ninguna",0,0)))
        ), 0),
IF(Registro_Datos!$K$1="Inspección Reducida",
    ROUNDDOWN(
        COUNTIFS(N9:N88,1,$D$9:$D$88,"Con Visita") *
        IF(N$6="Prioridad 1",1/2,
           IF(N$6="Prioridad 2",1/3,
           IF(N$6="Prioridad 3",1/4,
           IF(N$6="Ninguna",0,0)))
        ), 0)
    +
    ROUNDDOWN(
        COUNTIFS(N9:N88,1,$D$9:$D$88,"Sin Visita") *
        IF(N$7="Prioridad 1",1/3,
           IF(N$7="Prioridad 2",1/4,
           IF(N$7="Prioridad 3",1/5,
           IF(N$7="Ninguna",0,0)))
        ), 0),
0))</f>
        <v>0</v>
      </c>
      <c r="O89" s="100">
        <f>IF(Registro_Datos!$K$1="Inspección Normal",
    ROUNDDOWN(
        COUNTIFS(O9:O88,1,$D$9:$D$88,"Con Visita") *
        IF(O$6="Prioridad 1",1/2,
           IF(O$6="Prioridad 2",1/3,
           IF(O$6="Prioridad 3",1/4,
           IF(O$6="Ninguna",0,0)))
        ), 0)
    +
    ROUNDDOWN(
        COUNTIFS(O9:O88,1,$D$9:$D$88,"Sin Visita") *
        IF(O$7="Prioridad 1",1/3,
           IF(O$7="Prioridad 2",1/4,
           IF(O$7="Prioridad 3",1/5,
           IF(O$7="Ninguna",0,0)))
        ), 0),
IF(Registro_Datos!$K$1="Inspección Reducida",
    ROUNDDOWN(
        COUNTIFS(O9:O88,1,$D$9:$D$88,"Con Visita") *
        IF(O$6="Prioridad 1",1/2,
           IF(O$6="Prioridad 2",1/3,
           IF(O$6="Prioridad 3",1/4,
           IF(O$6="Ninguna",0,0)))
        ), 0)
    +
    ROUNDDOWN(
        COUNTIFS(O9:O88,1,$D$9:$D$88,"Sin Visita") *
        IF(O$7="Prioridad 1",1/3,
           IF(O$7="Prioridad 2",1/4,
           IF(O$7="Prioridad 3",1/5,
           IF(O$7="Ninguna",0,0)))
        ), 0),
0))</f>
        <v>0</v>
      </c>
      <c r="P89" s="100">
        <f>IF(Registro_Datos!$K$1="Inspección Normal",
    ROUNDDOWN(
        COUNTIFS(P9:P88,1,$D$9:$D$88,"Con Visita") *
        IF(P$6="Prioridad 1",1/2,
           IF(P$6="Prioridad 2",1/3,
           IF(P$6="Prioridad 3",1/4,
           IF(P$6="Ninguna",0,0)))
        ), 0)
    +
    ROUNDDOWN(
        COUNTIFS(P9:P88,1,$D$9:$D$88,"Sin Visita") *
        IF(P$7="Prioridad 1",1/3,
           IF(P$7="Prioridad 2",1/4,
           IF(P$7="Prioridad 3",1/5,
           IF(P$7="Ninguna",0,0)))
        ), 0),
IF(Registro_Datos!$K$1="Inspección Reducida",
    ROUNDDOWN(
        COUNTIFS(P9:P88,1,$D$9:$D$88,"Con Visita") *
        IF(P$6="Prioridad 1",1/2,
           IF(P$6="Prioridad 2",1/3,
           IF(P$6="Prioridad 3",1/4,
           IF(P$6="Ninguna",0,0)))
        ), 0)
    +
    ROUNDDOWN(
        COUNTIFS(P9:P88,1,$D$9:$D$88,"Sin Visita") *
        IF(P$7="Prioridad 1",1/3,
           IF(P$7="Prioridad 2",1/4,
           IF(P$7="Prioridad 3",1/5,
           IF(P$7="Ninguna",0,0)))
        ), 0),
0))</f>
        <v>0</v>
      </c>
      <c r="Q89" s="100">
        <f>IF(Registro_Datos!$K$1="Inspección Normal",
    ROUNDDOWN(
        COUNTIFS(Q9:Q88,1,$D$9:$D$88,"Con Visita") *
        IF(Q$6="Prioridad 1",1/2,
           IF(Q$6="Prioridad 2",1/3,
           IF(Q$6="Prioridad 3",1/4,
           IF(Q$6="Ninguna",0,0)))
        ), 0)
    +
    ROUNDDOWN(
        COUNTIFS(Q9:Q88,1,$D$9:$D$88,"Sin Visita") *
        IF(Q$7="Prioridad 1",1/3,
           IF(Q$7="Prioridad 2",1/4,
           IF(Q$7="Prioridad 3",1/5,
           IF(Q$7="Ninguna",0,0)))
        ), 0),
IF(Registro_Datos!$K$1="Inspección Reducida",
    ROUNDDOWN(
        COUNTIFS(Q9:Q88,1,$D$9:$D$88,"Con Visita") *
        IF(Q$6="Prioridad 1",1/2,
           IF(Q$6="Prioridad 2",1/3,
           IF(Q$6="Prioridad 3",1/4,
           IF(Q$6="Ninguna",0,0)))
        ), 0)
    +
    ROUNDDOWN(
        COUNTIFS(Q9:Q88,1,$D$9:$D$88,"Sin Visita") *
        IF(Q$7="Prioridad 1",1/3,
           IF(Q$7="Prioridad 2",1/4,
           IF(Q$7="Prioridad 3",1/5,
           IF(Q$7="Ninguna",0,0)))
        ), 0),
0))</f>
        <v>0</v>
      </c>
      <c r="R89" s="100">
        <f>IF(Registro_Datos!$K$1="Inspección Normal",
    ROUNDDOWN(
        COUNTIFS(R9:R88,1,$D$9:$D$88,"Con Visita") *
        IF(R$6="Prioridad 1",1/2,
           IF(R$6="Prioridad 2",1/3,
           IF(R$6="Prioridad 3",1/4,
           IF(R$6="Ninguna",0,0)))
        ), 0)
    +
    ROUNDDOWN(
        COUNTIFS(R9:R88,1,$D$9:$D$88,"Sin Visita") *
        IF(R$7="Prioridad 1",1/3,
           IF(R$7="Prioridad 2",1/4,
           IF(R$7="Prioridad 3",1/5,
           IF(R$7="Ninguna",0,0)))
        ), 0),
IF(Registro_Datos!$K$1="Inspección Reducida",
    ROUNDDOWN(
        COUNTIFS(R9:R88,1,$D$9:$D$88,"Con Visita") *
        IF(R$6="Prioridad 1",1/2,
           IF(R$6="Prioridad 2",1/3,
           IF(R$6="Prioridad 3",1/4,
           IF(R$6="Ninguna",0,0)))
        ), 0)
    +
    ROUNDDOWN(
        COUNTIFS(R9:R88,1,$D$9:$D$88,"Sin Visita") *
        IF(R$7="Prioridad 1",1/3,
           IF(R$7="Prioridad 2",1/4,
           IF(R$7="Prioridad 3",1/5,
           IF(R$7="Ninguna",0,0)))
        ), 0),
0))</f>
        <v>0</v>
      </c>
      <c r="S89" s="100">
        <f>IF(Registro_Datos!$K$1="Inspección Normal",
    ROUNDDOWN(
        COUNTIFS(S9:S88,1,$D$9:$D$88,"Con Visita") *
        IF(S$6="Prioridad 1",1/2,
           IF(S$6="Prioridad 2",1/3,
           IF(S$6="Prioridad 3",1/4,
           IF(S$6="Ninguna",0,0)))
        ), 0)
    +
    ROUNDDOWN(
        COUNTIFS(S9:S88,1,$D$9:$D$88,"Sin Visita") *
        IF(S$7="Prioridad 1",1/3,
           IF(S$7="Prioridad 2",1/4,
           IF(S$7="Prioridad 3",1/5,
           IF(S$7="Ninguna",0,0)))
        ), 0),
IF(Registro_Datos!$K$1="Inspección Reducida",
    ROUNDDOWN(
        COUNTIFS(S9:S88,1,$D$9:$D$88,"Con Visita") *
        IF(S$6="Prioridad 1",1/2,
           IF(S$6="Prioridad 2",1/3,
           IF(S$6="Prioridad 3",1/4,
           IF(S$6="Ninguna",0,0)))
        ), 0)
    +
    ROUNDDOWN(
        COUNTIFS(S9:S88,1,$D$9:$D$88,"Sin Visita") *
        IF(S$7="Prioridad 1",1/3,
           IF(S$7="Prioridad 2",1/4,
           IF(S$7="Prioridad 3",1/5,
           IF(S$7="Ninguna",0,0)))
        ), 0),
0))</f>
        <v>0</v>
      </c>
      <c r="T89" s="100">
        <f>IF(Registro_Datos!$K$1="Inspección Normal",
    ROUNDDOWN(
        COUNTIFS(T9:T88,1,$D$9:$D$88,"Con Visita") *
        IF(T$6="Prioridad 1",1/2,
           IF(T$6="Prioridad 2",1/3,
           IF(T$6="Prioridad 3",1/4,
           IF(T$6="Ninguna",0,0)))
        ), 0)
    +
    ROUNDDOWN(
        COUNTIFS(T9:T88,1,$D$9:$D$88,"Sin Visita") *
        IF(T$7="Prioridad 1",1/3,
           IF(T$7="Prioridad 2",1/4,
           IF(T$7="Prioridad 3",1/5,
           IF(T$7="Ninguna",0,0)))
        ), 0),
IF(Registro_Datos!$K$1="Inspección Reducida",
    ROUNDDOWN(
        COUNTIFS(T9:T88,1,$D$9:$D$88,"Con Visita") *
        IF(T$6="Prioridad 1",1/2,
           IF(T$6="Prioridad 2",1/3,
           IF(T$6="Prioridad 3",1/4,
           IF(T$6="Ninguna",0,0)))
        ), 0)
    +
    ROUNDDOWN(
        COUNTIFS(T9:T88,1,$D$9:$D$88,"Sin Visita") *
        IF(T$7="Prioridad 1",1/3,
           IF(T$7="Prioridad 2",1/4,
           IF(T$7="Prioridad 3",1/5,
           IF(T$7="Ninguna",0,0)))
        ), 0),
0))</f>
        <v>0</v>
      </c>
      <c r="U89" s="100">
        <f>IF(Registro_Datos!$K$1="Inspección Normal",
    ROUNDDOWN(
        COUNTIFS(U9:U88,1,$D$9:$D$88,"Con Visita") *
        IF(U$6="Prioridad 1",1/2,
           IF(U$6="Prioridad 2",1/3,
           IF(U$6="Prioridad 3",1/4,
           IF(U$6="Ninguna",0,0)))
        ), 0)
    +
    ROUNDDOWN(
        COUNTIFS(U9:U88,1,$D$9:$D$88,"Sin Visita") *
        IF(U$7="Prioridad 1",1/3,
           IF(U$7="Prioridad 2",1/4,
           IF(U$7="Prioridad 3",1/5,
           IF(U$7="Ninguna",0,0)))
        ), 0),
IF(Registro_Datos!$K$1="Inspección Reducida",
    ROUNDDOWN(
        COUNTIFS(U9:U88,1,$D$9:$D$88,"Con Visita") *
        IF(U$6="Prioridad 1",1/2,
           IF(U$6="Prioridad 2",1/3,
           IF(U$6="Prioridad 3",1/4,
           IF(U$6="Ninguna",0,0)))
        ), 0)
    +
    ROUNDDOWN(
        COUNTIFS(U9:U88,1,$D$9:$D$88,"Sin Visita") *
        IF(U$7="Prioridad 1",1/3,
           IF(U$7="Prioridad 2",1/4,
           IF(U$7="Prioridad 3",1/5,
           IF(U$7="Ninguna",0,0)))
        ), 0),
0))</f>
        <v>0</v>
      </c>
      <c r="V89" s="100">
        <f>IF(Registro_Datos!$K$1="Inspección Normal",
    ROUNDDOWN(
        COUNTIFS(V9:V88,1,$D$9:$D$88,"Con Visita") *
        IF(V$6="Prioridad 1",1/2,
           IF(V$6="Prioridad 2",1/3,
           IF(V$6="Prioridad 3",1/4,
           IF(V$6="Ninguna",0,0)))
        ), 0)
    +
    ROUNDDOWN(
        COUNTIFS(V9:V88,1,$D$9:$D$88,"Sin Visita") *
        IF(V$7="Prioridad 1",1/3,
           IF(V$7="Prioridad 2",1/4,
           IF(V$7="Prioridad 3",1/5,
           IF(V$7="Ninguna",0,0)))
        ), 0),
IF(Registro_Datos!$K$1="Inspección Reducida",
    ROUNDDOWN(
        COUNTIFS(V9:V88,1,$D$9:$D$88,"Con Visita") *
        IF(V$6="Prioridad 1",1/2,
           IF(V$6="Prioridad 2",1/3,
           IF(V$6="Prioridad 3",1/4,
           IF(V$6="Ninguna",0,0)))
        ), 0)
    +
    ROUNDDOWN(
        COUNTIFS(V9:V88,1,$D$9:$D$88,"Sin Visita") *
        IF(V$7="Prioridad 1",1/3,
           IF(V$7="Prioridad 2",1/4,
           IF(V$7="Prioridad 3",1/5,
           IF(V$7="Ninguna",0,0)))
        ), 0),
0))</f>
        <v>0</v>
      </c>
      <c r="W89" s="100">
        <f>IF(Registro_Datos!$K$1="Inspección Normal",
    ROUNDDOWN(
        COUNTIFS(W9:W88,1,$D$9:$D$88,"Con Visita") *
        IF(W$6="Prioridad 1",1/2,
           IF(W$6="Prioridad 2",1/3,
           IF(W$6="Prioridad 3",1/4,
           IF(W$6="Ninguna",0,0)))
        ), 0)
    +
    ROUNDDOWN(
        COUNTIFS(W9:W88,1,$D$9:$D$88,"Sin Visita") *
        IF(W$7="Prioridad 1",1/3,
           IF(W$7="Prioridad 2",1/4,
           IF(W$7="Prioridad 3",1/5,
           IF(W$7="Ninguna",0,0)))
        ), 0),
IF(Registro_Datos!$K$1="Inspección Reducida",
    ROUNDDOWN(
        COUNTIFS(W9:W88,1,$D$9:$D$88,"Con Visita") *
        IF(W$6="Prioridad 1",1/2,
           IF(W$6="Prioridad 2",1/3,
           IF(W$6="Prioridad 3",1/4,
           IF(W$6="Ninguna",0,0)))
        ), 0)
    +
    ROUNDDOWN(
        COUNTIFS(W9:W88,1,$D$9:$D$88,"Sin Visita") *
        IF(W$7="Prioridad 1",1/3,
           IF(W$7="Prioridad 2",1/4,
           IF(W$7="Prioridad 3",1/5,
           IF(W$7="Ninguna",0,0)))
        ), 0),
0))</f>
        <v>0</v>
      </c>
      <c r="X89" s="169" t="s">
        <v>297</v>
      </c>
      <c r="Y89" s="137" t="str">
        <f>"Predios Rechazados: " &amp; COUNTIF(Y9:Y88, "Predio Rechazado")</f>
        <v>Predios Rechazados: 0</v>
      </c>
    </row>
    <row r="90" spans="1:29" s="5" customFormat="1" ht="18" customHeight="1" thickBot="1" x14ac:dyDescent="0.3">
      <c r="A90" s="172" t="s">
        <v>298</v>
      </c>
      <c r="B90" s="173"/>
      <c r="C90" s="173"/>
      <c r="D90" s="173"/>
      <c r="E90" s="101" t="e">
        <f>IF(AND(Registro_Datos!$K$1="Inspección Normal", E89&gt;$Q$4),"R",
 IF(AND(Registro_Datos!$K$1="Inspección Reducida", E89&gt;($Q$4+1)),"R","A"))</f>
        <v>#N/A</v>
      </c>
      <c r="F90" s="101" t="e">
        <f>IF(AND(Registro_Datos!$K$1="Inspección Normal", F89&gt;$Q$4),"R",
 IF(AND(Registro_Datos!$K$1="Inspección Reducida", F89&gt;($Q$4+1)),"R","A"))</f>
        <v>#N/A</v>
      </c>
      <c r="G90" s="101" t="e">
        <f>IF(AND(Registro_Datos!$K$1="Inspección Normal", G89&gt;$Q$4),"R",
 IF(AND(Registro_Datos!$K$1="Inspección Reducida", G89&gt;($Q$4+1)),"R","A"))</f>
        <v>#N/A</v>
      </c>
      <c r="H90" s="101" t="e">
        <f>IF(AND(Registro_Datos!$K$1="Inspección Normal", H89&gt;$Q$4),"R",
 IF(AND(Registro_Datos!$K$1="Inspección Reducida", H89&gt;($Q$4+1)),"R","A"))</f>
        <v>#N/A</v>
      </c>
      <c r="I90" s="101" t="e">
        <f>IF(AND(Registro_Datos!$K$1="Inspección Normal", I89&gt;$Q$4),"R",
 IF(AND(Registro_Datos!$K$1="Inspección Reducida", I89&gt;($Q$4+1)),"R","A"))</f>
        <v>#N/A</v>
      </c>
      <c r="J90" s="101" t="e">
        <f>IF(AND(Registro_Datos!$K$1="Inspección Normal", J89&gt;$Q$4),"R",
 IF(AND(Registro_Datos!$K$1="Inspección Reducida", J89&gt;($Q$4+1)),"R","A"))</f>
        <v>#N/A</v>
      </c>
      <c r="K90" s="101" t="e">
        <f>IF(AND(Registro_Datos!$K$1="Inspección Normal", K89&gt;$Q$4),"R",
 IF(AND(Registro_Datos!$K$1="Inspección Reducida", K89&gt;($Q$4+1)),"R","A"))</f>
        <v>#N/A</v>
      </c>
      <c r="L90" s="101" t="e">
        <f>IF(AND(Registro_Datos!$K$1="Inspección Normal", L89&gt;$Q$4),"R",
 IF(AND(Registro_Datos!$K$1="Inspección Reducida", L89&gt;($Q$4+1)),"R","A"))</f>
        <v>#N/A</v>
      </c>
      <c r="M90" s="101" t="e">
        <f>IF(AND(Registro_Datos!$K$1="Inspección Normal", M89&gt;$Q$4),"R",
 IF(AND(Registro_Datos!$K$1="Inspección Reducida", M89&gt;($Q$4+1)),"R","A"))</f>
        <v>#N/A</v>
      </c>
      <c r="N90" s="101" t="e">
        <f>IF(AND(Registro_Datos!$K$1="Inspección Normal", N89&gt;$Q$4),"R",
 IF(AND(Registro_Datos!$K$1="Inspección Reducida", N89&gt;($Q$4+1)),"R","A"))</f>
        <v>#N/A</v>
      </c>
      <c r="O90" s="101" t="e">
        <f>IF(AND(Registro_Datos!$K$1="Inspección Normal", O89&gt;$Q$4),"R",
 IF(AND(Registro_Datos!$K$1="Inspección Reducida", O89&gt;($Q$4+1)),"R","A"))</f>
        <v>#N/A</v>
      </c>
      <c r="P90" s="101" t="e">
        <f>IF(AND(Registro_Datos!$K$1="Inspección Normal", P89&gt;$Q$4),"R",
 IF(AND(Registro_Datos!$K$1="Inspección Reducida", P89&gt;($Q$4+1)),"R","A"))</f>
        <v>#N/A</v>
      </c>
      <c r="Q90" s="101" t="e">
        <f>IF(AND(Registro_Datos!$K$1="Inspección Normal", Q89&gt;$Q$4),"R",
 IF(AND(Registro_Datos!$K$1="Inspección Reducida", Q89&gt;($Q$4+1)),"R","A"))</f>
        <v>#N/A</v>
      </c>
      <c r="R90" s="101" t="e">
        <f>IF(AND(Registro_Datos!$K$1="Inspección Normal", R89&gt;$Q$4),"R",
 IF(AND(Registro_Datos!$K$1="Inspección Reducida", R89&gt;($Q$4+1)),"R","A"))</f>
        <v>#N/A</v>
      </c>
      <c r="S90" s="101" t="e">
        <f>IF(AND(Registro_Datos!$K$1="Inspección Normal", S89&gt;$Q$4),"R",
 IF(AND(Registro_Datos!$K$1="Inspección Reducida", S89&gt;($Q$4+1)),"R","A"))</f>
        <v>#N/A</v>
      </c>
      <c r="T90" s="101" t="e">
        <f>IF(AND(Registro_Datos!$K$1="Inspección Normal", T89&gt;$Q$4),"R",
 IF(AND(Registro_Datos!$K$1="Inspección Reducida", T89&gt;($Q$4+1)),"R","A"))</f>
        <v>#N/A</v>
      </c>
      <c r="U90" s="101" t="e">
        <f>IF(AND(Registro_Datos!$K$1="Inspección Normal", U89&gt;$Q$4),"R",
 IF(AND(Registro_Datos!$K$1="Inspección Reducida", U89&gt;($Q$4+1)),"R","A"))</f>
        <v>#N/A</v>
      </c>
      <c r="V90" s="101" t="e">
        <f>IF(AND(Registro_Datos!$K$1="Inspección Normal", V89&gt;$Q$4),"R",
 IF(AND(Registro_Datos!$K$1="Inspección Reducida", V89&gt;($Q$4+1)),"R","A"))</f>
        <v>#N/A</v>
      </c>
      <c r="W90" s="101" t="e">
        <f>IF(AND(Registro_Datos!$K$1="Inspección Normal", W89&gt;$Q$4),"R",
 IF(AND(Registro_Datos!$K$1="Inspección Reducida", W89&gt;($Q$4+1)),"R","A"))</f>
        <v>#N/A</v>
      </c>
      <c r="X90" s="170"/>
      <c r="Y90" s="171"/>
    </row>
    <row r="91" spans="1:29" ht="35.1" customHeight="1" x14ac:dyDescent="0.2">
      <c r="A91" s="143" t="s">
        <v>30</v>
      </c>
      <c r="B91" s="144"/>
      <c r="C91" s="144"/>
      <c r="D91" s="144"/>
      <c r="E91" s="223">
        <f>Registro_Datos!D6</f>
        <v>0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151" t="str">
        <f>Registro_Datos!K6</f>
        <v>FIRMA DEL EVALUADOR</v>
      </c>
      <c r="S91" s="151"/>
      <c r="T91" s="151"/>
      <c r="U91" s="144"/>
      <c r="V91" s="144"/>
      <c r="W91" s="152"/>
      <c r="X91" s="156"/>
      <c r="Y91" s="137" t="e">
        <f>IF(
    COUNTIF(Y9:Y88,"Predio Rechazado") &gt; $Q$4,
    "Rechazado por predio",
    "Aprobado por predio"
)</f>
        <v>#N/A</v>
      </c>
      <c r="AC91" s="5"/>
    </row>
    <row r="92" spans="1:29" ht="19.149999999999999" customHeight="1" x14ac:dyDescent="0.2">
      <c r="A92" s="145"/>
      <c r="B92" s="141"/>
      <c r="C92" s="141"/>
      <c r="D92" s="141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140" t="str">
        <f>Registro_Datos!K7</f>
        <v>NOMBRE DEL EVALUADOR</v>
      </c>
      <c r="S92" s="140"/>
      <c r="T92" s="140"/>
      <c r="U92" s="141">
        <f>Registro_Datos!O7</f>
        <v>0</v>
      </c>
      <c r="V92" s="141"/>
      <c r="W92" s="142"/>
      <c r="X92" s="157"/>
      <c r="Y92" s="138"/>
      <c r="Z92" s="38"/>
      <c r="AC92" s="5"/>
    </row>
    <row r="93" spans="1:29" ht="35.1" customHeight="1" x14ac:dyDescent="0.2">
      <c r="A93" s="145"/>
      <c r="B93" s="141"/>
      <c r="C93" s="141"/>
      <c r="D93" s="141"/>
      <c r="E93" s="224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140" t="str">
        <f>Registro_Datos!K8</f>
        <v>FIRMA DEL EVALUADOR</v>
      </c>
      <c r="S93" s="140"/>
      <c r="T93" s="140"/>
      <c r="U93" s="141"/>
      <c r="V93" s="141"/>
      <c r="W93" s="142"/>
      <c r="X93" s="157"/>
      <c r="Y93" s="138"/>
      <c r="AC93" s="5"/>
    </row>
    <row r="94" spans="1:29" ht="14.45" customHeight="1" thickBot="1" x14ac:dyDescent="0.25">
      <c r="A94" s="145"/>
      <c r="B94" s="141"/>
      <c r="C94" s="141"/>
      <c r="D94" s="141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140" t="str">
        <f>Registro_Datos!K9</f>
        <v>NOMBRE DEL EVALUADOR</v>
      </c>
      <c r="S94" s="140"/>
      <c r="T94" s="140"/>
      <c r="U94" s="141">
        <f>Registro_Datos!O9</f>
        <v>0</v>
      </c>
      <c r="V94" s="141"/>
      <c r="W94" s="142"/>
      <c r="X94" s="157"/>
      <c r="Y94" s="139"/>
      <c r="AC94" s="5"/>
    </row>
    <row r="95" spans="1:29" ht="35.1" customHeight="1" x14ac:dyDescent="0.2">
      <c r="A95" s="145"/>
      <c r="B95" s="141"/>
      <c r="C95" s="141"/>
      <c r="D95" s="141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140" t="str">
        <f>Registro_Datos!K10</f>
        <v>FIRMA DEL EVALUADOR</v>
      </c>
      <c r="S95" s="140"/>
      <c r="T95" s="140"/>
      <c r="U95" s="141"/>
      <c r="V95" s="141"/>
      <c r="W95" s="142"/>
      <c r="X95" s="157"/>
      <c r="Y95" s="137" t="str">
        <f>"Variables Rechazadas:" &amp; COUNTIF($E$90:$W$90, "R")</f>
        <v>Variables Rechazadas:0</v>
      </c>
      <c r="AC95" s="5"/>
    </row>
    <row r="96" spans="1:29" ht="14.45" customHeight="1" x14ac:dyDescent="0.2">
      <c r="A96" s="145"/>
      <c r="B96" s="141"/>
      <c r="C96" s="141"/>
      <c r="D96" s="141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140" t="str">
        <f>Registro_Datos!K11</f>
        <v>NOMBRE DEL EVALUADOR</v>
      </c>
      <c r="S96" s="140"/>
      <c r="T96" s="140"/>
      <c r="U96" s="141">
        <f>Registro_Datos!O11</f>
        <v>0</v>
      </c>
      <c r="V96" s="141"/>
      <c r="W96" s="142"/>
      <c r="X96" s="157"/>
      <c r="Y96" s="138"/>
      <c r="AC96" s="5"/>
    </row>
    <row r="97" spans="1:29" ht="35.1" customHeight="1" thickBot="1" x14ac:dyDescent="0.25">
      <c r="A97" s="145"/>
      <c r="B97" s="141"/>
      <c r="C97" s="141"/>
      <c r="D97" s="141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140" t="str">
        <f>Registro_Datos!K12</f>
        <v>FIRMA DEL EVALUADOR</v>
      </c>
      <c r="S97" s="140"/>
      <c r="T97" s="140"/>
      <c r="U97" s="141"/>
      <c r="V97" s="141"/>
      <c r="W97" s="142"/>
      <c r="X97" s="157"/>
      <c r="Y97" s="139"/>
      <c r="AC97" s="5"/>
    </row>
    <row r="98" spans="1:29" ht="14.45" customHeight="1" x14ac:dyDescent="0.2">
      <c r="A98" s="145"/>
      <c r="B98" s="141"/>
      <c r="C98" s="141"/>
      <c r="D98" s="141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140" t="str">
        <f>Registro_Datos!K13</f>
        <v>NOMBRE DEL EVALUADOR</v>
      </c>
      <c r="S98" s="140"/>
      <c r="T98" s="140"/>
      <c r="U98" s="141">
        <f>Registro_Datos!O13</f>
        <v>0</v>
      </c>
      <c r="V98" s="141"/>
      <c r="W98" s="142"/>
      <c r="X98" s="157"/>
      <c r="Y98" s="154" t="e">
        <f>IF(
    COUNTIF($E$90:$W$90, "R") &gt; $Q$4,
    "Rechazado por variable",
    "Aprobado por variable"
)</f>
        <v>#N/A</v>
      </c>
      <c r="AC98" s="5"/>
    </row>
    <row r="99" spans="1:29" ht="35.1" customHeight="1" x14ac:dyDescent="0.2">
      <c r="A99" s="145"/>
      <c r="B99" s="141"/>
      <c r="C99" s="141"/>
      <c r="D99" s="141"/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140" t="str">
        <f>Registro_Datos!K14</f>
        <v>FIRMA DEL EVALUADOR</v>
      </c>
      <c r="S99" s="140"/>
      <c r="T99" s="140"/>
      <c r="U99" s="141"/>
      <c r="V99" s="141"/>
      <c r="W99" s="142"/>
      <c r="X99" s="157"/>
      <c r="Y99" s="138"/>
      <c r="AC99" s="5"/>
    </row>
    <row r="100" spans="1:29" ht="14.45" customHeight="1" x14ac:dyDescent="0.2">
      <c r="A100" s="145"/>
      <c r="B100" s="141"/>
      <c r="C100" s="141"/>
      <c r="D100" s="141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140" t="str">
        <f>Registro_Datos!K15</f>
        <v>NOMBRE DEL EVALUADOR</v>
      </c>
      <c r="S100" s="140"/>
      <c r="T100" s="140"/>
      <c r="U100" s="141">
        <f>Registro_Datos!O15</f>
        <v>0</v>
      </c>
      <c r="V100" s="141"/>
      <c r="W100" s="142"/>
      <c r="X100" s="157"/>
      <c r="Y100" s="138"/>
      <c r="AC100" s="5"/>
    </row>
    <row r="101" spans="1:29" ht="35.1" customHeight="1" x14ac:dyDescent="0.2">
      <c r="A101" s="145"/>
      <c r="B101" s="141"/>
      <c r="C101" s="141"/>
      <c r="D101" s="141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140" t="str">
        <f>Registro_Datos!K16</f>
        <v>FIRMA DEL EVALUADOR</v>
      </c>
      <c r="S101" s="140"/>
      <c r="T101" s="140"/>
      <c r="U101" s="141"/>
      <c r="V101" s="141"/>
      <c r="W101" s="142"/>
      <c r="X101" s="157"/>
      <c r="Y101" s="138"/>
      <c r="AC101" s="5"/>
    </row>
    <row r="102" spans="1:29" ht="13.9" customHeight="1" thickBot="1" x14ac:dyDescent="0.25">
      <c r="A102" s="146"/>
      <c r="B102" s="147"/>
      <c r="C102" s="147"/>
      <c r="D102" s="147"/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155" t="str">
        <f>Registro_Datos!K17</f>
        <v>NOMBRE DEL EVALUADOR</v>
      </c>
      <c r="S102" s="155"/>
      <c r="T102" s="155"/>
      <c r="U102" s="147">
        <f>Registro_Datos!O17</f>
        <v>0</v>
      </c>
      <c r="V102" s="147"/>
      <c r="W102" s="153"/>
      <c r="X102" s="158"/>
      <c r="Y102" s="139"/>
      <c r="AC102" s="5"/>
    </row>
    <row r="103" spans="1:29" ht="15.75" customHeight="1" x14ac:dyDescent="0.2">
      <c r="S103" s="55"/>
      <c r="T103" s="55"/>
      <c r="U103" s="5" t="s">
        <v>299</v>
      </c>
      <c r="AC103" s="5"/>
    </row>
    <row r="104" spans="1:29" ht="15" x14ac:dyDescent="0.2">
      <c r="S104" s="55"/>
      <c r="T104" s="55"/>
      <c r="AC104" s="5"/>
    </row>
    <row r="105" spans="1:29" x14ac:dyDescent="0.2">
      <c r="AC105" s="5"/>
    </row>
    <row r="106" spans="1:29" x14ac:dyDescent="0.2">
      <c r="AC106" s="5"/>
    </row>
    <row r="107" spans="1:29" x14ac:dyDescent="0.2">
      <c r="AC107" s="5"/>
    </row>
    <row r="108" spans="1:29" x14ac:dyDescent="0.2">
      <c r="AC108" s="5"/>
    </row>
    <row r="109" spans="1:29" x14ac:dyDescent="0.2">
      <c r="AC109" s="5"/>
    </row>
    <row r="110" spans="1:29" x14ac:dyDescent="0.2">
      <c r="AC110" s="5"/>
    </row>
    <row r="111" spans="1:29" x14ac:dyDescent="0.2">
      <c r="AC111" s="5"/>
    </row>
    <row r="112" spans="1:29" x14ac:dyDescent="0.2">
      <c r="AC112" s="5"/>
    </row>
    <row r="113" spans="29:29" x14ac:dyDescent="0.2">
      <c r="AC113" s="5"/>
    </row>
    <row r="114" spans="29:29" x14ac:dyDescent="0.2">
      <c r="AC114" s="5"/>
    </row>
    <row r="115" spans="29:29" x14ac:dyDescent="0.2">
      <c r="AC115" s="5"/>
    </row>
    <row r="116" spans="29:29" x14ac:dyDescent="0.2">
      <c r="AC116" s="5"/>
    </row>
    <row r="117" spans="29:29" x14ac:dyDescent="0.2">
      <c r="AC117" s="5"/>
    </row>
  </sheetData>
  <sheetProtection algorithmName="SHA-512" hashValue="DvUHNuIgy9JzDa5Uo1a0jXkJWPIbcGF5zEdzwPAFLfqKvk3npYLKCaiSYpOlvst466ZuM0VuTolpNHSqG400jA==" saltValue="8HFvgfB8l4GdwfIUXloUfQ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89:D89"/>
    <mergeCell ref="X89:X90"/>
    <mergeCell ref="Y89:Y90"/>
    <mergeCell ref="A90:D90"/>
    <mergeCell ref="A5:B7"/>
    <mergeCell ref="C5:D5"/>
    <mergeCell ref="F5:J5"/>
    <mergeCell ref="L5:M5"/>
    <mergeCell ref="N5:P5"/>
    <mergeCell ref="U5:V5"/>
    <mergeCell ref="U100:W100"/>
    <mergeCell ref="R101:T101"/>
    <mergeCell ref="U101:W101"/>
    <mergeCell ref="R102:T102"/>
    <mergeCell ref="X91:X102"/>
    <mergeCell ref="R92:T92"/>
    <mergeCell ref="U92:W92"/>
    <mergeCell ref="R93:T93"/>
    <mergeCell ref="U93:W93"/>
    <mergeCell ref="R94:T94"/>
    <mergeCell ref="U94:W94"/>
    <mergeCell ref="R95:T95"/>
    <mergeCell ref="U95:W95"/>
    <mergeCell ref="U97:W97"/>
    <mergeCell ref="Y95:Y97"/>
    <mergeCell ref="R96:T96"/>
    <mergeCell ref="U96:W96"/>
    <mergeCell ref="R97:T97"/>
    <mergeCell ref="A91:D102"/>
    <mergeCell ref="E91:Q102"/>
    <mergeCell ref="R91:T91"/>
    <mergeCell ref="U91:W91"/>
    <mergeCell ref="Y91:Y94"/>
    <mergeCell ref="U102:W102"/>
    <mergeCell ref="R98:T98"/>
    <mergeCell ref="U98:W98"/>
    <mergeCell ref="Y98:Y102"/>
    <mergeCell ref="R99:T99"/>
    <mergeCell ref="U99:W99"/>
    <mergeCell ref="R100:T100"/>
  </mergeCells>
  <conditionalFormatting sqref="E6:W7">
    <cfRule type="cellIs" dxfId="53" priority="8" operator="equal">
      <formula>"Prioridad 3"</formula>
    </cfRule>
    <cfRule type="cellIs" dxfId="52" priority="9" operator="equal">
      <formula>"Prioridad 2"</formula>
    </cfRule>
    <cfRule type="cellIs" dxfId="51" priority="10" operator="equal">
      <formula>"Prioridad 1"</formula>
    </cfRule>
  </conditionalFormatting>
  <conditionalFormatting sqref="E9:W88">
    <cfRule type="cellIs" dxfId="50" priority="1" operator="equal">
      <formula>1</formula>
    </cfRule>
    <cfRule type="cellIs" dxfId="49" priority="2" operator="equal">
      <formula>0</formula>
    </cfRule>
  </conditionalFormatting>
  <conditionalFormatting sqref="E90:W90">
    <cfRule type="cellIs" dxfId="48" priority="3" operator="equal">
      <formula>"R"</formula>
    </cfRule>
    <cfRule type="cellIs" dxfId="47" priority="4" operator="equal">
      <formula>"A"</formula>
    </cfRule>
    <cfRule type="cellIs" dxfId="46" priority="5" stopIfTrue="1" operator="equal">
      <formula>"c"</formula>
    </cfRule>
  </conditionalFormatting>
  <conditionalFormatting sqref="X1">
    <cfRule type="cellIs" dxfId="45" priority="30" operator="equal">
      <formula>"Decisión: Rechazado por predio-variable"</formula>
    </cfRule>
    <cfRule type="cellIs" dxfId="44" priority="31" operator="equal">
      <formula>"Decisión: Aprobado"</formula>
    </cfRule>
    <cfRule type="cellIs" dxfId="43" priority="32" operator="equal">
      <formula>"Decisión: Rechazado por variable"</formula>
    </cfRule>
  </conditionalFormatting>
  <conditionalFormatting sqref="X1:Y4">
    <cfRule type="containsText" dxfId="42" priority="28" operator="containsText" text="Aprobado">
      <formula>NOT(ISERROR(SEARCH("Aprobado",X1)))</formula>
    </cfRule>
    <cfRule type="containsText" dxfId="41" priority="29" operator="containsText" text="Rechazado">
      <formula>NOT(ISERROR(SEARCH("Rechazado",X1)))</formula>
    </cfRule>
  </conditionalFormatting>
  <conditionalFormatting sqref="Y9:Y88">
    <cfRule type="cellIs" dxfId="40" priority="6" operator="equal">
      <formula>"Predio Rechazado"</formula>
    </cfRule>
    <cfRule type="cellIs" dxfId="39" priority="7" operator="equal">
      <formula>"Predio Aprobado"</formula>
    </cfRule>
  </conditionalFormatting>
  <conditionalFormatting sqref="Y89:Y102">
    <cfRule type="containsText" dxfId="38" priority="22" operator="containsText" text="Aprobado por">
      <formula>NOT(ISERROR(SEARCH("Aprobado por",Y89)))</formula>
    </cfRule>
    <cfRule type="containsText" dxfId="37" priority="23" operator="containsText" text="Rechazado por variable">
      <formula>NOT(ISERROR(SEARCH("Rechazado por variable",Y89)))</formula>
    </cfRule>
    <cfRule type="containsText" dxfId="36" priority="24" operator="containsText" text="Rechazado por predio">
      <formula>NOT(ISERROR(SEARCH("Rechazado por predio",Y89)))</formula>
    </cfRule>
  </conditionalFormatting>
  <dataValidations count="1">
    <dataValidation type="whole" showInputMessage="1" showErrorMessage="1" sqref="E9:W88" xr:uid="{00000000-0002-0000-09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headerFooter alignWithMargins="0">
    <oddFooter>&amp;R&amp;"Arial,Normal"&amp;7FO-GCT-PC01-01
V3</oddFooter>
  </headerFooter>
  <rowBreaks count="1" manualBreakCount="1">
    <brk id="43" max="2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C162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22.7109375" style="19" customWidth="1"/>
    <col min="5" max="23" width="11.28515625" style="5" customWidth="1"/>
    <col min="24" max="24" width="30.140625" style="20" customWidth="1"/>
    <col min="25" max="25" width="22.5703125" style="21" customWidth="1"/>
    <col min="26" max="26" width="25.5703125" style="2" customWidth="1"/>
    <col min="27" max="16384" width="11.42578125" style="2"/>
  </cols>
  <sheetData>
    <row r="1" spans="1:26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Y136)), ISNUMBER(SEARCH("Rechazado por variable", Y143))),
    "Rechazado por predio y por variable",
    IF(
        ISNUMBER(SEARCH("Rechazado por predio", Y136)),
        "Rechazado por predio",
        IF(
            ISNUMBER(SEARCH("Rechazado por variable", Y143)),
            "Rechazado por variable",
            "Aprobado"
        )
    )
)</f>
        <v>Aprobado</v>
      </c>
      <c r="Y1" s="204"/>
    </row>
    <row r="2" spans="1:26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6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6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21"/>
      <c r="Y4" s="222"/>
    </row>
    <row r="5" spans="1:26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6" s="3" customFormat="1" ht="69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6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6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7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18" t="s">
        <v>294</v>
      </c>
      <c r="X8" s="73" t="s">
        <v>300</v>
      </c>
      <c r="Y8" s="162"/>
    </row>
    <row r="9" spans="1:26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70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  <c r="Z9" s="19"/>
    </row>
    <row r="10" spans="1:26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6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6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6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6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6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6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5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5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5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5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5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5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5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5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5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5" s="5" customFormat="1" ht="24.75" customHeight="1" x14ac:dyDescent="0.25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5" s="5" customFormat="1" ht="24.75" customHeight="1" x14ac:dyDescent="0.25">
      <c r="A27" s="94" t="str">
        <f>Registro_Datos!B39</f>
        <v>19</v>
      </c>
      <c r="B27" s="85" t="str">
        <f>LEFT(Registro_Datos!C39,5) &amp; "-" &amp;
MID(Registro_Datos!C39,6,2) &amp; "-" &amp;
MID(Registro_Datos!C39,8,2) &amp; "-" &amp;
MID(Registro_Datos!C39,10,4) &amp; "-" &amp;
MID(Registro_Datos!C39,14,4) &amp; "-" &amp;
MID(Registro_Datos!C39,18,4) &amp; "-" &amp;
MID(Registro_Datos!C39,22,1) &amp; "-" &amp;
MID(Registro_Datos!C39,23,2) &amp; "-" &amp;
MID(Registro_Datos!C39,25,2) &amp; "-" &amp;
RIGHT(Registro_Datos!C39,4)</f>
        <v>---------</v>
      </c>
      <c r="C27" s="93" t="str">
        <f>Registro_Datos!D39</f>
        <v/>
      </c>
      <c r="D27" s="92">
        <f>Registro_Datos!E39</f>
        <v>0</v>
      </c>
      <c r="E27" s="57">
        <f>IF(Registro_Datos!$K$1="Inspección Reducida",0,Registro_Datos!F39)</f>
        <v>0</v>
      </c>
      <c r="F27" s="57">
        <f>Registro_Datos!G39</f>
        <v>0</v>
      </c>
      <c r="G27" s="57">
        <f>Registro_Datos!H39</f>
        <v>0</v>
      </c>
      <c r="H27" s="57">
        <f>Registro_Datos!I39</f>
        <v>0</v>
      </c>
      <c r="I27" s="57">
        <f>Registro_Datos!J39</f>
        <v>0</v>
      </c>
      <c r="J27" s="57">
        <f>Registro_Datos!K39</f>
        <v>0</v>
      </c>
      <c r="K27" s="57">
        <f>Registro_Datos!L39</f>
        <v>0</v>
      </c>
      <c r="L27" s="57">
        <f>IF(Registro_Datos!$K$1="Inspección Reducida",0,Registro_Datos!M39)</f>
        <v>0</v>
      </c>
      <c r="M27" s="57">
        <f>IF(Registro_Datos!$K$1="Inspección Reducida",0,Registro_Datos!N39)</f>
        <v>0</v>
      </c>
      <c r="N27" s="57">
        <f>Registro_Datos!O39</f>
        <v>0</v>
      </c>
      <c r="O27" s="57">
        <f>Registro_Datos!P39</f>
        <v>0</v>
      </c>
      <c r="P27" s="57">
        <f>Registro_Datos!Q39</f>
        <v>0</v>
      </c>
      <c r="Q27" s="57">
        <f>Registro_Datos!R39</f>
        <v>0</v>
      </c>
      <c r="R27" s="57">
        <f>IF(Registro_Datos!$K$1="Inspección Reducida",0,Registro_Datos!S39)</f>
        <v>0</v>
      </c>
      <c r="S27" s="57">
        <f>IF(Registro_Datos!$K$1="Inspección Reducida",0,Registro_Datos!T39)</f>
        <v>0</v>
      </c>
      <c r="T27" s="57">
        <f>Registro_Datos!U39</f>
        <v>0</v>
      </c>
      <c r="U27" s="57">
        <f>Registro_Datos!V39</f>
        <v>0</v>
      </c>
      <c r="V27" s="57">
        <f>Registro_Datos!W39</f>
        <v>0</v>
      </c>
      <c r="W27" s="57">
        <f>Registro_Datos!X39</f>
        <v>0</v>
      </c>
      <c r="X27" s="58">
        <f>Registro_Datos!Y39</f>
        <v>0</v>
      </c>
      <c r="Y27" s="71" t="str">
        <f>IF(Registro_Datos!$K$1="Inspección Normal",
    IF(D27="Con Visita",
        IF(
            COUNTIFS(E27:W27,1,E$6:W$6,"Prioridad 1")/2 +
            COUNTIFS(E27:W27,1,E$6:W$6,"Prioridad 2")/3 +
            COUNTIFS(E27:W27,1,E$6:W$6,"Prioridad 3")/4 +
            COUNTIFS(E27:W27,1,E$6:W$6,"Ninguna")*0
            &gt;= 1,
            "Predio Rechazado",
            "Predio Aprobado"
        ),
        IF(D27="Sin Visita",
            IF(
                COUNTIFS(E27:W27,1,E$7:W$7,"Prioridad 1")/3 +
                COUNTIFS(E27:W27,1,E$7:W$7,"Prioridad 2")/4 +
                COUNTIFS(E27:W27,1,E$7:W$7,"Prioridad 3")/5 +
                COUNTIFS(E27:W27,1,E$7:W$7,"Ninguna")*0
                &gt;= 1,
                "Predio Rechazado",
                "Predio Aprobado"
            ),
            "Predio Aprobado"
        )
    ),
IF(Registro_Datos!$K$1="Inspección Reducida",
    IF(D27="Con Visita",
        IF(
            COUNTIFS(E27:W27,1,E$6:W$6,"Prioridad 1")/3 +
            COUNTIFS(E27:W27,1,E$6:W$6,"Prioridad 2")/4 +
            COUNTIFS(E27:W27,1,E$6:W$6,"Prioridad 3")/5 +
            COUNTIFS(E27:W27,1,E$6:W$6,"Ninguna")*0
            &gt;= 1,
            "Predio Rechazado",
            "Predio Aprobado"
        ),
        IF(D27="Sin Visita",
            IF(
                COUNTIFS(E27:W27,1,E$7:W$7,"Prioridad 1")/4 +
                COUNTIFS(E27:W27,1,E$7:W$7,"Prioridad 2")/5 +
                COUNTIFS(E27:W27,1,E$7:W$7,"Prioridad 3")/6 +
                COUNTIFS(E27:W27,1,E$7:W$7,"Ninguna")*0
                &gt;= 1,
                "Predio Rechazado",
                "Predio Aprobado"
            ),
            "Predio Aprobado"
        )
    ),
"Predio Aprobado"))</f>
        <v>Predio Aprobado</v>
      </c>
    </row>
    <row r="28" spans="1:25" s="5" customFormat="1" ht="24.75" customHeight="1" x14ac:dyDescent="0.25">
      <c r="A28" s="94" t="str">
        <f>Registro_Datos!B40</f>
        <v>20</v>
      </c>
      <c r="B28" s="85" t="str">
        <f>LEFT(Registro_Datos!C40,5) &amp; "-" &amp;
MID(Registro_Datos!C40,6,2) &amp; "-" &amp;
MID(Registro_Datos!C40,8,2) &amp; "-" &amp;
MID(Registro_Datos!C40,10,4) &amp; "-" &amp;
MID(Registro_Datos!C40,14,4) &amp; "-" &amp;
MID(Registro_Datos!C40,18,4) &amp; "-" &amp;
MID(Registro_Datos!C40,22,1) &amp; "-" &amp;
MID(Registro_Datos!C40,23,2) &amp; "-" &amp;
MID(Registro_Datos!C40,25,2) &amp; "-" &amp;
RIGHT(Registro_Datos!C40,4)</f>
        <v>---------</v>
      </c>
      <c r="C28" s="93" t="str">
        <f>Registro_Datos!D40</f>
        <v/>
      </c>
      <c r="D28" s="92">
        <f>Registro_Datos!E40</f>
        <v>0</v>
      </c>
      <c r="E28" s="57">
        <f>IF(Registro_Datos!$K$1="Inspección Reducida",0,Registro_Datos!F40)</f>
        <v>0</v>
      </c>
      <c r="F28" s="57">
        <f>Registro_Datos!G40</f>
        <v>0</v>
      </c>
      <c r="G28" s="57">
        <f>Registro_Datos!H40</f>
        <v>0</v>
      </c>
      <c r="H28" s="57">
        <f>Registro_Datos!I40</f>
        <v>0</v>
      </c>
      <c r="I28" s="57">
        <f>Registro_Datos!J40</f>
        <v>0</v>
      </c>
      <c r="J28" s="57">
        <f>Registro_Datos!K40</f>
        <v>0</v>
      </c>
      <c r="K28" s="57">
        <f>Registro_Datos!L40</f>
        <v>0</v>
      </c>
      <c r="L28" s="57">
        <f>IF(Registro_Datos!$K$1="Inspección Reducida",0,Registro_Datos!M40)</f>
        <v>0</v>
      </c>
      <c r="M28" s="57">
        <f>IF(Registro_Datos!$K$1="Inspección Reducida",0,Registro_Datos!N40)</f>
        <v>0</v>
      </c>
      <c r="N28" s="57">
        <f>Registro_Datos!O40</f>
        <v>0</v>
      </c>
      <c r="O28" s="57">
        <f>Registro_Datos!P40</f>
        <v>0</v>
      </c>
      <c r="P28" s="57">
        <f>Registro_Datos!Q40</f>
        <v>0</v>
      </c>
      <c r="Q28" s="57">
        <f>Registro_Datos!R40</f>
        <v>0</v>
      </c>
      <c r="R28" s="57">
        <f>IF(Registro_Datos!$K$1="Inspección Reducida",0,Registro_Datos!S40)</f>
        <v>0</v>
      </c>
      <c r="S28" s="57">
        <f>IF(Registro_Datos!$K$1="Inspección Reducida",0,Registro_Datos!T40)</f>
        <v>0</v>
      </c>
      <c r="T28" s="57">
        <f>Registro_Datos!U40</f>
        <v>0</v>
      </c>
      <c r="U28" s="57">
        <f>Registro_Datos!V40</f>
        <v>0</v>
      </c>
      <c r="V28" s="57">
        <f>Registro_Datos!W40</f>
        <v>0</v>
      </c>
      <c r="W28" s="57">
        <f>Registro_Datos!X40</f>
        <v>0</v>
      </c>
      <c r="X28" s="58">
        <f>Registro_Datos!Y40</f>
        <v>0</v>
      </c>
      <c r="Y28" s="71" t="str">
        <f>IF(Registro_Datos!$K$1="Inspección Normal",
    IF(D28="Con Visita",
        IF(
            COUNTIFS(E28:W28,1,E$6:W$6,"Prioridad 1")/2 +
            COUNTIFS(E28:W28,1,E$6:W$6,"Prioridad 2")/3 +
            COUNTIFS(E28:W28,1,E$6:W$6,"Prioridad 3")/4 +
            COUNTIFS(E28:W28,1,E$6:W$6,"Ninguna")*0
            &gt;= 1,
            "Predio Rechazado",
            "Predio Aprobado"
        ),
        IF(D28="Sin Visita",
            IF(
                COUNTIFS(E28:W28,1,E$7:W$7,"Prioridad 1")/3 +
                COUNTIFS(E28:W28,1,E$7:W$7,"Prioridad 2")/4 +
                COUNTIFS(E28:W28,1,E$7:W$7,"Prioridad 3")/5 +
                COUNTIFS(E28:W28,1,E$7:W$7,"Ninguna")*0
                &gt;= 1,
                "Predio Rechazado",
                "Predio Aprobado"
            ),
            "Predio Aprobado"
        )
    ),
IF(Registro_Datos!$K$1="Inspección Reducida",
    IF(D28="Con Visita",
        IF(
            COUNTIFS(E28:W28,1,E$6:W$6,"Prioridad 1")/3 +
            COUNTIFS(E28:W28,1,E$6:W$6,"Prioridad 2")/4 +
            COUNTIFS(E28:W28,1,E$6:W$6,"Prioridad 3")/5 +
            COUNTIFS(E28:W28,1,E$6:W$6,"Ninguna")*0
            &gt;= 1,
            "Predio Rechazado",
            "Predio Aprobado"
        ),
        IF(D28="Sin Visita",
            IF(
                COUNTIFS(E28:W28,1,E$7:W$7,"Prioridad 1")/4 +
                COUNTIFS(E28:W28,1,E$7:W$7,"Prioridad 2")/5 +
                COUNTIFS(E28:W28,1,E$7:W$7,"Prioridad 3")/6 +
                COUNTIFS(E28:W28,1,E$7:W$7,"Ninguna")*0
                &gt;= 1,
                "Predio Rechazado",
                "Predio Aprobado"
            ),
            "Predio Aprobado"
        )
    ),
"Predio Aprobado"))</f>
        <v>Predio Aprobado</v>
      </c>
    </row>
    <row r="29" spans="1:25" s="5" customFormat="1" ht="24.75" customHeight="1" x14ac:dyDescent="0.25">
      <c r="A29" s="94" t="str">
        <f>Registro_Datos!B41</f>
        <v>21</v>
      </c>
      <c r="B29" s="85" t="str">
        <f>LEFT(Registro_Datos!C41,5) &amp; "-" &amp;
MID(Registro_Datos!C41,6,2) &amp; "-" &amp;
MID(Registro_Datos!C41,8,2) &amp; "-" &amp;
MID(Registro_Datos!C41,10,4) &amp; "-" &amp;
MID(Registro_Datos!C41,14,4) &amp; "-" &amp;
MID(Registro_Datos!C41,18,4) &amp; "-" &amp;
MID(Registro_Datos!C41,22,1) &amp; "-" &amp;
MID(Registro_Datos!C41,23,2) &amp; "-" &amp;
MID(Registro_Datos!C41,25,2) &amp; "-" &amp;
RIGHT(Registro_Datos!C41,4)</f>
        <v>---------</v>
      </c>
      <c r="C29" s="93" t="str">
        <f>Registro_Datos!D41</f>
        <v/>
      </c>
      <c r="D29" s="92">
        <f>Registro_Datos!E41</f>
        <v>0</v>
      </c>
      <c r="E29" s="57">
        <f>IF(Registro_Datos!$K$1="Inspección Reducida",0,Registro_Datos!F41)</f>
        <v>0</v>
      </c>
      <c r="F29" s="57">
        <f>Registro_Datos!G41</f>
        <v>0</v>
      </c>
      <c r="G29" s="57">
        <f>Registro_Datos!H41</f>
        <v>0</v>
      </c>
      <c r="H29" s="57">
        <f>Registro_Datos!I41</f>
        <v>0</v>
      </c>
      <c r="I29" s="57">
        <f>Registro_Datos!J41</f>
        <v>0</v>
      </c>
      <c r="J29" s="57">
        <f>Registro_Datos!K41</f>
        <v>0</v>
      </c>
      <c r="K29" s="57">
        <f>Registro_Datos!L41</f>
        <v>0</v>
      </c>
      <c r="L29" s="57">
        <f>IF(Registro_Datos!$K$1="Inspección Reducida",0,Registro_Datos!M41)</f>
        <v>0</v>
      </c>
      <c r="M29" s="57">
        <f>IF(Registro_Datos!$K$1="Inspección Reducida",0,Registro_Datos!N41)</f>
        <v>0</v>
      </c>
      <c r="N29" s="57">
        <f>Registro_Datos!O41</f>
        <v>0</v>
      </c>
      <c r="O29" s="57">
        <f>Registro_Datos!P41</f>
        <v>0</v>
      </c>
      <c r="P29" s="57">
        <f>Registro_Datos!Q41</f>
        <v>0</v>
      </c>
      <c r="Q29" s="57">
        <f>Registro_Datos!R41</f>
        <v>0</v>
      </c>
      <c r="R29" s="57">
        <f>IF(Registro_Datos!$K$1="Inspección Reducida",0,Registro_Datos!S41)</f>
        <v>0</v>
      </c>
      <c r="S29" s="57">
        <f>IF(Registro_Datos!$K$1="Inspección Reducida",0,Registro_Datos!T41)</f>
        <v>0</v>
      </c>
      <c r="T29" s="57">
        <f>Registro_Datos!U41</f>
        <v>0</v>
      </c>
      <c r="U29" s="57">
        <f>Registro_Datos!V41</f>
        <v>0</v>
      </c>
      <c r="V29" s="57">
        <f>Registro_Datos!W41</f>
        <v>0</v>
      </c>
      <c r="W29" s="57">
        <f>Registro_Datos!X41</f>
        <v>0</v>
      </c>
      <c r="X29" s="58">
        <f>Registro_Datos!Y41</f>
        <v>0</v>
      </c>
      <c r="Y29" s="71" t="str">
        <f>IF(Registro_Datos!$K$1="Inspección Normal",
    IF(D29="Con Visita",
        IF(
            COUNTIFS(E29:W29,1,E$6:W$6,"Prioridad 1")/2 +
            COUNTIFS(E29:W29,1,E$6:W$6,"Prioridad 2")/3 +
            COUNTIFS(E29:W29,1,E$6:W$6,"Prioridad 3")/4 +
            COUNTIFS(E29:W29,1,E$6:W$6,"Ninguna")*0
            &gt;= 1,
            "Predio Rechazado",
            "Predio Aprobado"
        ),
        IF(D29="Sin Visita",
            IF(
                COUNTIFS(E29:W29,1,E$7:W$7,"Prioridad 1")/3 +
                COUNTIFS(E29:W29,1,E$7:W$7,"Prioridad 2")/4 +
                COUNTIFS(E29:W29,1,E$7:W$7,"Prioridad 3")/5 +
                COUNTIFS(E29:W29,1,E$7:W$7,"Ninguna")*0
                &gt;= 1,
                "Predio Rechazado",
                "Predio Aprobado"
            ),
            "Predio Aprobado"
        )
    ),
IF(Registro_Datos!$K$1="Inspección Reducida",
    IF(D29="Con Visita",
        IF(
            COUNTIFS(E29:W29,1,E$6:W$6,"Prioridad 1")/3 +
            COUNTIFS(E29:W29,1,E$6:W$6,"Prioridad 2")/4 +
            COUNTIFS(E29:W29,1,E$6:W$6,"Prioridad 3")/5 +
            COUNTIFS(E29:W29,1,E$6:W$6,"Ninguna")*0
            &gt;= 1,
            "Predio Rechazado",
            "Predio Aprobado"
        ),
        IF(D29="Sin Visita",
            IF(
                COUNTIFS(E29:W29,1,E$7:W$7,"Prioridad 1")/4 +
                COUNTIFS(E29:W29,1,E$7:W$7,"Prioridad 2")/5 +
                COUNTIFS(E29:W29,1,E$7:W$7,"Prioridad 3")/6 +
                COUNTIFS(E29:W29,1,E$7:W$7,"Ninguna")*0
                &gt;= 1,
                "Predio Rechazado",
                "Predio Aprobado"
            ),
            "Predio Aprobado"
        )
    ),
"Predio Aprobado"))</f>
        <v>Predio Aprobado</v>
      </c>
    </row>
    <row r="30" spans="1:25" s="5" customFormat="1" ht="24.75" customHeight="1" x14ac:dyDescent="0.25">
      <c r="A30" s="94" t="str">
        <f>Registro_Datos!B42</f>
        <v>22</v>
      </c>
      <c r="B30" s="85" t="str">
        <f>LEFT(Registro_Datos!C42,5) &amp; "-" &amp;
MID(Registro_Datos!C42,6,2) &amp; "-" &amp;
MID(Registro_Datos!C42,8,2) &amp; "-" &amp;
MID(Registro_Datos!C42,10,4) &amp; "-" &amp;
MID(Registro_Datos!C42,14,4) &amp; "-" &amp;
MID(Registro_Datos!C42,18,4) &amp; "-" &amp;
MID(Registro_Datos!C42,22,1) &amp; "-" &amp;
MID(Registro_Datos!C42,23,2) &amp; "-" &amp;
MID(Registro_Datos!C42,25,2) &amp; "-" &amp;
RIGHT(Registro_Datos!C42,4)</f>
        <v>---------</v>
      </c>
      <c r="C30" s="93" t="str">
        <f>Registro_Datos!D42</f>
        <v/>
      </c>
      <c r="D30" s="92">
        <f>Registro_Datos!E42</f>
        <v>0</v>
      </c>
      <c r="E30" s="57">
        <f>IF(Registro_Datos!$K$1="Inspección Reducida",0,Registro_Datos!F42)</f>
        <v>0</v>
      </c>
      <c r="F30" s="57">
        <f>Registro_Datos!G42</f>
        <v>0</v>
      </c>
      <c r="G30" s="57">
        <f>Registro_Datos!H42</f>
        <v>0</v>
      </c>
      <c r="H30" s="57">
        <f>Registro_Datos!I42</f>
        <v>0</v>
      </c>
      <c r="I30" s="57">
        <f>Registro_Datos!J42</f>
        <v>0</v>
      </c>
      <c r="J30" s="57">
        <f>Registro_Datos!K42</f>
        <v>0</v>
      </c>
      <c r="K30" s="57">
        <f>Registro_Datos!L42</f>
        <v>0</v>
      </c>
      <c r="L30" s="57">
        <f>IF(Registro_Datos!$K$1="Inspección Reducida",0,Registro_Datos!M42)</f>
        <v>0</v>
      </c>
      <c r="M30" s="57">
        <f>IF(Registro_Datos!$K$1="Inspección Reducida",0,Registro_Datos!N42)</f>
        <v>0</v>
      </c>
      <c r="N30" s="57">
        <f>Registro_Datos!O42</f>
        <v>0</v>
      </c>
      <c r="O30" s="57">
        <f>Registro_Datos!P42</f>
        <v>0</v>
      </c>
      <c r="P30" s="57">
        <f>Registro_Datos!Q42</f>
        <v>0</v>
      </c>
      <c r="Q30" s="57">
        <f>Registro_Datos!R42</f>
        <v>0</v>
      </c>
      <c r="R30" s="57">
        <f>IF(Registro_Datos!$K$1="Inspección Reducida",0,Registro_Datos!S42)</f>
        <v>0</v>
      </c>
      <c r="S30" s="57">
        <f>IF(Registro_Datos!$K$1="Inspección Reducida",0,Registro_Datos!T42)</f>
        <v>0</v>
      </c>
      <c r="T30" s="57">
        <f>Registro_Datos!U42</f>
        <v>0</v>
      </c>
      <c r="U30" s="57">
        <f>Registro_Datos!V42</f>
        <v>0</v>
      </c>
      <c r="V30" s="57">
        <f>Registro_Datos!W42</f>
        <v>0</v>
      </c>
      <c r="W30" s="57">
        <f>Registro_Datos!X42</f>
        <v>0</v>
      </c>
      <c r="X30" s="58">
        <f>Registro_Datos!Y42</f>
        <v>0</v>
      </c>
      <c r="Y30" s="71" t="str">
        <f>IF(Registro_Datos!$K$1="Inspección Normal",
    IF(D30="Con Visita",
        IF(
            COUNTIFS(E30:W30,1,E$6:W$6,"Prioridad 1")/2 +
            COUNTIFS(E30:W30,1,E$6:W$6,"Prioridad 2")/3 +
            COUNTIFS(E30:W30,1,E$6:W$6,"Prioridad 3")/4 +
            COUNTIFS(E30:W30,1,E$6:W$6,"Ninguna")*0
            &gt;= 1,
            "Predio Rechazado",
            "Predio Aprobado"
        ),
        IF(D30="Sin Visita",
            IF(
                COUNTIFS(E30:W30,1,E$7:W$7,"Prioridad 1")/3 +
                COUNTIFS(E30:W30,1,E$7:W$7,"Prioridad 2")/4 +
                COUNTIFS(E30:W30,1,E$7:W$7,"Prioridad 3")/5 +
                COUNTIFS(E30:W30,1,E$7:W$7,"Ninguna")*0
                &gt;= 1,
                "Predio Rechazado",
                "Predio Aprobado"
            ),
            "Predio Aprobado"
        )
    ),
IF(Registro_Datos!$K$1="Inspección Reducida",
    IF(D30="Con Visita",
        IF(
            COUNTIFS(E30:W30,1,E$6:W$6,"Prioridad 1")/3 +
            COUNTIFS(E30:W30,1,E$6:W$6,"Prioridad 2")/4 +
            COUNTIFS(E30:W30,1,E$6:W$6,"Prioridad 3")/5 +
            COUNTIFS(E30:W30,1,E$6:W$6,"Ninguna")*0
            &gt;= 1,
            "Predio Rechazado",
            "Predio Aprobado"
        ),
        IF(D30="Sin Visita",
            IF(
                COUNTIFS(E30:W30,1,E$7:W$7,"Prioridad 1")/4 +
                COUNTIFS(E30:W30,1,E$7:W$7,"Prioridad 2")/5 +
                COUNTIFS(E30:W30,1,E$7:W$7,"Prioridad 3")/6 +
                COUNTIFS(E30:W30,1,E$7:W$7,"Ninguna")*0
                &gt;= 1,
                "Predio Rechazado",
                "Predio Aprobado"
            ),
            "Predio Aprobado"
        )
    ),
"Predio Aprobado"))</f>
        <v>Predio Aprobado</v>
      </c>
    </row>
    <row r="31" spans="1:25" s="5" customFormat="1" ht="24.75" customHeight="1" x14ac:dyDescent="0.25">
      <c r="A31" s="94" t="str">
        <f>Registro_Datos!B43</f>
        <v>23</v>
      </c>
      <c r="B31" s="85" t="str">
        <f>LEFT(Registro_Datos!C43,5) &amp; "-" &amp;
MID(Registro_Datos!C43,6,2) &amp; "-" &amp;
MID(Registro_Datos!C43,8,2) &amp; "-" &amp;
MID(Registro_Datos!C43,10,4) &amp; "-" &amp;
MID(Registro_Datos!C43,14,4) &amp; "-" &amp;
MID(Registro_Datos!C43,18,4) &amp; "-" &amp;
MID(Registro_Datos!C43,22,1) &amp; "-" &amp;
MID(Registro_Datos!C43,23,2) &amp; "-" &amp;
MID(Registro_Datos!C43,25,2) &amp; "-" &amp;
RIGHT(Registro_Datos!C43,4)</f>
        <v>---------</v>
      </c>
      <c r="C31" s="93" t="str">
        <f>Registro_Datos!D43</f>
        <v/>
      </c>
      <c r="D31" s="92">
        <f>Registro_Datos!E43</f>
        <v>0</v>
      </c>
      <c r="E31" s="57">
        <f>IF(Registro_Datos!$K$1="Inspección Reducida",0,Registro_Datos!F43)</f>
        <v>0</v>
      </c>
      <c r="F31" s="57">
        <f>Registro_Datos!G43</f>
        <v>0</v>
      </c>
      <c r="G31" s="57">
        <f>Registro_Datos!H43</f>
        <v>0</v>
      </c>
      <c r="H31" s="57">
        <f>Registro_Datos!I43</f>
        <v>0</v>
      </c>
      <c r="I31" s="57">
        <f>Registro_Datos!J43</f>
        <v>0</v>
      </c>
      <c r="J31" s="57">
        <f>Registro_Datos!K43</f>
        <v>0</v>
      </c>
      <c r="K31" s="57">
        <f>Registro_Datos!L43</f>
        <v>0</v>
      </c>
      <c r="L31" s="57">
        <f>IF(Registro_Datos!$K$1="Inspección Reducida",0,Registro_Datos!M43)</f>
        <v>0</v>
      </c>
      <c r="M31" s="57">
        <f>IF(Registro_Datos!$K$1="Inspección Reducida",0,Registro_Datos!N43)</f>
        <v>0</v>
      </c>
      <c r="N31" s="57">
        <f>Registro_Datos!O43</f>
        <v>0</v>
      </c>
      <c r="O31" s="57">
        <f>Registro_Datos!P43</f>
        <v>0</v>
      </c>
      <c r="P31" s="57">
        <f>Registro_Datos!Q43</f>
        <v>0</v>
      </c>
      <c r="Q31" s="57">
        <f>Registro_Datos!R43</f>
        <v>0</v>
      </c>
      <c r="R31" s="57">
        <f>IF(Registro_Datos!$K$1="Inspección Reducida",0,Registro_Datos!S43)</f>
        <v>0</v>
      </c>
      <c r="S31" s="57">
        <f>IF(Registro_Datos!$K$1="Inspección Reducida",0,Registro_Datos!T43)</f>
        <v>0</v>
      </c>
      <c r="T31" s="57">
        <f>Registro_Datos!U43</f>
        <v>0</v>
      </c>
      <c r="U31" s="57">
        <f>Registro_Datos!V43</f>
        <v>0</v>
      </c>
      <c r="V31" s="57">
        <f>Registro_Datos!W43</f>
        <v>0</v>
      </c>
      <c r="W31" s="57">
        <f>Registro_Datos!X43</f>
        <v>0</v>
      </c>
      <c r="X31" s="58">
        <f>Registro_Datos!Y43</f>
        <v>0</v>
      </c>
      <c r="Y31" s="71" t="str">
        <f>IF(Registro_Datos!$K$1="Inspección Normal",
    IF(D31="Con Visita",
        IF(
            COUNTIFS(E31:W31,1,E$6:W$6,"Prioridad 1")/2 +
            COUNTIFS(E31:W31,1,E$6:W$6,"Prioridad 2")/3 +
            COUNTIFS(E31:W31,1,E$6:W$6,"Prioridad 3")/4 +
            COUNTIFS(E31:W31,1,E$6:W$6,"Ninguna")*0
            &gt;= 1,
            "Predio Rechazado",
            "Predio Aprobado"
        ),
        IF(D31="Sin Visita",
            IF(
                COUNTIFS(E31:W31,1,E$7:W$7,"Prioridad 1")/3 +
                COUNTIFS(E31:W31,1,E$7:W$7,"Prioridad 2")/4 +
                COUNTIFS(E31:W31,1,E$7:W$7,"Prioridad 3")/5 +
                COUNTIFS(E31:W31,1,E$7:W$7,"Ninguna")*0
                &gt;= 1,
                "Predio Rechazado",
                "Predio Aprobado"
            ),
            "Predio Aprobado"
        )
    ),
IF(Registro_Datos!$K$1="Inspección Reducida",
    IF(D31="Con Visita",
        IF(
            COUNTIFS(E31:W31,1,E$6:W$6,"Prioridad 1")/3 +
            COUNTIFS(E31:W31,1,E$6:W$6,"Prioridad 2")/4 +
            COUNTIFS(E31:W31,1,E$6:W$6,"Prioridad 3")/5 +
            COUNTIFS(E31:W31,1,E$6:W$6,"Ninguna")*0
            &gt;= 1,
            "Predio Rechazado",
            "Predio Aprobado"
        ),
        IF(D31="Sin Visita",
            IF(
                COUNTIFS(E31:W31,1,E$7:W$7,"Prioridad 1")/4 +
                COUNTIFS(E31:W31,1,E$7:W$7,"Prioridad 2")/5 +
                COUNTIFS(E31:W31,1,E$7:W$7,"Prioridad 3")/6 +
                COUNTIFS(E31:W31,1,E$7:W$7,"Ninguna")*0
                &gt;= 1,
                "Predio Rechazado",
                "Predio Aprobado"
            ),
            "Predio Aprobado"
        )
    ),
"Predio Aprobado"))</f>
        <v>Predio Aprobado</v>
      </c>
    </row>
    <row r="32" spans="1:25" s="5" customFormat="1" ht="24.75" customHeight="1" x14ac:dyDescent="0.25">
      <c r="A32" s="94" t="str">
        <f>Registro_Datos!B44</f>
        <v>24</v>
      </c>
      <c r="B32" s="85" t="str">
        <f>LEFT(Registro_Datos!C44,5) &amp; "-" &amp;
MID(Registro_Datos!C44,6,2) &amp; "-" &amp;
MID(Registro_Datos!C44,8,2) &amp; "-" &amp;
MID(Registro_Datos!C44,10,4) &amp; "-" &amp;
MID(Registro_Datos!C44,14,4) &amp; "-" &amp;
MID(Registro_Datos!C44,18,4) &amp; "-" &amp;
MID(Registro_Datos!C44,22,1) &amp; "-" &amp;
MID(Registro_Datos!C44,23,2) &amp; "-" &amp;
MID(Registro_Datos!C44,25,2) &amp; "-" &amp;
RIGHT(Registro_Datos!C44,4)</f>
        <v>---------</v>
      </c>
      <c r="C32" s="93" t="str">
        <f>Registro_Datos!D44</f>
        <v/>
      </c>
      <c r="D32" s="92">
        <f>Registro_Datos!E44</f>
        <v>0</v>
      </c>
      <c r="E32" s="57">
        <f>IF(Registro_Datos!$K$1="Inspección Reducida",0,Registro_Datos!F44)</f>
        <v>0</v>
      </c>
      <c r="F32" s="57">
        <f>Registro_Datos!G44</f>
        <v>0</v>
      </c>
      <c r="G32" s="57">
        <f>Registro_Datos!H44</f>
        <v>0</v>
      </c>
      <c r="H32" s="57">
        <f>Registro_Datos!I44</f>
        <v>0</v>
      </c>
      <c r="I32" s="57">
        <f>Registro_Datos!J44</f>
        <v>0</v>
      </c>
      <c r="J32" s="57">
        <f>Registro_Datos!K44</f>
        <v>0</v>
      </c>
      <c r="K32" s="57">
        <f>Registro_Datos!L44</f>
        <v>0</v>
      </c>
      <c r="L32" s="57">
        <f>IF(Registro_Datos!$K$1="Inspección Reducida",0,Registro_Datos!M44)</f>
        <v>0</v>
      </c>
      <c r="M32" s="57">
        <f>IF(Registro_Datos!$K$1="Inspección Reducida",0,Registro_Datos!N44)</f>
        <v>0</v>
      </c>
      <c r="N32" s="57">
        <f>Registro_Datos!O44</f>
        <v>0</v>
      </c>
      <c r="O32" s="57">
        <f>Registro_Datos!P44</f>
        <v>0</v>
      </c>
      <c r="P32" s="57">
        <f>Registro_Datos!Q44</f>
        <v>0</v>
      </c>
      <c r="Q32" s="57">
        <f>Registro_Datos!R44</f>
        <v>0</v>
      </c>
      <c r="R32" s="57">
        <f>IF(Registro_Datos!$K$1="Inspección Reducida",0,Registro_Datos!S44)</f>
        <v>0</v>
      </c>
      <c r="S32" s="57">
        <f>IF(Registro_Datos!$K$1="Inspección Reducida",0,Registro_Datos!T44)</f>
        <v>0</v>
      </c>
      <c r="T32" s="57">
        <f>Registro_Datos!U44</f>
        <v>0</v>
      </c>
      <c r="U32" s="57">
        <f>Registro_Datos!V44</f>
        <v>0</v>
      </c>
      <c r="V32" s="57">
        <f>Registro_Datos!W44</f>
        <v>0</v>
      </c>
      <c r="W32" s="57">
        <f>Registro_Datos!X44</f>
        <v>0</v>
      </c>
      <c r="X32" s="58">
        <f>Registro_Datos!Y44</f>
        <v>0</v>
      </c>
      <c r="Y32" s="71" t="str">
        <f>IF(Registro_Datos!$K$1="Inspección Normal",
    IF(D32="Con Visita",
        IF(
            COUNTIFS(E32:W32,1,E$6:W$6,"Prioridad 1")/2 +
            COUNTIFS(E32:W32,1,E$6:W$6,"Prioridad 2")/3 +
            COUNTIFS(E32:W32,1,E$6:W$6,"Prioridad 3")/4 +
            COUNTIFS(E32:W32,1,E$6:W$6,"Ninguna")*0
            &gt;= 1,
            "Predio Rechazado",
            "Predio Aprobado"
        ),
        IF(D32="Sin Visita",
            IF(
                COUNTIFS(E32:W32,1,E$7:W$7,"Prioridad 1")/3 +
                COUNTIFS(E32:W32,1,E$7:W$7,"Prioridad 2")/4 +
                COUNTIFS(E32:W32,1,E$7:W$7,"Prioridad 3")/5 +
                COUNTIFS(E32:W32,1,E$7:W$7,"Ninguna")*0
                &gt;= 1,
                "Predio Rechazado",
                "Predio Aprobado"
            ),
            "Predio Aprobado"
        )
    ),
IF(Registro_Datos!$K$1="Inspección Reducida",
    IF(D32="Con Visita",
        IF(
            COUNTIFS(E32:W32,1,E$6:W$6,"Prioridad 1")/3 +
            COUNTIFS(E32:W32,1,E$6:W$6,"Prioridad 2")/4 +
            COUNTIFS(E32:W32,1,E$6:W$6,"Prioridad 3")/5 +
            COUNTIFS(E32:W32,1,E$6:W$6,"Ninguna")*0
            &gt;= 1,
            "Predio Rechazado",
            "Predio Aprobado"
        ),
        IF(D32="Sin Visita",
            IF(
                COUNTIFS(E32:W32,1,E$7:W$7,"Prioridad 1")/4 +
                COUNTIFS(E32:W32,1,E$7:W$7,"Prioridad 2")/5 +
                COUNTIFS(E32:W32,1,E$7:W$7,"Prioridad 3")/6 +
                COUNTIFS(E32:W32,1,E$7:W$7,"Ninguna")*0
                &gt;= 1,
                "Predio Rechazado",
                "Predio Aprobado"
            ),
            "Predio Aprobado"
        )
    ),
"Predio Aprobado"))</f>
        <v>Predio Aprobado</v>
      </c>
    </row>
    <row r="33" spans="1:25" s="5" customFormat="1" ht="24.75" customHeight="1" x14ac:dyDescent="0.25">
      <c r="A33" s="94" t="str">
        <f>Registro_Datos!B45</f>
        <v>25</v>
      </c>
      <c r="B33" s="85" t="str">
        <f>LEFT(Registro_Datos!C45,5) &amp; "-" &amp;
MID(Registro_Datos!C45,6,2) &amp; "-" &amp;
MID(Registro_Datos!C45,8,2) &amp; "-" &amp;
MID(Registro_Datos!C45,10,4) &amp; "-" &amp;
MID(Registro_Datos!C45,14,4) &amp; "-" &amp;
MID(Registro_Datos!C45,18,4) &amp; "-" &amp;
MID(Registro_Datos!C45,22,1) &amp; "-" &amp;
MID(Registro_Datos!C45,23,2) &amp; "-" &amp;
MID(Registro_Datos!C45,25,2) &amp; "-" &amp;
RIGHT(Registro_Datos!C45,4)</f>
        <v>---------</v>
      </c>
      <c r="C33" s="93" t="str">
        <f>Registro_Datos!D45</f>
        <v/>
      </c>
      <c r="D33" s="92">
        <f>Registro_Datos!E45</f>
        <v>0</v>
      </c>
      <c r="E33" s="57">
        <f>IF(Registro_Datos!$K$1="Inspección Reducida",0,Registro_Datos!F45)</f>
        <v>0</v>
      </c>
      <c r="F33" s="57">
        <f>Registro_Datos!G45</f>
        <v>0</v>
      </c>
      <c r="G33" s="57">
        <f>Registro_Datos!H45</f>
        <v>0</v>
      </c>
      <c r="H33" s="57">
        <f>Registro_Datos!I45</f>
        <v>0</v>
      </c>
      <c r="I33" s="57">
        <f>Registro_Datos!J45</f>
        <v>0</v>
      </c>
      <c r="J33" s="57">
        <f>Registro_Datos!K45</f>
        <v>0</v>
      </c>
      <c r="K33" s="57">
        <f>Registro_Datos!L45</f>
        <v>0</v>
      </c>
      <c r="L33" s="57">
        <f>IF(Registro_Datos!$K$1="Inspección Reducida",0,Registro_Datos!M45)</f>
        <v>0</v>
      </c>
      <c r="M33" s="57">
        <f>IF(Registro_Datos!$K$1="Inspección Reducida",0,Registro_Datos!N45)</f>
        <v>0</v>
      </c>
      <c r="N33" s="57">
        <f>Registro_Datos!O45</f>
        <v>0</v>
      </c>
      <c r="O33" s="57">
        <f>Registro_Datos!P45</f>
        <v>0</v>
      </c>
      <c r="P33" s="57">
        <f>Registro_Datos!Q45</f>
        <v>0</v>
      </c>
      <c r="Q33" s="57">
        <f>Registro_Datos!R45</f>
        <v>0</v>
      </c>
      <c r="R33" s="57">
        <f>IF(Registro_Datos!$K$1="Inspección Reducida",0,Registro_Datos!S45)</f>
        <v>0</v>
      </c>
      <c r="S33" s="57">
        <f>IF(Registro_Datos!$K$1="Inspección Reducida",0,Registro_Datos!T45)</f>
        <v>0</v>
      </c>
      <c r="T33" s="57">
        <f>Registro_Datos!U45</f>
        <v>0</v>
      </c>
      <c r="U33" s="57">
        <f>Registro_Datos!V45</f>
        <v>0</v>
      </c>
      <c r="V33" s="57">
        <f>Registro_Datos!W45</f>
        <v>0</v>
      </c>
      <c r="W33" s="57">
        <f>Registro_Datos!X45</f>
        <v>0</v>
      </c>
      <c r="X33" s="58">
        <f>Registro_Datos!Y45</f>
        <v>0</v>
      </c>
      <c r="Y33" s="71" t="str">
        <f>IF(Registro_Datos!$K$1="Inspección Normal",
    IF(D33="Con Visita",
        IF(
            COUNTIFS(E33:W33,1,E$6:W$6,"Prioridad 1")/2 +
            COUNTIFS(E33:W33,1,E$6:W$6,"Prioridad 2")/3 +
            COUNTIFS(E33:W33,1,E$6:W$6,"Prioridad 3")/4 +
            COUNTIFS(E33:W33,1,E$6:W$6,"Ninguna")*0
            &gt;= 1,
            "Predio Rechazado",
            "Predio Aprobado"
        ),
        IF(D33="Sin Visita",
            IF(
                COUNTIFS(E33:W33,1,E$7:W$7,"Prioridad 1")/3 +
                COUNTIFS(E33:W33,1,E$7:W$7,"Prioridad 2")/4 +
                COUNTIFS(E33:W33,1,E$7:W$7,"Prioridad 3")/5 +
                COUNTIFS(E33:W33,1,E$7:W$7,"Ninguna")*0
                &gt;= 1,
                "Predio Rechazado",
                "Predio Aprobado"
            ),
            "Predio Aprobado"
        )
    ),
IF(Registro_Datos!$K$1="Inspección Reducida",
    IF(D33="Con Visita",
        IF(
            COUNTIFS(E33:W33,1,E$6:W$6,"Prioridad 1")/3 +
            COUNTIFS(E33:W33,1,E$6:W$6,"Prioridad 2")/4 +
            COUNTIFS(E33:W33,1,E$6:W$6,"Prioridad 3")/5 +
            COUNTIFS(E33:W33,1,E$6:W$6,"Ninguna")*0
            &gt;= 1,
            "Predio Rechazado",
            "Predio Aprobado"
        ),
        IF(D33="Sin Visita",
            IF(
                COUNTIFS(E33:W33,1,E$7:W$7,"Prioridad 1")/4 +
                COUNTIFS(E33:W33,1,E$7:W$7,"Prioridad 2")/5 +
                COUNTIFS(E33:W33,1,E$7:W$7,"Prioridad 3")/6 +
                COUNTIFS(E33:W33,1,E$7:W$7,"Ninguna")*0
                &gt;= 1,
                "Predio Rechazado",
                "Predio Aprobado"
            ),
            "Predio Aprobado"
        )
    ),
"Predio Aprobado"))</f>
        <v>Predio Aprobado</v>
      </c>
    </row>
    <row r="34" spans="1:25" s="5" customFormat="1" ht="24.75" customHeight="1" x14ac:dyDescent="0.25">
      <c r="A34" s="94" t="str">
        <f>Registro_Datos!B46</f>
        <v>26</v>
      </c>
      <c r="B34" s="85" t="str">
        <f>LEFT(Registro_Datos!C46,5) &amp; "-" &amp;
MID(Registro_Datos!C46,6,2) &amp; "-" &amp;
MID(Registro_Datos!C46,8,2) &amp; "-" &amp;
MID(Registro_Datos!C46,10,4) &amp; "-" &amp;
MID(Registro_Datos!C46,14,4) &amp; "-" &amp;
MID(Registro_Datos!C46,18,4) &amp; "-" &amp;
MID(Registro_Datos!C46,22,1) &amp; "-" &amp;
MID(Registro_Datos!C46,23,2) &amp; "-" &amp;
MID(Registro_Datos!C46,25,2) &amp; "-" &amp;
RIGHT(Registro_Datos!C46,4)</f>
        <v>---------</v>
      </c>
      <c r="C34" s="93" t="str">
        <f>Registro_Datos!D46</f>
        <v/>
      </c>
      <c r="D34" s="92">
        <f>Registro_Datos!E46</f>
        <v>0</v>
      </c>
      <c r="E34" s="57">
        <f>IF(Registro_Datos!$K$1="Inspección Reducida",0,Registro_Datos!F46)</f>
        <v>0</v>
      </c>
      <c r="F34" s="57">
        <f>Registro_Datos!G46</f>
        <v>0</v>
      </c>
      <c r="G34" s="57">
        <f>Registro_Datos!H46</f>
        <v>0</v>
      </c>
      <c r="H34" s="57">
        <f>Registro_Datos!I46</f>
        <v>0</v>
      </c>
      <c r="I34" s="57">
        <f>Registro_Datos!J46</f>
        <v>0</v>
      </c>
      <c r="J34" s="57">
        <f>Registro_Datos!K46</f>
        <v>0</v>
      </c>
      <c r="K34" s="57">
        <f>Registro_Datos!L46</f>
        <v>0</v>
      </c>
      <c r="L34" s="57">
        <f>IF(Registro_Datos!$K$1="Inspección Reducida",0,Registro_Datos!M46)</f>
        <v>0</v>
      </c>
      <c r="M34" s="57">
        <f>IF(Registro_Datos!$K$1="Inspección Reducida",0,Registro_Datos!N46)</f>
        <v>0</v>
      </c>
      <c r="N34" s="57">
        <f>Registro_Datos!O46</f>
        <v>0</v>
      </c>
      <c r="O34" s="57">
        <f>Registro_Datos!P46</f>
        <v>0</v>
      </c>
      <c r="P34" s="57">
        <f>Registro_Datos!Q46</f>
        <v>0</v>
      </c>
      <c r="Q34" s="57">
        <f>Registro_Datos!R46</f>
        <v>0</v>
      </c>
      <c r="R34" s="57">
        <f>IF(Registro_Datos!$K$1="Inspección Reducida",0,Registro_Datos!S46)</f>
        <v>0</v>
      </c>
      <c r="S34" s="57">
        <f>IF(Registro_Datos!$K$1="Inspección Reducida",0,Registro_Datos!T46)</f>
        <v>0</v>
      </c>
      <c r="T34" s="57">
        <f>Registro_Datos!U46</f>
        <v>0</v>
      </c>
      <c r="U34" s="57">
        <f>Registro_Datos!V46</f>
        <v>0</v>
      </c>
      <c r="V34" s="57">
        <f>Registro_Datos!W46</f>
        <v>0</v>
      </c>
      <c r="W34" s="57">
        <f>Registro_Datos!X46</f>
        <v>0</v>
      </c>
      <c r="X34" s="58">
        <f>Registro_Datos!Y46</f>
        <v>0</v>
      </c>
      <c r="Y34" s="71" t="str">
        <f>IF(Registro_Datos!$K$1="Inspección Normal",
    IF(D34="Con Visita",
        IF(
            COUNTIFS(E34:W34,1,E$6:W$6,"Prioridad 1")/2 +
            COUNTIFS(E34:W34,1,E$6:W$6,"Prioridad 2")/3 +
            COUNTIFS(E34:W34,1,E$6:W$6,"Prioridad 3")/4 +
            COUNTIFS(E34:W34,1,E$6:W$6,"Ninguna")*0
            &gt;= 1,
            "Predio Rechazado",
            "Predio Aprobado"
        ),
        IF(D34="Sin Visita",
            IF(
                COUNTIFS(E34:W34,1,E$7:W$7,"Prioridad 1")/3 +
                COUNTIFS(E34:W34,1,E$7:W$7,"Prioridad 2")/4 +
                COUNTIFS(E34:W34,1,E$7:W$7,"Prioridad 3")/5 +
                COUNTIFS(E34:W34,1,E$7:W$7,"Ninguna")*0
                &gt;= 1,
                "Predio Rechazado",
                "Predio Aprobado"
            ),
            "Predio Aprobado"
        )
    ),
IF(Registro_Datos!$K$1="Inspección Reducida",
    IF(D34="Con Visita",
        IF(
            COUNTIFS(E34:W34,1,E$6:W$6,"Prioridad 1")/3 +
            COUNTIFS(E34:W34,1,E$6:W$6,"Prioridad 2")/4 +
            COUNTIFS(E34:W34,1,E$6:W$6,"Prioridad 3")/5 +
            COUNTIFS(E34:W34,1,E$6:W$6,"Ninguna")*0
            &gt;= 1,
            "Predio Rechazado",
            "Predio Aprobado"
        ),
        IF(D34="Sin Visita",
            IF(
                COUNTIFS(E34:W34,1,E$7:W$7,"Prioridad 1")/4 +
                COUNTIFS(E34:W34,1,E$7:W$7,"Prioridad 2")/5 +
                COUNTIFS(E34:W34,1,E$7:W$7,"Prioridad 3")/6 +
                COUNTIFS(E34:W34,1,E$7:W$7,"Ninguna")*0
                &gt;= 1,
                "Predio Rechazado",
                "Predio Aprobado"
            ),
            "Predio Aprobado"
        )
    ),
"Predio Aprobado"))</f>
        <v>Predio Aprobado</v>
      </c>
    </row>
    <row r="35" spans="1:25" s="5" customFormat="1" ht="24.75" customHeight="1" x14ac:dyDescent="0.25">
      <c r="A35" s="94" t="str">
        <f>Registro_Datos!B47</f>
        <v>27</v>
      </c>
      <c r="B35" s="85" t="str">
        <f>LEFT(Registro_Datos!C47,5) &amp; "-" &amp;
MID(Registro_Datos!C47,6,2) &amp; "-" &amp;
MID(Registro_Datos!C47,8,2) &amp; "-" &amp;
MID(Registro_Datos!C47,10,4) &amp; "-" &amp;
MID(Registro_Datos!C47,14,4) &amp; "-" &amp;
MID(Registro_Datos!C47,18,4) &amp; "-" &amp;
MID(Registro_Datos!C47,22,1) &amp; "-" &amp;
MID(Registro_Datos!C47,23,2) &amp; "-" &amp;
MID(Registro_Datos!C47,25,2) &amp; "-" &amp;
RIGHT(Registro_Datos!C47,4)</f>
        <v>---------</v>
      </c>
      <c r="C35" s="93" t="str">
        <f>Registro_Datos!D47</f>
        <v/>
      </c>
      <c r="D35" s="92">
        <f>Registro_Datos!E47</f>
        <v>0</v>
      </c>
      <c r="E35" s="57">
        <f>IF(Registro_Datos!$K$1="Inspección Reducida",0,Registro_Datos!F47)</f>
        <v>0</v>
      </c>
      <c r="F35" s="57">
        <f>Registro_Datos!G47</f>
        <v>0</v>
      </c>
      <c r="G35" s="57">
        <f>Registro_Datos!H47</f>
        <v>0</v>
      </c>
      <c r="H35" s="57">
        <f>Registro_Datos!I47</f>
        <v>0</v>
      </c>
      <c r="I35" s="57">
        <f>Registro_Datos!J47</f>
        <v>0</v>
      </c>
      <c r="J35" s="57">
        <f>Registro_Datos!K47</f>
        <v>0</v>
      </c>
      <c r="K35" s="57">
        <f>Registro_Datos!L47</f>
        <v>0</v>
      </c>
      <c r="L35" s="57">
        <f>IF(Registro_Datos!$K$1="Inspección Reducida",0,Registro_Datos!M47)</f>
        <v>0</v>
      </c>
      <c r="M35" s="57">
        <f>IF(Registro_Datos!$K$1="Inspección Reducida",0,Registro_Datos!N47)</f>
        <v>0</v>
      </c>
      <c r="N35" s="57">
        <f>Registro_Datos!O47</f>
        <v>0</v>
      </c>
      <c r="O35" s="57">
        <f>Registro_Datos!P47</f>
        <v>0</v>
      </c>
      <c r="P35" s="57">
        <f>Registro_Datos!Q47</f>
        <v>0</v>
      </c>
      <c r="Q35" s="57">
        <f>Registro_Datos!R47</f>
        <v>0</v>
      </c>
      <c r="R35" s="57">
        <f>IF(Registro_Datos!$K$1="Inspección Reducida",0,Registro_Datos!S47)</f>
        <v>0</v>
      </c>
      <c r="S35" s="57">
        <f>IF(Registro_Datos!$K$1="Inspección Reducida",0,Registro_Datos!T47)</f>
        <v>0</v>
      </c>
      <c r="T35" s="57">
        <f>Registro_Datos!U47</f>
        <v>0</v>
      </c>
      <c r="U35" s="57">
        <f>Registro_Datos!V47</f>
        <v>0</v>
      </c>
      <c r="V35" s="57">
        <f>Registro_Datos!W47</f>
        <v>0</v>
      </c>
      <c r="W35" s="57">
        <f>Registro_Datos!X47</f>
        <v>0</v>
      </c>
      <c r="X35" s="58">
        <f>Registro_Datos!Y47</f>
        <v>0</v>
      </c>
      <c r="Y35" s="71" t="str">
        <f>IF(Registro_Datos!$K$1="Inspección Normal",
    IF(D35="Con Visita",
        IF(
            COUNTIFS(E35:W35,1,E$6:W$6,"Prioridad 1")/2 +
            COUNTIFS(E35:W35,1,E$6:W$6,"Prioridad 2")/3 +
            COUNTIFS(E35:W35,1,E$6:W$6,"Prioridad 3")/4 +
            COUNTIFS(E35:W35,1,E$6:W$6,"Ninguna")*0
            &gt;= 1,
            "Predio Rechazado",
            "Predio Aprobado"
        ),
        IF(D35="Sin Visita",
            IF(
                COUNTIFS(E35:W35,1,E$7:W$7,"Prioridad 1")/3 +
                COUNTIFS(E35:W35,1,E$7:W$7,"Prioridad 2")/4 +
                COUNTIFS(E35:W35,1,E$7:W$7,"Prioridad 3")/5 +
                COUNTIFS(E35:W35,1,E$7:W$7,"Ninguna")*0
                &gt;= 1,
                "Predio Rechazado",
                "Predio Aprobado"
            ),
            "Predio Aprobado"
        )
    ),
IF(Registro_Datos!$K$1="Inspección Reducida",
    IF(D35="Con Visita",
        IF(
            COUNTIFS(E35:W35,1,E$6:W$6,"Prioridad 1")/3 +
            COUNTIFS(E35:W35,1,E$6:W$6,"Prioridad 2")/4 +
            COUNTIFS(E35:W35,1,E$6:W$6,"Prioridad 3")/5 +
            COUNTIFS(E35:W35,1,E$6:W$6,"Ninguna")*0
            &gt;= 1,
            "Predio Rechazado",
            "Predio Aprobado"
        ),
        IF(D35="Sin Visita",
            IF(
                COUNTIFS(E35:W35,1,E$7:W$7,"Prioridad 1")/4 +
                COUNTIFS(E35:W35,1,E$7:W$7,"Prioridad 2")/5 +
                COUNTIFS(E35:W35,1,E$7:W$7,"Prioridad 3")/6 +
                COUNTIFS(E35:W35,1,E$7:W$7,"Ninguna")*0
                &gt;= 1,
                "Predio Rechazado",
                "Predio Aprobado"
            ),
            "Predio Aprobado"
        )
    ),
"Predio Aprobado"))</f>
        <v>Predio Aprobado</v>
      </c>
    </row>
    <row r="36" spans="1:25" s="5" customFormat="1" ht="24.75" customHeight="1" x14ac:dyDescent="0.25">
      <c r="A36" s="94" t="str">
        <f>Registro_Datos!B48</f>
        <v>28</v>
      </c>
      <c r="B36" s="85" t="str">
        <f>LEFT(Registro_Datos!C48,5) &amp; "-" &amp;
MID(Registro_Datos!C48,6,2) &amp; "-" &amp;
MID(Registro_Datos!C48,8,2) &amp; "-" &amp;
MID(Registro_Datos!C48,10,4) &amp; "-" &amp;
MID(Registro_Datos!C48,14,4) &amp; "-" &amp;
MID(Registro_Datos!C48,18,4) &amp; "-" &amp;
MID(Registro_Datos!C48,22,1) &amp; "-" &amp;
MID(Registro_Datos!C48,23,2) &amp; "-" &amp;
MID(Registro_Datos!C48,25,2) &amp; "-" &amp;
RIGHT(Registro_Datos!C48,4)</f>
        <v>---------</v>
      </c>
      <c r="C36" s="93" t="str">
        <f>Registro_Datos!D48</f>
        <v/>
      </c>
      <c r="D36" s="92">
        <f>Registro_Datos!E48</f>
        <v>0</v>
      </c>
      <c r="E36" s="57">
        <f>IF(Registro_Datos!$K$1="Inspección Reducida",0,Registro_Datos!F48)</f>
        <v>0</v>
      </c>
      <c r="F36" s="57">
        <f>Registro_Datos!G48</f>
        <v>0</v>
      </c>
      <c r="G36" s="57">
        <f>Registro_Datos!H48</f>
        <v>0</v>
      </c>
      <c r="H36" s="57">
        <f>Registro_Datos!I48</f>
        <v>0</v>
      </c>
      <c r="I36" s="57">
        <f>Registro_Datos!J48</f>
        <v>0</v>
      </c>
      <c r="J36" s="57">
        <f>Registro_Datos!K48</f>
        <v>0</v>
      </c>
      <c r="K36" s="57">
        <f>Registro_Datos!L48</f>
        <v>0</v>
      </c>
      <c r="L36" s="57">
        <f>IF(Registro_Datos!$K$1="Inspección Reducida",0,Registro_Datos!M48)</f>
        <v>0</v>
      </c>
      <c r="M36" s="57">
        <f>IF(Registro_Datos!$K$1="Inspección Reducida",0,Registro_Datos!N48)</f>
        <v>0</v>
      </c>
      <c r="N36" s="57">
        <f>Registro_Datos!O48</f>
        <v>0</v>
      </c>
      <c r="O36" s="57">
        <f>Registro_Datos!P48</f>
        <v>0</v>
      </c>
      <c r="P36" s="57">
        <f>Registro_Datos!Q48</f>
        <v>0</v>
      </c>
      <c r="Q36" s="57">
        <f>Registro_Datos!R48</f>
        <v>0</v>
      </c>
      <c r="R36" s="57">
        <f>IF(Registro_Datos!$K$1="Inspección Reducida",0,Registro_Datos!S48)</f>
        <v>0</v>
      </c>
      <c r="S36" s="57">
        <f>IF(Registro_Datos!$K$1="Inspección Reducida",0,Registro_Datos!T48)</f>
        <v>0</v>
      </c>
      <c r="T36" s="57">
        <f>Registro_Datos!U48</f>
        <v>0</v>
      </c>
      <c r="U36" s="57">
        <f>Registro_Datos!V48</f>
        <v>0</v>
      </c>
      <c r="V36" s="57">
        <f>Registro_Datos!W48</f>
        <v>0</v>
      </c>
      <c r="W36" s="57">
        <f>Registro_Datos!X48</f>
        <v>0</v>
      </c>
      <c r="X36" s="58">
        <f>Registro_Datos!Y48</f>
        <v>0</v>
      </c>
      <c r="Y36" s="71" t="str">
        <f>IF(Registro_Datos!$K$1="Inspección Normal",
    IF(D36="Con Visita",
        IF(
            COUNTIFS(E36:W36,1,E$6:W$6,"Prioridad 1")/2 +
            COUNTIFS(E36:W36,1,E$6:W$6,"Prioridad 2")/3 +
            COUNTIFS(E36:W36,1,E$6:W$6,"Prioridad 3")/4 +
            COUNTIFS(E36:W36,1,E$6:W$6,"Ninguna")*0
            &gt;= 1,
            "Predio Rechazado",
            "Predio Aprobado"
        ),
        IF(D36="Sin Visita",
            IF(
                COUNTIFS(E36:W36,1,E$7:W$7,"Prioridad 1")/3 +
                COUNTIFS(E36:W36,1,E$7:W$7,"Prioridad 2")/4 +
                COUNTIFS(E36:W36,1,E$7:W$7,"Prioridad 3")/5 +
                COUNTIFS(E36:W36,1,E$7:W$7,"Ninguna")*0
                &gt;= 1,
                "Predio Rechazado",
                "Predio Aprobado"
            ),
            "Predio Aprobado"
        )
    ),
IF(Registro_Datos!$K$1="Inspección Reducida",
    IF(D36="Con Visita",
        IF(
            COUNTIFS(E36:W36,1,E$6:W$6,"Prioridad 1")/3 +
            COUNTIFS(E36:W36,1,E$6:W$6,"Prioridad 2")/4 +
            COUNTIFS(E36:W36,1,E$6:W$6,"Prioridad 3")/5 +
            COUNTIFS(E36:W36,1,E$6:W$6,"Ninguna")*0
            &gt;= 1,
            "Predio Rechazado",
            "Predio Aprobado"
        ),
        IF(D36="Sin Visita",
            IF(
                COUNTIFS(E36:W36,1,E$7:W$7,"Prioridad 1")/4 +
                COUNTIFS(E36:W36,1,E$7:W$7,"Prioridad 2")/5 +
                COUNTIFS(E36:W36,1,E$7:W$7,"Prioridad 3")/6 +
                COUNTIFS(E36:W36,1,E$7:W$7,"Ninguna")*0
                &gt;= 1,
                "Predio Rechazado",
                "Predio Aprobado"
            ),
            "Predio Aprobado"
        )
    ),
"Predio Aprobado"))</f>
        <v>Predio Aprobado</v>
      </c>
    </row>
    <row r="37" spans="1:25" s="5" customFormat="1" ht="24.75" customHeight="1" x14ac:dyDescent="0.25">
      <c r="A37" s="94" t="str">
        <f>Registro_Datos!B49</f>
        <v>29</v>
      </c>
      <c r="B37" s="85" t="str">
        <f>LEFT(Registro_Datos!C49,5) &amp; "-" &amp;
MID(Registro_Datos!C49,6,2) &amp; "-" &amp;
MID(Registro_Datos!C49,8,2) &amp; "-" &amp;
MID(Registro_Datos!C49,10,4) &amp; "-" &amp;
MID(Registro_Datos!C49,14,4) &amp; "-" &amp;
MID(Registro_Datos!C49,18,4) &amp; "-" &amp;
MID(Registro_Datos!C49,22,1) &amp; "-" &amp;
MID(Registro_Datos!C49,23,2) &amp; "-" &amp;
MID(Registro_Datos!C49,25,2) &amp; "-" &amp;
RIGHT(Registro_Datos!C49,4)</f>
        <v>---------</v>
      </c>
      <c r="C37" s="93" t="str">
        <f>Registro_Datos!D49</f>
        <v/>
      </c>
      <c r="D37" s="92">
        <f>Registro_Datos!E49</f>
        <v>0</v>
      </c>
      <c r="E37" s="57">
        <f>IF(Registro_Datos!$K$1="Inspección Reducida",0,Registro_Datos!F49)</f>
        <v>0</v>
      </c>
      <c r="F37" s="57">
        <f>Registro_Datos!G49</f>
        <v>0</v>
      </c>
      <c r="G37" s="57">
        <f>Registro_Datos!H49</f>
        <v>0</v>
      </c>
      <c r="H37" s="57">
        <f>Registro_Datos!I49</f>
        <v>0</v>
      </c>
      <c r="I37" s="57">
        <f>Registro_Datos!J49</f>
        <v>0</v>
      </c>
      <c r="J37" s="57">
        <f>Registro_Datos!K49</f>
        <v>0</v>
      </c>
      <c r="K37" s="57">
        <f>Registro_Datos!L49</f>
        <v>0</v>
      </c>
      <c r="L37" s="57">
        <f>IF(Registro_Datos!$K$1="Inspección Reducida",0,Registro_Datos!M49)</f>
        <v>0</v>
      </c>
      <c r="M37" s="57">
        <f>IF(Registro_Datos!$K$1="Inspección Reducida",0,Registro_Datos!N49)</f>
        <v>0</v>
      </c>
      <c r="N37" s="57">
        <f>Registro_Datos!O49</f>
        <v>0</v>
      </c>
      <c r="O37" s="57">
        <f>Registro_Datos!P49</f>
        <v>0</v>
      </c>
      <c r="P37" s="57">
        <f>Registro_Datos!Q49</f>
        <v>0</v>
      </c>
      <c r="Q37" s="57">
        <f>Registro_Datos!R49</f>
        <v>0</v>
      </c>
      <c r="R37" s="57">
        <f>IF(Registro_Datos!$K$1="Inspección Reducida",0,Registro_Datos!S49)</f>
        <v>0</v>
      </c>
      <c r="S37" s="57">
        <f>IF(Registro_Datos!$K$1="Inspección Reducida",0,Registro_Datos!T49)</f>
        <v>0</v>
      </c>
      <c r="T37" s="57">
        <f>Registro_Datos!U49</f>
        <v>0</v>
      </c>
      <c r="U37" s="57">
        <f>Registro_Datos!V49</f>
        <v>0</v>
      </c>
      <c r="V37" s="57">
        <f>Registro_Datos!W49</f>
        <v>0</v>
      </c>
      <c r="W37" s="57">
        <f>Registro_Datos!X49</f>
        <v>0</v>
      </c>
      <c r="X37" s="58">
        <f>Registro_Datos!Y49</f>
        <v>0</v>
      </c>
      <c r="Y37" s="71" t="str">
        <f>IF(Registro_Datos!$K$1="Inspección Normal",
    IF(D37="Con Visita",
        IF(
            COUNTIFS(E37:W37,1,E$6:W$6,"Prioridad 1")/2 +
            COUNTIFS(E37:W37,1,E$6:W$6,"Prioridad 2")/3 +
            COUNTIFS(E37:W37,1,E$6:W$6,"Prioridad 3")/4 +
            COUNTIFS(E37:W37,1,E$6:W$6,"Ninguna")*0
            &gt;= 1,
            "Predio Rechazado",
            "Predio Aprobado"
        ),
        IF(D37="Sin Visita",
            IF(
                COUNTIFS(E37:W37,1,E$7:W$7,"Prioridad 1")/3 +
                COUNTIFS(E37:W37,1,E$7:W$7,"Prioridad 2")/4 +
                COUNTIFS(E37:W37,1,E$7:W$7,"Prioridad 3")/5 +
                COUNTIFS(E37:W37,1,E$7:W$7,"Ninguna")*0
                &gt;= 1,
                "Predio Rechazado",
                "Predio Aprobado"
            ),
            "Predio Aprobado"
        )
    ),
IF(Registro_Datos!$K$1="Inspección Reducida",
    IF(D37="Con Visita",
        IF(
            COUNTIFS(E37:W37,1,E$6:W$6,"Prioridad 1")/3 +
            COUNTIFS(E37:W37,1,E$6:W$6,"Prioridad 2")/4 +
            COUNTIFS(E37:W37,1,E$6:W$6,"Prioridad 3")/5 +
            COUNTIFS(E37:W37,1,E$6:W$6,"Ninguna")*0
            &gt;= 1,
            "Predio Rechazado",
            "Predio Aprobado"
        ),
        IF(D37="Sin Visita",
            IF(
                COUNTIFS(E37:W37,1,E$7:W$7,"Prioridad 1")/4 +
                COUNTIFS(E37:W37,1,E$7:W$7,"Prioridad 2")/5 +
                COUNTIFS(E37:W37,1,E$7:W$7,"Prioridad 3")/6 +
                COUNTIFS(E37:W37,1,E$7:W$7,"Ninguna")*0
                &gt;= 1,
                "Predio Rechazado",
                "Predio Aprobado"
            ),
            "Predio Aprobado"
        )
    ),
"Predio Aprobado"))</f>
        <v>Predio Aprobado</v>
      </c>
    </row>
    <row r="38" spans="1:25" s="5" customFormat="1" ht="24.75" customHeight="1" x14ac:dyDescent="0.25">
      <c r="A38" s="94" t="str">
        <f>Registro_Datos!B50</f>
        <v>30</v>
      </c>
      <c r="B38" s="85" t="str">
        <f>LEFT(Registro_Datos!C50,5) &amp; "-" &amp;
MID(Registro_Datos!C50,6,2) &amp; "-" &amp;
MID(Registro_Datos!C50,8,2) &amp; "-" &amp;
MID(Registro_Datos!C50,10,4) &amp; "-" &amp;
MID(Registro_Datos!C50,14,4) &amp; "-" &amp;
MID(Registro_Datos!C50,18,4) &amp; "-" &amp;
MID(Registro_Datos!C50,22,1) &amp; "-" &amp;
MID(Registro_Datos!C50,23,2) &amp; "-" &amp;
MID(Registro_Datos!C50,25,2) &amp; "-" &amp;
RIGHT(Registro_Datos!C50,4)</f>
        <v>---------</v>
      </c>
      <c r="C38" s="93" t="str">
        <f>Registro_Datos!D50</f>
        <v/>
      </c>
      <c r="D38" s="92">
        <f>Registro_Datos!E50</f>
        <v>0</v>
      </c>
      <c r="E38" s="57">
        <f>IF(Registro_Datos!$K$1="Inspección Reducida",0,Registro_Datos!F50)</f>
        <v>0</v>
      </c>
      <c r="F38" s="57">
        <f>Registro_Datos!G50</f>
        <v>0</v>
      </c>
      <c r="G38" s="57">
        <f>Registro_Datos!H50</f>
        <v>0</v>
      </c>
      <c r="H38" s="57">
        <f>Registro_Datos!I50</f>
        <v>0</v>
      </c>
      <c r="I38" s="57">
        <f>Registro_Datos!J50</f>
        <v>0</v>
      </c>
      <c r="J38" s="57">
        <f>Registro_Datos!K50</f>
        <v>0</v>
      </c>
      <c r="K38" s="57">
        <f>Registro_Datos!L50</f>
        <v>0</v>
      </c>
      <c r="L38" s="57">
        <f>IF(Registro_Datos!$K$1="Inspección Reducida",0,Registro_Datos!M50)</f>
        <v>0</v>
      </c>
      <c r="M38" s="57">
        <f>IF(Registro_Datos!$K$1="Inspección Reducida",0,Registro_Datos!N50)</f>
        <v>0</v>
      </c>
      <c r="N38" s="57">
        <f>Registro_Datos!O50</f>
        <v>0</v>
      </c>
      <c r="O38" s="57">
        <f>Registro_Datos!P50</f>
        <v>0</v>
      </c>
      <c r="P38" s="57">
        <f>Registro_Datos!Q50</f>
        <v>0</v>
      </c>
      <c r="Q38" s="57">
        <f>Registro_Datos!R50</f>
        <v>0</v>
      </c>
      <c r="R38" s="57">
        <f>IF(Registro_Datos!$K$1="Inspección Reducida",0,Registro_Datos!S50)</f>
        <v>0</v>
      </c>
      <c r="S38" s="57">
        <f>IF(Registro_Datos!$K$1="Inspección Reducida",0,Registro_Datos!T50)</f>
        <v>0</v>
      </c>
      <c r="T38" s="57">
        <f>Registro_Datos!U50</f>
        <v>0</v>
      </c>
      <c r="U38" s="57">
        <f>Registro_Datos!V50</f>
        <v>0</v>
      </c>
      <c r="V38" s="57">
        <f>Registro_Datos!W50</f>
        <v>0</v>
      </c>
      <c r="W38" s="57">
        <f>Registro_Datos!X50</f>
        <v>0</v>
      </c>
      <c r="X38" s="58">
        <f>Registro_Datos!Y50</f>
        <v>0</v>
      </c>
      <c r="Y38" s="71" t="str">
        <f>IF(Registro_Datos!$K$1="Inspección Normal",
    IF(D38="Con Visita",
        IF(
            COUNTIFS(E38:W38,1,E$6:W$6,"Prioridad 1")/2 +
            COUNTIFS(E38:W38,1,E$6:W$6,"Prioridad 2")/3 +
            COUNTIFS(E38:W38,1,E$6:W$6,"Prioridad 3")/4 +
            COUNTIFS(E38:W38,1,E$6:W$6,"Ninguna")*0
            &gt;= 1,
            "Predio Rechazado",
            "Predio Aprobado"
        ),
        IF(D38="Sin Visita",
            IF(
                COUNTIFS(E38:W38,1,E$7:W$7,"Prioridad 1")/3 +
                COUNTIFS(E38:W38,1,E$7:W$7,"Prioridad 2")/4 +
                COUNTIFS(E38:W38,1,E$7:W$7,"Prioridad 3")/5 +
                COUNTIFS(E38:W38,1,E$7:W$7,"Ninguna")*0
                &gt;= 1,
                "Predio Rechazado",
                "Predio Aprobado"
            ),
            "Predio Aprobado"
        )
    ),
IF(Registro_Datos!$K$1="Inspección Reducida",
    IF(D38="Con Visita",
        IF(
            COUNTIFS(E38:W38,1,E$6:W$6,"Prioridad 1")/3 +
            COUNTIFS(E38:W38,1,E$6:W$6,"Prioridad 2")/4 +
            COUNTIFS(E38:W38,1,E$6:W$6,"Prioridad 3")/5 +
            COUNTIFS(E38:W38,1,E$6:W$6,"Ninguna")*0
            &gt;= 1,
            "Predio Rechazado",
            "Predio Aprobado"
        ),
        IF(D38="Sin Visita",
            IF(
                COUNTIFS(E38:W38,1,E$7:W$7,"Prioridad 1")/4 +
                COUNTIFS(E38:W38,1,E$7:W$7,"Prioridad 2")/5 +
                COUNTIFS(E38:W38,1,E$7:W$7,"Prioridad 3")/6 +
                COUNTIFS(E38:W38,1,E$7:W$7,"Ninguna")*0
                &gt;= 1,
                "Predio Rechazado",
                "Predio Aprobado"
            ),
            "Predio Aprobado"
        )
    ),
"Predio Aprobado"))</f>
        <v>Predio Aprobado</v>
      </c>
    </row>
    <row r="39" spans="1:25" s="5" customFormat="1" ht="24.75" customHeight="1" x14ac:dyDescent="0.25">
      <c r="A39" s="94" t="str">
        <f>Registro_Datos!B51</f>
        <v>31</v>
      </c>
      <c r="B39" s="85" t="str">
        <f>LEFT(Registro_Datos!C51,5) &amp; "-" &amp;
MID(Registro_Datos!C51,6,2) &amp; "-" &amp;
MID(Registro_Datos!C51,8,2) &amp; "-" &amp;
MID(Registro_Datos!C51,10,4) &amp; "-" &amp;
MID(Registro_Datos!C51,14,4) &amp; "-" &amp;
MID(Registro_Datos!C51,18,4) &amp; "-" &amp;
MID(Registro_Datos!C51,22,1) &amp; "-" &amp;
MID(Registro_Datos!C51,23,2) &amp; "-" &amp;
MID(Registro_Datos!C51,25,2) &amp; "-" &amp;
RIGHT(Registro_Datos!C51,4)</f>
        <v>---------</v>
      </c>
      <c r="C39" s="93" t="str">
        <f>Registro_Datos!D51</f>
        <v/>
      </c>
      <c r="D39" s="92">
        <f>Registro_Datos!E51</f>
        <v>0</v>
      </c>
      <c r="E39" s="57">
        <f>IF(Registro_Datos!$K$1="Inspección Reducida",0,Registro_Datos!F51)</f>
        <v>0</v>
      </c>
      <c r="F39" s="57">
        <f>Registro_Datos!G51</f>
        <v>0</v>
      </c>
      <c r="G39" s="57">
        <f>Registro_Datos!H51</f>
        <v>0</v>
      </c>
      <c r="H39" s="57">
        <f>Registro_Datos!I51</f>
        <v>0</v>
      </c>
      <c r="I39" s="57">
        <f>Registro_Datos!J51</f>
        <v>0</v>
      </c>
      <c r="J39" s="57">
        <f>Registro_Datos!K51</f>
        <v>0</v>
      </c>
      <c r="K39" s="57">
        <f>Registro_Datos!L51</f>
        <v>0</v>
      </c>
      <c r="L39" s="57">
        <f>IF(Registro_Datos!$K$1="Inspección Reducida",0,Registro_Datos!M51)</f>
        <v>0</v>
      </c>
      <c r="M39" s="57">
        <f>IF(Registro_Datos!$K$1="Inspección Reducida",0,Registro_Datos!N51)</f>
        <v>0</v>
      </c>
      <c r="N39" s="57">
        <f>Registro_Datos!O51</f>
        <v>0</v>
      </c>
      <c r="O39" s="57">
        <f>Registro_Datos!P51</f>
        <v>0</v>
      </c>
      <c r="P39" s="57">
        <f>Registro_Datos!Q51</f>
        <v>0</v>
      </c>
      <c r="Q39" s="57">
        <f>Registro_Datos!R51</f>
        <v>0</v>
      </c>
      <c r="R39" s="57">
        <f>IF(Registro_Datos!$K$1="Inspección Reducida",0,Registro_Datos!S51)</f>
        <v>0</v>
      </c>
      <c r="S39" s="57">
        <f>IF(Registro_Datos!$K$1="Inspección Reducida",0,Registro_Datos!T51)</f>
        <v>0</v>
      </c>
      <c r="T39" s="57">
        <f>Registro_Datos!U51</f>
        <v>0</v>
      </c>
      <c r="U39" s="57">
        <f>Registro_Datos!V51</f>
        <v>0</v>
      </c>
      <c r="V39" s="57">
        <f>Registro_Datos!W51</f>
        <v>0</v>
      </c>
      <c r="W39" s="57">
        <f>Registro_Datos!X51</f>
        <v>0</v>
      </c>
      <c r="X39" s="58">
        <f>Registro_Datos!Y51</f>
        <v>0</v>
      </c>
      <c r="Y39" s="71" t="str">
        <f>IF(Registro_Datos!$K$1="Inspección Normal",
    IF(D39="Con Visita",
        IF(
            COUNTIFS(E39:W39,1,E$6:W$6,"Prioridad 1")/2 +
            COUNTIFS(E39:W39,1,E$6:W$6,"Prioridad 2")/3 +
            COUNTIFS(E39:W39,1,E$6:W$6,"Prioridad 3")/4 +
            COUNTIFS(E39:W39,1,E$6:W$6,"Ninguna")*0
            &gt;= 1,
            "Predio Rechazado",
            "Predio Aprobado"
        ),
        IF(D39="Sin Visita",
            IF(
                COUNTIFS(E39:W39,1,E$7:W$7,"Prioridad 1")/3 +
                COUNTIFS(E39:W39,1,E$7:W$7,"Prioridad 2")/4 +
                COUNTIFS(E39:W39,1,E$7:W$7,"Prioridad 3")/5 +
                COUNTIFS(E39:W39,1,E$7:W$7,"Ninguna")*0
                &gt;= 1,
                "Predio Rechazado",
                "Predio Aprobado"
            ),
            "Predio Aprobado"
        )
    ),
IF(Registro_Datos!$K$1="Inspección Reducida",
    IF(D39="Con Visita",
        IF(
            COUNTIFS(E39:W39,1,E$6:W$6,"Prioridad 1")/3 +
            COUNTIFS(E39:W39,1,E$6:W$6,"Prioridad 2")/4 +
            COUNTIFS(E39:W39,1,E$6:W$6,"Prioridad 3")/5 +
            COUNTIFS(E39:W39,1,E$6:W$6,"Ninguna")*0
            &gt;= 1,
            "Predio Rechazado",
            "Predio Aprobado"
        ),
        IF(D39="Sin Visita",
            IF(
                COUNTIFS(E39:W39,1,E$7:W$7,"Prioridad 1")/4 +
                COUNTIFS(E39:W39,1,E$7:W$7,"Prioridad 2")/5 +
                COUNTIFS(E39:W39,1,E$7:W$7,"Prioridad 3")/6 +
                COUNTIFS(E39:W39,1,E$7:W$7,"Ninguna")*0
                &gt;= 1,
                "Predio Rechazado",
                "Predio Aprobado"
            ),
            "Predio Aprobado"
        )
    ),
"Predio Aprobado"))</f>
        <v>Predio Aprobado</v>
      </c>
    </row>
    <row r="40" spans="1:25" s="5" customFormat="1" ht="24.75" customHeight="1" x14ac:dyDescent="0.25">
      <c r="A40" s="94" t="str">
        <f>Registro_Datos!B52</f>
        <v>32</v>
      </c>
      <c r="B40" s="85" t="str">
        <f>LEFT(Registro_Datos!C52,5) &amp; "-" &amp;
MID(Registro_Datos!C52,6,2) &amp; "-" &amp;
MID(Registro_Datos!C52,8,2) &amp; "-" &amp;
MID(Registro_Datos!C52,10,4) &amp; "-" &amp;
MID(Registro_Datos!C52,14,4) &amp; "-" &amp;
MID(Registro_Datos!C52,18,4) &amp; "-" &amp;
MID(Registro_Datos!C52,22,1) &amp; "-" &amp;
MID(Registro_Datos!C52,23,2) &amp; "-" &amp;
MID(Registro_Datos!C52,25,2) &amp; "-" &amp;
RIGHT(Registro_Datos!C52,4)</f>
        <v>---------</v>
      </c>
      <c r="C40" s="93" t="str">
        <f>Registro_Datos!D52</f>
        <v/>
      </c>
      <c r="D40" s="92">
        <f>Registro_Datos!E52</f>
        <v>0</v>
      </c>
      <c r="E40" s="57">
        <f>IF(Registro_Datos!$K$1="Inspección Reducida",0,Registro_Datos!F52)</f>
        <v>0</v>
      </c>
      <c r="F40" s="57">
        <f>Registro_Datos!G52</f>
        <v>0</v>
      </c>
      <c r="G40" s="57">
        <f>Registro_Datos!H52</f>
        <v>0</v>
      </c>
      <c r="H40" s="57">
        <f>Registro_Datos!I52</f>
        <v>0</v>
      </c>
      <c r="I40" s="57">
        <f>Registro_Datos!J52</f>
        <v>0</v>
      </c>
      <c r="J40" s="57">
        <f>Registro_Datos!K52</f>
        <v>0</v>
      </c>
      <c r="K40" s="57">
        <f>Registro_Datos!L52</f>
        <v>0</v>
      </c>
      <c r="L40" s="57">
        <f>IF(Registro_Datos!$K$1="Inspección Reducida",0,Registro_Datos!M52)</f>
        <v>0</v>
      </c>
      <c r="M40" s="57">
        <f>IF(Registro_Datos!$K$1="Inspección Reducida",0,Registro_Datos!N52)</f>
        <v>0</v>
      </c>
      <c r="N40" s="57">
        <f>Registro_Datos!O52</f>
        <v>0</v>
      </c>
      <c r="O40" s="57">
        <f>Registro_Datos!P52</f>
        <v>0</v>
      </c>
      <c r="P40" s="57">
        <f>Registro_Datos!Q52</f>
        <v>0</v>
      </c>
      <c r="Q40" s="57">
        <f>Registro_Datos!R52</f>
        <v>0</v>
      </c>
      <c r="R40" s="57">
        <f>IF(Registro_Datos!$K$1="Inspección Reducida",0,Registro_Datos!S52)</f>
        <v>0</v>
      </c>
      <c r="S40" s="57">
        <f>IF(Registro_Datos!$K$1="Inspección Reducida",0,Registro_Datos!T52)</f>
        <v>0</v>
      </c>
      <c r="T40" s="57">
        <f>Registro_Datos!U52</f>
        <v>0</v>
      </c>
      <c r="U40" s="57">
        <f>Registro_Datos!V52</f>
        <v>0</v>
      </c>
      <c r="V40" s="57">
        <f>Registro_Datos!W52</f>
        <v>0</v>
      </c>
      <c r="W40" s="57">
        <f>Registro_Datos!X52</f>
        <v>0</v>
      </c>
      <c r="X40" s="58">
        <f>Registro_Datos!Y52</f>
        <v>0</v>
      </c>
      <c r="Y40" s="71" t="str">
        <f>IF(Registro_Datos!$K$1="Inspección Normal",
    IF(D40="Con Visita",
        IF(
            COUNTIFS(E40:W40,1,E$6:W$6,"Prioridad 1")/2 +
            COUNTIFS(E40:W40,1,E$6:W$6,"Prioridad 2")/3 +
            COUNTIFS(E40:W40,1,E$6:W$6,"Prioridad 3")/4 +
            COUNTIFS(E40:W40,1,E$6:W$6,"Ninguna")*0
            &gt;= 1,
            "Predio Rechazado",
            "Predio Aprobado"
        ),
        IF(D40="Sin Visita",
            IF(
                COUNTIFS(E40:W40,1,E$7:W$7,"Prioridad 1")/3 +
                COUNTIFS(E40:W40,1,E$7:W$7,"Prioridad 2")/4 +
                COUNTIFS(E40:W40,1,E$7:W$7,"Prioridad 3")/5 +
                COUNTIFS(E40:W40,1,E$7:W$7,"Ninguna")*0
                &gt;= 1,
                "Predio Rechazado",
                "Predio Aprobado"
            ),
            "Predio Aprobado"
        )
    ),
IF(Registro_Datos!$K$1="Inspección Reducida",
    IF(D40="Con Visita",
        IF(
            COUNTIFS(E40:W40,1,E$6:W$6,"Prioridad 1")/3 +
            COUNTIFS(E40:W40,1,E$6:W$6,"Prioridad 2")/4 +
            COUNTIFS(E40:W40,1,E$6:W$6,"Prioridad 3")/5 +
            COUNTIFS(E40:W40,1,E$6:W$6,"Ninguna")*0
            &gt;= 1,
            "Predio Rechazado",
            "Predio Aprobado"
        ),
        IF(D40="Sin Visita",
            IF(
                COUNTIFS(E40:W40,1,E$7:W$7,"Prioridad 1")/4 +
                COUNTIFS(E40:W40,1,E$7:W$7,"Prioridad 2")/5 +
                COUNTIFS(E40:W40,1,E$7:W$7,"Prioridad 3")/6 +
                COUNTIFS(E40:W40,1,E$7:W$7,"Ninguna")*0
                &gt;= 1,
                "Predio Rechazado",
                "Predio Aprobado"
            ),
            "Predio Aprobado"
        )
    ),
"Predio Aprobado"))</f>
        <v>Predio Aprobado</v>
      </c>
    </row>
    <row r="41" spans="1:25" s="5" customFormat="1" ht="24.75" customHeight="1" x14ac:dyDescent="0.25">
      <c r="A41" s="94" t="str">
        <f>Registro_Datos!B53</f>
        <v>33</v>
      </c>
      <c r="B41" s="85" t="str">
        <f>LEFT(Registro_Datos!C53,5) &amp; "-" &amp;
MID(Registro_Datos!C53,6,2) &amp; "-" &amp;
MID(Registro_Datos!C53,8,2) &amp; "-" &amp;
MID(Registro_Datos!C53,10,4) &amp; "-" &amp;
MID(Registro_Datos!C53,14,4) &amp; "-" &amp;
MID(Registro_Datos!C53,18,4) &amp; "-" &amp;
MID(Registro_Datos!C53,22,1) &amp; "-" &amp;
MID(Registro_Datos!C53,23,2) &amp; "-" &amp;
MID(Registro_Datos!C53,25,2) &amp; "-" &amp;
RIGHT(Registro_Datos!C53,4)</f>
        <v>---------</v>
      </c>
      <c r="C41" s="93" t="str">
        <f>Registro_Datos!D53</f>
        <v/>
      </c>
      <c r="D41" s="92">
        <f>Registro_Datos!E53</f>
        <v>0</v>
      </c>
      <c r="E41" s="57">
        <f>IF(Registro_Datos!$K$1="Inspección Reducida",0,Registro_Datos!F53)</f>
        <v>0</v>
      </c>
      <c r="F41" s="57">
        <f>Registro_Datos!G53</f>
        <v>0</v>
      </c>
      <c r="G41" s="57">
        <f>Registro_Datos!H53</f>
        <v>0</v>
      </c>
      <c r="H41" s="57">
        <f>Registro_Datos!I53</f>
        <v>0</v>
      </c>
      <c r="I41" s="57">
        <f>Registro_Datos!J53</f>
        <v>0</v>
      </c>
      <c r="J41" s="57">
        <f>Registro_Datos!K53</f>
        <v>0</v>
      </c>
      <c r="K41" s="57">
        <f>Registro_Datos!L53</f>
        <v>0</v>
      </c>
      <c r="L41" s="57">
        <f>IF(Registro_Datos!$K$1="Inspección Reducida",0,Registro_Datos!M53)</f>
        <v>0</v>
      </c>
      <c r="M41" s="57">
        <f>IF(Registro_Datos!$K$1="Inspección Reducida",0,Registro_Datos!N53)</f>
        <v>0</v>
      </c>
      <c r="N41" s="57">
        <f>Registro_Datos!O53</f>
        <v>0</v>
      </c>
      <c r="O41" s="57">
        <f>Registro_Datos!P53</f>
        <v>0</v>
      </c>
      <c r="P41" s="57">
        <f>Registro_Datos!Q53</f>
        <v>0</v>
      </c>
      <c r="Q41" s="57">
        <f>Registro_Datos!R53</f>
        <v>0</v>
      </c>
      <c r="R41" s="57">
        <f>IF(Registro_Datos!$K$1="Inspección Reducida",0,Registro_Datos!S53)</f>
        <v>0</v>
      </c>
      <c r="S41" s="57">
        <f>IF(Registro_Datos!$K$1="Inspección Reducida",0,Registro_Datos!T53)</f>
        <v>0</v>
      </c>
      <c r="T41" s="57">
        <f>Registro_Datos!U53</f>
        <v>0</v>
      </c>
      <c r="U41" s="57">
        <f>Registro_Datos!V53</f>
        <v>0</v>
      </c>
      <c r="V41" s="57">
        <f>Registro_Datos!W53</f>
        <v>0</v>
      </c>
      <c r="W41" s="57">
        <f>Registro_Datos!X53</f>
        <v>0</v>
      </c>
      <c r="X41" s="58">
        <f>Registro_Datos!Y53</f>
        <v>0</v>
      </c>
      <c r="Y41" s="71" t="str">
        <f>IF(Registro_Datos!$K$1="Inspección Normal",
    IF(D41="Con Visita",
        IF(
            COUNTIFS(E41:W41,1,E$6:W$6,"Prioridad 1")/2 +
            COUNTIFS(E41:W41,1,E$6:W$6,"Prioridad 2")/3 +
            COUNTIFS(E41:W41,1,E$6:W$6,"Prioridad 3")/4 +
            COUNTIFS(E41:W41,1,E$6:W$6,"Ninguna")*0
            &gt;= 1,
            "Predio Rechazado",
            "Predio Aprobado"
        ),
        IF(D41="Sin Visita",
            IF(
                COUNTIFS(E41:W41,1,E$7:W$7,"Prioridad 1")/3 +
                COUNTIFS(E41:W41,1,E$7:W$7,"Prioridad 2")/4 +
                COUNTIFS(E41:W41,1,E$7:W$7,"Prioridad 3")/5 +
                COUNTIFS(E41:W41,1,E$7:W$7,"Ninguna")*0
                &gt;= 1,
                "Predio Rechazado",
                "Predio Aprobado"
            ),
            "Predio Aprobado"
        )
    ),
IF(Registro_Datos!$K$1="Inspección Reducida",
    IF(D41="Con Visita",
        IF(
            COUNTIFS(E41:W41,1,E$6:W$6,"Prioridad 1")/3 +
            COUNTIFS(E41:W41,1,E$6:W$6,"Prioridad 2")/4 +
            COUNTIFS(E41:W41,1,E$6:W$6,"Prioridad 3")/5 +
            COUNTIFS(E41:W41,1,E$6:W$6,"Ninguna")*0
            &gt;= 1,
            "Predio Rechazado",
            "Predio Aprobado"
        ),
        IF(D41="Sin Visita",
            IF(
                COUNTIFS(E41:W41,1,E$7:W$7,"Prioridad 1")/4 +
                COUNTIFS(E41:W41,1,E$7:W$7,"Prioridad 2")/5 +
                COUNTIFS(E41:W41,1,E$7:W$7,"Prioridad 3")/6 +
                COUNTIFS(E41:W41,1,E$7:W$7,"Ninguna")*0
                &gt;= 1,
                "Predio Rechazado",
                "Predio Aprobado"
            ),
            "Predio Aprobado"
        )
    ),
"Predio Aprobado"))</f>
        <v>Predio Aprobado</v>
      </c>
    </row>
    <row r="42" spans="1:25" s="5" customFormat="1" ht="24.75" customHeight="1" x14ac:dyDescent="0.25">
      <c r="A42" s="94" t="str">
        <f>Registro_Datos!B54</f>
        <v>34</v>
      </c>
      <c r="B42" s="85" t="str">
        <f>LEFT(Registro_Datos!C54,5) &amp; "-" &amp;
MID(Registro_Datos!C54,6,2) &amp; "-" &amp;
MID(Registro_Datos!C54,8,2) &amp; "-" &amp;
MID(Registro_Datos!C54,10,4) &amp; "-" &amp;
MID(Registro_Datos!C54,14,4) &amp; "-" &amp;
MID(Registro_Datos!C54,18,4) &amp; "-" &amp;
MID(Registro_Datos!C54,22,1) &amp; "-" &amp;
MID(Registro_Datos!C54,23,2) &amp; "-" &amp;
MID(Registro_Datos!C54,25,2) &amp; "-" &amp;
RIGHT(Registro_Datos!C54,4)</f>
        <v>---------</v>
      </c>
      <c r="C42" s="93" t="str">
        <f>Registro_Datos!D54</f>
        <v/>
      </c>
      <c r="D42" s="92">
        <f>Registro_Datos!E54</f>
        <v>0</v>
      </c>
      <c r="E42" s="57">
        <f>IF(Registro_Datos!$K$1="Inspección Reducida",0,Registro_Datos!F54)</f>
        <v>0</v>
      </c>
      <c r="F42" s="57">
        <f>Registro_Datos!G54</f>
        <v>0</v>
      </c>
      <c r="G42" s="57">
        <f>Registro_Datos!H54</f>
        <v>0</v>
      </c>
      <c r="H42" s="57">
        <f>Registro_Datos!I54</f>
        <v>0</v>
      </c>
      <c r="I42" s="57">
        <f>Registro_Datos!J54</f>
        <v>0</v>
      </c>
      <c r="J42" s="57">
        <f>Registro_Datos!K54</f>
        <v>0</v>
      </c>
      <c r="K42" s="57">
        <f>Registro_Datos!L54</f>
        <v>0</v>
      </c>
      <c r="L42" s="57">
        <f>IF(Registro_Datos!$K$1="Inspección Reducida",0,Registro_Datos!M54)</f>
        <v>0</v>
      </c>
      <c r="M42" s="57">
        <f>IF(Registro_Datos!$K$1="Inspección Reducida",0,Registro_Datos!N54)</f>
        <v>0</v>
      </c>
      <c r="N42" s="57">
        <f>Registro_Datos!O54</f>
        <v>0</v>
      </c>
      <c r="O42" s="57">
        <f>Registro_Datos!P54</f>
        <v>0</v>
      </c>
      <c r="P42" s="57">
        <f>Registro_Datos!Q54</f>
        <v>0</v>
      </c>
      <c r="Q42" s="57">
        <f>Registro_Datos!R54</f>
        <v>0</v>
      </c>
      <c r="R42" s="57">
        <f>IF(Registro_Datos!$K$1="Inspección Reducida",0,Registro_Datos!S54)</f>
        <v>0</v>
      </c>
      <c r="S42" s="57">
        <f>IF(Registro_Datos!$K$1="Inspección Reducida",0,Registro_Datos!T54)</f>
        <v>0</v>
      </c>
      <c r="T42" s="57">
        <f>Registro_Datos!U54</f>
        <v>0</v>
      </c>
      <c r="U42" s="57">
        <f>Registro_Datos!V54</f>
        <v>0</v>
      </c>
      <c r="V42" s="57">
        <f>Registro_Datos!W54</f>
        <v>0</v>
      </c>
      <c r="W42" s="57">
        <f>Registro_Datos!X54</f>
        <v>0</v>
      </c>
      <c r="X42" s="58">
        <f>Registro_Datos!Y54</f>
        <v>0</v>
      </c>
      <c r="Y42" s="71" t="str">
        <f>IF(Registro_Datos!$K$1="Inspección Normal",
    IF(D42="Con Visita",
        IF(
            COUNTIFS(E42:W42,1,E$6:W$6,"Prioridad 1")/2 +
            COUNTIFS(E42:W42,1,E$6:W$6,"Prioridad 2")/3 +
            COUNTIFS(E42:W42,1,E$6:W$6,"Prioridad 3")/4 +
            COUNTIFS(E42:W42,1,E$6:W$6,"Ninguna")*0
            &gt;= 1,
            "Predio Rechazado",
            "Predio Aprobado"
        ),
        IF(D42="Sin Visita",
            IF(
                COUNTIFS(E42:W42,1,E$7:W$7,"Prioridad 1")/3 +
                COUNTIFS(E42:W42,1,E$7:W$7,"Prioridad 2")/4 +
                COUNTIFS(E42:W42,1,E$7:W$7,"Prioridad 3")/5 +
                COUNTIFS(E42:W42,1,E$7:W$7,"Ninguna")*0
                &gt;= 1,
                "Predio Rechazado",
                "Predio Aprobado"
            ),
            "Predio Aprobado"
        )
    ),
IF(Registro_Datos!$K$1="Inspección Reducida",
    IF(D42="Con Visita",
        IF(
            COUNTIFS(E42:W42,1,E$6:W$6,"Prioridad 1")/3 +
            COUNTIFS(E42:W42,1,E$6:W$6,"Prioridad 2")/4 +
            COUNTIFS(E42:W42,1,E$6:W$6,"Prioridad 3")/5 +
            COUNTIFS(E42:W42,1,E$6:W$6,"Ninguna")*0
            &gt;= 1,
            "Predio Rechazado",
            "Predio Aprobado"
        ),
        IF(D42="Sin Visita",
            IF(
                COUNTIFS(E42:W42,1,E$7:W$7,"Prioridad 1")/4 +
                COUNTIFS(E42:W42,1,E$7:W$7,"Prioridad 2")/5 +
                COUNTIFS(E42:W42,1,E$7:W$7,"Prioridad 3")/6 +
                COUNTIFS(E42:W42,1,E$7:W$7,"Ninguna")*0
                &gt;= 1,
                "Predio Rechazado",
                "Predio Aprobado"
            ),
            "Predio Aprobado"
        )
    ),
"Predio Aprobado"))</f>
        <v>Predio Aprobado</v>
      </c>
    </row>
    <row r="43" spans="1:25" s="5" customFormat="1" ht="24.75" customHeight="1" x14ac:dyDescent="0.25">
      <c r="A43" s="94" t="str">
        <f>Registro_Datos!B55</f>
        <v>35</v>
      </c>
      <c r="B43" s="85" t="str">
        <f>LEFT(Registro_Datos!C55,5) &amp; "-" &amp;
MID(Registro_Datos!C55,6,2) &amp; "-" &amp;
MID(Registro_Datos!C55,8,2) &amp; "-" &amp;
MID(Registro_Datos!C55,10,4) &amp; "-" &amp;
MID(Registro_Datos!C55,14,4) &amp; "-" &amp;
MID(Registro_Datos!C55,18,4) &amp; "-" &amp;
MID(Registro_Datos!C55,22,1) &amp; "-" &amp;
MID(Registro_Datos!C55,23,2) &amp; "-" &amp;
MID(Registro_Datos!C55,25,2) &amp; "-" &amp;
RIGHT(Registro_Datos!C55,4)</f>
        <v>---------</v>
      </c>
      <c r="C43" s="93" t="str">
        <f>Registro_Datos!D55</f>
        <v/>
      </c>
      <c r="D43" s="92">
        <f>Registro_Datos!E55</f>
        <v>0</v>
      </c>
      <c r="E43" s="57">
        <f>IF(Registro_Datos!$K$1="Inspección Reducida",0,Registro_Datos!F55)</f>
        <v>0</v>
      </c>
      <c r="F43" s="57">
        <f>Registro_Datos!G55</f>
        <v>0</v>
      </c>
      <c r="G43" s="57">
        <f>Registro_Datos!H55</f>
        <v>0</v>
      </c>
      <c r="H43" s="57">
        <f>Registro_Datos!I55</f>
        <v>0</v>
      </c>
      <c r="I43" s="57">
        <f>Registro_Datos!J55</f>
        <v>0</v>
      </c>
      <c r="J43" s="57">
        <f>Registro_Datos!K55</f>
        <v>0</v>
      </c>
      <c r="K43" s="57">
        <f>Registro_Datos!L55</f>
        <v>0</v>
      </c>
      <c r="L43" s="57">
        <f>IF(Registro_Datos!$K$1="Inspección Reducida",0,Registro_Datos!M55)</f>
        <v>0</v>
      </c>
      <c r="M43" s="57">
        <f>IF(Registro_Datos!$K$1="Inspección Reducida",0,Registro_Datos!N55)</f>
        <v>0</v>
      </c>
      <c r="N43" s="57">
        <f>Registro_Datos!O55</f>
        <v>0</v>
      </c>
      <c r="O43" s="57">
        <f>Registro_Datos!P55</f>
        <v>0</v>
      </c>
      <c r="P43" s="57">
        <f>Registro_Datos!Q55</f>
        <v>0</v>
      </c>
      <c r="Q43" s="57">
        <f>Registro_Datos!R55</f>
        <v>0</v>
      </c>
      <c r="R43" s="57">
        <f>IF(Registro_Datos!$K$1="Inspección Reducida",0,Registro_Datos!S55)</f>
        <v>0</v>
      </c>
      <c r="S43" s="57">
        <f>IF(Registro_Datos!$K$1="Inspección Reducida",0,Registro_Datos!T55)</f>
        <v>0</v>
      </c>
      <c r="T43" s="57">
        <f>Registro_Datos!U55</f>
        <v>0</v>
      </c>
      <c r="U43" s="57">
        <f>Registro_Datos!V55</f>
        <v>0</v>
      </c>
      <c r="V43" s="57">
        <f>Registro_Datos!W55</f>
        <v>0</v>
      </c>
      <c r="W43" s="57">
        <f>Registro_Datos!X55</f>
        <v>0</v>
      </c>
      <c r="X43" s="58">
        <f>Registro_Datos!Y55</f>
        <v>0</v>
      </c>
      <c r="Y43" s="71" t="str">
        <f>IF(Registro_Datos!$K$1="Inspección Normal",
    IF(D43="Con Visita",
        IF(
            COUNTIFS(E43:W43,1,E$6:W$6,"Prioridad 1")/2 +
            COUNTIFS(E43:W43,1,E$6:W$6,"Prioridad 2")/3 +
            COUNTIFS(E43:W43,1,E$6:W$6,"Prioridad 3")/4 +
            COUNTIFS(E43:W43,1,E$6:W$6,"Ninguna")*0
            &gt;= 1,
            "Predio Rechazado",
            "Predio Aprobado"
        ),
        IF(D43="Sin Visita",
            IF(
                COUNTIFS(E43:W43,1,E$7:W$7,"Prioridad 1")/3 +
                COUNTIFS(E43:W43,1,E$7:W$7,"Prioridad 2")/4 +
                COUNTIFS(E43:W43,1,E$7:W$7,"Prioridad 3")/5 +
                COUNTIFS(E43:W43,1,E$7:W$7,"Ninguna")*0
                &gt;= 1,
                "Predio Rechazado",
                "Predio Aprobado"
            ),
            "Predio Aprobado"
        )
    ),
IF(Registro_Datos!$K$1="Inspección Reducida",
    IF(D43="Con Visita",
        IF(
            COUNTIFS(E43:W43,1,E$6:W$6,"Prioridad 1")/3 +
            COUNTIFS(E43:W43,1,E$6:W$6,"Prioridad 2")/4 +
            COUNTIFS(E43:W43,1,E$6:W$6,"Prioridad 3")/5 +
            COUNTIFS(E43:W43,1,E$6:W$6,"Ninguna")*0
            &gt;= 1,
            "Predio Rechazado",
            "Predio Aprobado"
        ),
        IF(D43="Sin Visita",
            IF(
                COUNTIFS(E43:W43,1,E$7:W$7,"Prioridad 1")/4 +
                COUNTIFS(E43:W43,1,E$7:W$7,"Prioridad 2")/5 +
                COUNTIFS(E43:W43,1,E$7:W$7,"Prioridad 3")/6 +
                COUNTIFS(E43:W43,1,E$7:W$7,"Ninguna")*0
                &gt;= 1,
                "Predio Rechazado",
                "Predio Aprobado"
            ),
            "Predio Aprobado"
        )
    ),
"Predio Aprobado"))</f>
        <v>Predio Aprobado</v>
      </c>
    </row>
    <row r="44" spans="1:25" s="5" customFormat="1" ht="24.75" customHeight="1" x14ac:dyDescent="0.25">
      <c r="A44" s="94" t="str">
        <f>Registro_Datos!B56</f>
        <v>36</v>
      </c>
      <c r="B44" s="85" t="str">
        <f>LEFT(Registro_Datos!C56,5) &amp; "-" &amp;
MID(Registro_Datos!C56,6,2) &amp; "-" &amp;
MID(Registro_Datos!C56,8,2) &amp; "-" &amp;
MID(Registro_Datos!C56,10,4) &amp; "-" &amp;
MID(Registro_Datos!C56,14,4) &amp; "-" &amp;
MID(Registro_Datos!C56,18,4) &amp; "-" &amp;
MID(Registro_Datos!C56,22,1) &amp; "-" &amp;
MID(Registro_Datos!C56,23,2) &amp; "-" &amp;
MID(Registro_Datos!C56,25,2) &amp; "-" &amp;
RIGHT(Registro_Datos!C56,4)</f>
        <v>---------</v>
      </c>
      <c r="C44" s="93" t="str">
        <f>Registro_Datos!D56</f>
        <v/>
      </c>
      <c r="D44" s="92">
        <f>Registro_Datos!E56</f>
        <v>0</v>
      </c>
      <c r="E44" s="57">
        <f>IF(Registro_Datos!$K$1="Inspección Reducida",0,Registro_Datos!F56)</f>
        <v>0</v>
      </c>
      <c r="F44" s="57">
        <f>Registro_Datos!G56</f>
        <v>0</v>
      </c>
      <c r="G44" s="57">
        <f>Registro_Datos!H56</f>
        <v>0</v>
      </c>
      <c r="H44" s="57">
        <f>Registro_Datos!I56</f>
        <v>0</v>
      </c>
      <c r="I44" s="57">
        <f>Registro_Datos!J56</f>
        <v>0</v>
      </c>
      <c r="J44" s="57">
        <f>Registro_Datos!K56</f>
        <v>0</v>
      </c>
      <c r="K44" s="57">
        <f>Registro_Datos!L56</f>
        <v>0</v>
      </c>
      <c r="L44" s="57">
        <f>IF(Registro_Datos!$K$1="Inspección Reducida",0,Registro_Datos!M56)</f>
        <v>0</v>
      </c>
      <c r="M44" s="57">
        <f>IF(Registro_Datos!$K$1="Inspección Reducida",0,Registro_Datos!N56)</f>
        <v>0</v>
      </c>
      <c r="N44" s="57">
        <f>Registro_Datos!O56</f>
        <v>0</v>
      </c>
      <c r="O44" s="57">
        <f>Registro_Datos!P56</f>
        <v>0</v>
      </c>
      <c r="P44" s="57">
        <f>Registro_Datos!Q56</f>
        <v>0</v>
      </c>
      <c r="Q44" s="57">
        <f>Registro_Datos!R56</f>
        <v>0</v>
      </c>
      <c r="R44" s="57">
        <f>IF(Registro_Datos!$K$1="Inspección Reducida",0,Registro_Datos!S56)</f>
        <v>0</v>
      </c>
      <c r="S44" s="57">
        <f>IF(Registro_Datos!$K$1="Inspección Reducida",0,Registro_Datos!T56)</f>
        <v>0</v>
      </c>
      <c r="T44" s="57">
        <f>Registro_Datos!U56</f>
        <v>0</v>
      </c>
      <c r="U44" s="57">
        <f>Registro_Datos!V56</f>
        <v>0</v>
      </c>
      <c r="V44" s="57">
        <f>Registro_Datos!W56</f>
        <v>0</v>
      </c>
      <c r="W44" s="57">
        <f>Registro_Datos!X56</f>
        <v>0</v>
      </c>
      <c r="X44" s="58">
        <f>Registro_Datos!Y56</f>
        <v>0</v>
      </c>
      <c r="Y44" s="71" t="str">
        <f>IF(Registro_Datos!$K$1="Inspección Normal",
    IF(D44="Con Visita",
        IF(
            COUNTIFS(E44:W44,1,E$6:W$6,"Prioridad 1")/2 +
            COUNTIFS(E44:W44,1,E$6:W$6,"Prioridad 2")/3 +
            COUNTIFS(E44:W44,1,E$6:W$6,"Prioridad 3")/4 +
            COUNTIFS(E44:W44,1,E$6:W$6,"Ninguna")*0
            &gt;= 1,
            "Predio Rechazado",
            "Predio Aprobado"
        ),
        IF(D44="Sin Visita",
            IF(
                COUNTIFS(E44:W44,1,E$7:W$7,"Prioridad 1")/3 +
                COUNTIFS(E44:W44,1,E$7:W$7,"Prioridad 2")/4 +
                COUNTIFS(E44:W44,1,E$7:W$7,"Prioridad 3")/5 +
                COUNTIFS(E44:W44,1,E$7:W$7,"Ninguna")*0
                &gt;= 1,
                "Predio Rechazado",
                "Predio Aprobado"
            ),
            "Predio Aprobado"
        )
    ),
IF(Registro_Datos!$K$1="Inspección Reducida",
    IF(D44="Con Visita",
        IF(
            COUNTIFS(E44:W44,1,E$6:W$6,"Prioridad 1")/3 +
            COUNTIFS(E44:W44,1,E$6:W$6,"Prioridad 2")/4 +
            COUNTIFS(E44:W44,1,E$6:W$6,"Prioridad 3")/5 +
            COUNTIFS(E44:W44,1,E$6:W$6,"Ninguna")*0
            &gt;= 1,
            "Predio Rechazado",
            "Predio Aprobado"
        ),
        IF(D44="Sin Visita",
            IF(
                COUNTIFS(E44:W44,1,E$7:W$7,"Prioridad 1")/4 +
                COUNTIFS(E44:W44,1,E$7:W$7,"Prioridad 2")/5 +
                COUNTIFS(E44:W44,1,E$7:W$7,"Prioridad 3")/6 +
                COUNTIFS(E44:W44,1,E$7:W$7,"Ninguna")*0
                &gt;= 1,
                "Predio Rechazado",
                "Predio Aprobado"
            ),
            "Predio Aprobado"
        )
    ),
"Predio Aprobado"))</f>
        <v>Predio Aprobado</v>
      </c>
    </row>
    <row r="45" spans="1:25" s="5" customFormat="1" ht="24.75" customHeight="1" x14ac:dyDescent="0.25">
      <c r="A45" s="94" t="str">
        <f>Registro_Datos!B57</f>
        <v>37</v>
      </c>
      <c r="B45" s="85" t="str">
        <f>LEFT(Registro_Datos!C57,5) &amp; "-" &amp;
MID(Registro_Datos!C57,6,2) &amp; "-" &amp;
MID(Registro_Datos!C57,8,2) &amp; "-" &amp;
MID(Registro_Datos!C57,10,4) &amp; "-" &amp;
MID(Registro_Datos!C57,14,4) &amp; "-" &amp;
MID(Registro_Datos!C57,18,4) &amp; "-" &amp;
MID(Registro_Datos!C57,22,1) &amp; "-" &amp;
MID(Registro_Datos!C57,23,2) &amp; "-" &amp;
MID(Registro_Datos!C57,25,2) &amp; "-" &amp;
RIGHT(Registro_Datos!C57,4)</f>
        <v>---------</v>
      </c>
      <c r="C45" s="93" t="str">
        <f>Registro_Datos!D57</f>
        <v/>
      </c>
      <c r="D45" s="92">
        <f>Registro_Datos!E57</f>
        <v>0</v>
      </c>
      <c r="E45" s="57">
        <f>IF(Registro_Datos!$K$1="Inspección Reducida",0,Registro_Datos!F57)</f>
        <v>0</v>
      </c>
      <c r="F45" s="57">
        <f>Registro_Datos!G57</f>
        <v>0</v>
      </c>
      <c r="G45" s="57">
        <f>Registro_Datos!H57</f>
        <v>0</v>
      </c>
      <c r="H45" s="57">
        <f>Registro_Datos!I57</f>
        <v>0</v>
      </c>
      <c r="I45" s="57">
        <f>Registro_Datos!J57</f>
        <v>0</v>
      </c>
      <c r="J45" s="57">
        <f>Registro_Datos!K57</f>
        <v>0</v>
      </c>
      <c r="K45" s="57">
        <f>Registro_Datos!L57</f>
        <v>0</v>
      </c>
      <c r="L45" s="57">
        <f>IF(Registro_Datos!$K$1="Inspección Reducida",0,Registro_Datos!M57)</f>
        <v>0</v>
      </c>
      <c r="M45" s="57">
        <f>IF(Registro_Datos!$K$1="Inspección Reducida",0,Registro_Datos!N57)</f>
        <v>0</v>
      </c>
      <c r="N45" s="57">
        <f>Registro_Datos!O57</f>
        <v>0</v>
      </c>
      <c r="O45" s="57">
        <f>Registro_Datos!P57</f>
        <v>0</v>
      </c>
      <c r="P45" s="57">
        <f>Registro_Datos!Q57</f>
        <v>0</v>
      </c>
      <c r="Q45" s="57">
        <f>Registro_Datos!R57</f>
        <v>0</v>
      </c>
      <c r="R45" s="57">
        <f>IF(Registro_Datos!$K$1="Inspección Reducida",0,Registro_Datos!S57)</f>
        <v>0</v>
      </c>
      <c r="S45" s="57">
        <f>IF(Registro_Datos!$K$1="Inspección Reducida",0,Registro_Datos!T57)</f>
        <v>0</v>
      </c>
      <c r="T45" s="57">
        <f>Registro_Datos!U57</f>
        <v>0</v>
      </c>
      <c r="U45" s="57">
        <f>Registro_Datos!V57</f>
        <v>0</v>
      </c>
      <c r="V45" s="57">
        <f>Registro_Datos!W57</f>
        <v>0</v>
      </c>
      <c r="W45" s="57">
        <f>Registro_Datos!X57</f>
        <v>0</v>
      </c>
      <c r="X45" s="58">
        <f>Registro_Datos!Y57</f>
        <v>0</v>
      </c>
      <c r="Y45" s="71" t="str">
        <f>IF(Registro_Datos!$K$1="Inspección Normal",
    IF(D45="Con Visita",
        IF(
            COUNTIFS(E45:W45,1,E$6:W$6,"Prioridad 1")/2 +
            COUNTIFS(E45:W45,1,E$6:W$6,"Prioridad 2")/3 +
            COUNTIFS(E45:W45,1,E$6:W$6,"Prioridad 3")/4 +
            COUNTIFS(E45:W45,1,E$6:W$6,"Ninguna")*0
            &gt;= 1,
            "Predio Rechazado",
            "Predio Aprobado"
        ),
        IF(D45="Sin Visita",
            IF(
                COUNTIFS(E45:W45,1,E$7:W$7,"Prioridad 1")/3 +
                COUNTIFS(E45:W45,1,E$7:W$7,"Prioridad 2")/4 +
                COUNTIFS(E45:W45,1,E$7:W$7,"Prioridad 3")/5 +
                COUNTIFS(E45:W45,1,E$7:W$7,"Ninguna")*0
                &gt;= 1,
                "Predio Rechazado",
                "Predio Aprobado"
            ),
            "Predio Aprobado"
        )
    ),
IF(Registro_Datos!$K$1="Inspección Reducida",
    IF(D45="Con Visita",
        IF(
            COUNTIFS(E45:W45,1,E$6:W$6,"Prioridad 1")/3 +
            COUNTIFS(E45:W45,1,E$6:W$6,"Prioridad 2")/4 +
            COUNTIFS(E45:W45,1,E$6:W$6,"Prioridad 3")/5 +
            COUNTIFS(E45:W45,1,E$6:W$6,"Ninguna")*0
            &gt;= 1,
            "Predio Rechazado",
            "Predio Aprobado"
        ),
        IF(D45="Sin Visita",
            IF(
                COUNTIFS(E45:W45,1,E$7:W$7,"Prioridad 1")/4 +
                COUNTIFS(E45:W45,1,E$7:W$7,"Prioridad 2")/5 +
                COUNTIFS(E45:W45,1,E$7:W$7,"Prioridad 3")/6 +
                COUNTIFS(E45:W45,1,E$7:W$7,"Ninguna")*0
                &gt;= 1,
                "Predio Rechazado",
                "Predio Aprobado"
            ),
            "Predio Aprobado"
        )
    ),
"Predio Aprobado"))</f>
        <v>Predio Aprobado</v>
      </c>
    </row>
    <row r="46" spans="1:25" s="5" customFormat="1" ht="24.75" customHeight="1" x14ac:dyDescent="0.25">
      <c r="A46" s="94" t="str">
        <f>Registro_Datos!B58</f>
        <v>38</v>
      </c>
      <c r="B46" s="85" t="str">
        <f>LEFT(Registro_Datos!C58,5) &amp; "-" &amp;
MID(Registro_Datos!C58,6,2) &amp; "-" &amp;
MID(Registro_Datos!C58,8,2) &amp; "-" &amp;
MID(Registro_Datos!C58,10,4) &amp; "-" &amp;
MID(Registro_Datos!C58,14,4) &amp; "-" &amp;
MID(Registro_Datos!C58,18,4) &amp; "-" &amp;
MID(Registro_Datos!C58,22,1) &amp; "-" &amp;
MID(Registro_Datos!C58,23,2) &amp; "-" &amp;
MID(Registro_Datos!C58,25,2) &amp; "-" &amp;
RIGHT(Registro_Datos!C58,4)</f>
        <v>---------</v>
      </c>
      <c r="C46" s="93" t="str">
        <f>Registro_Datos!D58</f>
        <v/>
      </c>
      <c r="D46" s="92">
        <f>Registro_Datos!E58</f>
        <v>0</v>
      </c>
      <c r="E46" s="57">
        <f>IF(Registro_Datos!$K$1="Inspección Reducida",0,Registro_Datos!F58)</f>
        <v>0</v>
      </c>
      <c r="F46" s="57">
        <f>Registro_Datos!G58</f>
        <v>0</v>
      </c>
      <c r="G46" s="57">
        <f>Registro_Datos!H58</f>
        <v>0</v>
      </c>
      <c r="H46" s="57">
        <f>Registro_Datos!I58</f>
        <v>0</v>
      </c>
      <c r="I46" s="57">
        <f>Registro_Datos!J58</f>
        <v>0</v>
      </c>
      <c r="J46" s="57">
        <f>Registro_Datos!K58</f>
        <v>0</v>
      </c>
      <c r="K46" s="57">
        <f>Registro_Datos!L58</f>
        <v>0</v>
      </c>
      <c r="L46" s="57">
        <f>IF(Registro_Datos!$K$1="Inspección Reducida",0,Registro_Datos!M58)</f>
        <v>0</v>
      </c>
      <c r="M46" s="57">
        <f>IF(Registro_Datos!$K$1="Inspección Reducida",0,Registro_Datos!N58)</f>
        <v>0</v>
      </c>
      <c r="N46" s="57">
        <f>Registro_Datos!O58</f>
        <v>0</v>
      </c>
      <c r="O46" s="57">
        <f>Registro_Datos!P58</f>
        <v>0</v>
      </c>
      <c r="P46" s="57">
        <f>Registro_Datos!Q58</f>
        <v>0</v>
      </c>
      <c r="Q46" s="57">
        <f>Registro_Datos!R58</f>
        <v>0</v>
      </c>
      <c r="R46" s="57">
        <f>IF(Registro_Datos!$K$1="Inspección Reducida",0,Registro_Datos!S58)</f>
        <v>0</v>
      </c>
      <c r="S46" s="57">
        <f>IF(Registro_Datos!$K$1="Inspección Reducida",0,Registro_Datos!T58)</f>
        <v>0</v>
      </c>
      <c r="T46" s="57">
        <f>Registro_Datos!U58</f>
        <v>0</v>
      </c>
      <c r="U46" s="57">
        <f>Registro_Datos!V58</f>
        <v>0</v>
      </c>
      <c r="V46" s="57">
        <f>Registro_Datos!W58</f>
        <v>0</v>
      </c>
      <c r="W46" s="57">
        <f>Registro_Datos!X58</f>
        <v>0</v>
      </c>
      <c r="X46" s="58">
        <f>Registro_Datos!Y58</f>
        <v>0</v>
      </c>
      <c r="Y46" s="71" t="str">
        <f>IF(Registro_Datos!$K$1="Inspección Normal",
    IF(D46="Con Visita",
        IF(
            COUNTIFS(E46:W46,1,E$6:W$6,"Prioridad 1")/2 +
            COUNTIFS(E46:W46,1,E$6:W$6,"Prioridad 2")/3 +
            COUNTIFS(E46:W46,1,E$6:W$6,"Prioridad 3")/4 +
            COUNTIFS(E46:W46,1,E$6:W$6,"Ninguna")*0
            &gt;= 1,
            "Predio Rechazado",
            "Predio Aprobado"
        ),
        IF(D46="Sin Visita",
            IF(
                COUNTIFS(E46:W46,1,E$7:W$7,"Prioridad 1")/3 +
                COUNTIFS(E46:W46,1,E$7:W$7,"Prioridad 2")/4 +
                COUNTIFS(E46:W46,1,E$7:W$7,"Prioridad 3")/5 +
                COUNTIFS(E46:W46,1,E$7:W$7,"Ninguna")*0
                &gt;= 1,
                "Predio Rechazado",
                "Predio Aprobado"
            ),
            "Predio Aprobado"
        )
    ),
IF(Registro_Datos!$K$1="Inspección Reducida",
    IF(D46="Con Visita",
        IF(
            COUNTIFS(E46:W46,1,E$6:W$6,"Prioridad 1")/3 +
            COUNTIFS(E46:W46,1,E$6:W$6,"Prioridad 2")/4 +
            COUNTIFS(E46:W46,1,E$6:W$6,"Prioridad 3")/5 +
            COUNTIFS(E46:W46,1,E$6:W$6,"Ninguna")*0
            &gt;= 1,
            "Predio Rechazado",
            "Predio Aprobado"
        ),
        IF(D46="Sin Visita",
            IF(
                COUNTIFS(E46:W46,1,E$7:W$7,"Prioridad 1")/4 +
                COUNTIFS(E46:W46,1,E$7:W$7,"Prioridad 2")/5 +
                COUNTIFS(E46:W46,1,E$7:W$7,"Prioridad 3")/6 +
                COUNTIFS(E46:W46,1,E$7:W$7,"Ninguna")*0
                &gt;= 1,
                "Predio Rechazado",
                "Predio Aprobado"
            ),
            "Predio Aprobado"
        )
    ),
"Predio Aprobado"))</f>
        <v>Predio Aprobado</v>
      </c>
    </row>
    <row r="47" spans="1:25" s="5" customFormat="1" ht="24.75" customHeight="1" x14ac:dyDescent="0.25">
      <c r="A47" s="94" t="str">
        <f>Registro_Datos!B59</f>
        <v>39</v>
      </c>
      <c r="B47" s="85" t="str">
        <f>LEFT(Registro_Datos!C59,5) &amp; "-" &amp;
MID(Registro_Datos!C59,6,2) &amp; "-" &amp;
MID(Registro_Datos!C59,8,2) &amp; "-" &amp;
MID(Registro_Datos!C59,10,4) &amp; "-" &amp;
MID(Registro_Datos!C59,14,4) &amp; "-" &amp;
MID(Registro_Datos!C59,18,4) &amp; "-" &amp;
MID(Registro_Datos!C59,22,1) &amp; "-" &amp;
MID(Registro_Datos!C59,23,2) &amp; "-" &amp;
MID(Registro_Datos!C59,25,2) &amp; "-" &amp;
RIGHT(Registro_Datos!C59,4)</f>
        <v>---------</v>
      </c>
      <c r="C47" s="93" t="str">
        <f>Registro_Datos!D59</f>
        <v/>
      </c>
      <c r="D47" s="92">
        <f>Registro_Datos!E59</f>
        <v>0</v>
      </c>
      <c r="E47" s="57">
        <f>IF(Registro_Datos!$K$1="Inspección Reducida",0,Registro_Datos!F59)</f>
        <v>0</v>
      </c>
      <c r="F47" s="57">
        <f>Registro_Datos!G59</f>
        <v>0</v>
      </c>
      <c r="G47" s="57">
        <f>Registro_Datos!H59</f>
        <v>0</v>
      </c>
      <c r="H47" s="57">
        <f>Registro_Datos!I59</f>
        <v>0</v>
      </c>
      <c r="I47" s="57">
        <f>Registro_Datos!J59</f>
        <v>0</v>
      </c>
      <c r="J47" s="57">
        <f>Registro_Datos!K59</f>
        <v>0</v>
      </c>
      <c r="K47" s="57">
        <f>Registro_Datos!L59</f>
        <v>0</v>
      </c>
      <c r="L47" s="57">
        <f>IF(Registro_Datos!$K$1="Inspección Reducida",0,Registro_Datos!M59)</f>
        <v>0</v>
      </c>
      <c r="M47" s="57">
        <f>IF(Registro_Datos!$K$1="Inspección Reducida",0,Registro_Datos!N59)</f>
        <v>0</v>
      </c>
      <c r="N47" s="57">
        <f>Registro_Datos!O59</f>
        <v>0</v>
      </c>
      <c r="O47" s="57">
        <f>Registro_Datos!P59</f>
        <v>0</v>
      </c>
      <c r="P47" s="57">
        <f>Registro_Datos!Q59</f>
        <v>0</v>
      </c>
      <c r="Q47" s="57">
        <f>Registro_Datos!R59</f>
        <v>0</v>
      </c>
      <c r="R47" s="57">
        <f>IF(Registro_Datos!$K$1="Inspección Reducida",0,Registro_Datos!S59)</f>
        <v>0</v>
      </c>
      <c r="S47" s="57">
        <f>IF(Registro_Datos!$K$1="Inspección Reducida",0,Registro_Datos!T59)</f>
        <v>0</v>
      </c>
      <c r="T47" s="57">
        <f>Registro_Datos!U59</f>
        <v>0</v>
      </c>
      <c r="U47" s="57">
        <f>Registro_Datos!V59</f>
        <v>0</v>
      </c>
      <c r="V47" s="57">
        <f>Registro_Datos!W59</f>
        <v>0</v>
      </c>
      <c r="W47" s="57">
        <f>Registro_Datos!X59</f>
        <v>0</v>
      </c>
      <c r="X47" s="58">
        <f>Registro_Datos!Y59</f>
        <v>0</v>
      </c>
      <c r="Y47" s="71" t="str">
        <f>IF(Registro_Datos!$K$1="Inspección Normal",
    IF(D47="Con Visita",
        IF(
            COUNTIFS(E47:W47,1,E$6:W$6,"Prioridad 1")/2 +
            COUNTIFS(E47:W47,1,E$6:W$6,"Prioridad 2")/3 +
            COUNTIFS(E47:W47,1,E$6:W$6,"Prioridad 3")/4 +
            COUNTIFS(E47:W47,1,E$6:W$6,"Ninguna")*0
            &gt;= 1,
            "Predio Rechazado",
            "Predio Aprobado"
        ),
        IF(D47="Sin Visita",
            IF(
                COUNTIFS(E47:W47,1,E$7:W$7,"Prioridad 1")/3 +
                COUNTIFS(E47:W47,1,E$7:W$7,"Prioridad 2")/4 +
                COUNTIFS(E47:W47,1,E$7:W$7,"Prioridad 3")/5 +
                COUNTIFS(E47:W47,1,E$7:W$7,"Ninguna")*0
                &gt;= 1,
                "Predio Rechazado",
                "Predio Aprobado"
            ),
            "Predio Aprobado"
        )
    ),
IF(Registro_Datos!$K$1="Inspección Reducida",
    IF(D47="Con Visita",
        IF(
            COUNTIFS(E47:W47,1,E$6:W$6,"Prioridad 1")/3 +
            COUNTIFS(E47:W47,1,E$6:W$6,"Prioridad 2")/4 +
            COUNTIFS(E47:W47,1,E$6:W$6,"Prioridad 3")/5 +
            COUNTIFS(E47:W47,1,E$6:W$6,"Ninguna")*0
            &gt;= 1,
            "Predio Rechazado",
            "Predio Aprobado"
        ),
        IF(D47="Sin Visita",
            IF(
                COUNTIFS(E47:W47,1,E$7:W$7,"Prioridad 1")/4 +
                COUNTIFS(E47:W47,1,E$7:W$7,"Prioridad 2")/5 +
                COUNTIFS(E47:W47,1,E$7:W$7,"Prioridad 3")/6 +
                COUNTIFS(E47:W47,1,E$7:W$7,"Ninguna")*0
                &gt;= 1,
                "Predio Rechazado",
                "Predio Aprobado"
            ),
            "Predio Aprobado"
        )
    ),
"Predio Aprobado"))</f>
        <v>Predio Aprobado</v>
      </c>
    </row>
    <row r="48" spans="1:25" s="5" customFormat="1" ht="24.75" customHeight="1" x14ac:dyDescent="0.25">
      <c r="A48" s="94" t="str">
        <f>Registro_Datos!B60</f>
        <v>40</v>
      </c>
      <c r="B48" s="85" t="str">
        <f>LEFT(Registro_Datos!C60,5) &amp; "-" &amp;
MID(Registro_Datos!C60,6,2) &amp; "-" &amp;
MID(Registro_Datos!C60,8,2) &amp; "-" &amp;
MID(Registro_Datos!C60,10,4) &amp; "-" &amp;
MID(Registro_Datos!C60,14,4) &amp; "-" &amp;
MID(Registro_Datos!C60,18,4) &amp; "-" &amp;
MID(Registro_Datos!C60,22,1) &amp; "-" &amp;
MID(Registro_Datos!C60,23,2) &amp; "-" &amp;
MID(Registro_Datos!C60,25,2) &amp; "-" &amp;
RIGHT(Registro_Datos!C60,4)</f>
        <v>---------</v>
      </c>
      <c r="C48" s="93" t="str">
        <f>Registro_Datos!D60</f>
        <v/>
      </c>
      <c r="D48" s="92">
        <f>Registro_Datos!E60</f>
        <v>0</v>
      </c>
      <c r="E48" s="57">
        <f>IF(Registro_Datos!$K$1="Inspección Reducida",0,Registro_Datos!F60)</f>
        <v>0</v>
      </c>
      <c r="F48" s="57">
        <f>Registro_Datos!G60</f>
        <v>0</v>
      </c>
      <c r="G48" s="57">
        <f>Registro_Datos!H60</f>
        <v>0</v>
      </c>
      <c r="H48" s="57">
        <f>Registro_Datos!I60</f>
        <v>0</v>
      </c>
      <c r="I48" s="57">
        <f>Registro_Datos!J60</f>
        <v>0</v>
      </c>
      <c r="J48" s="57">
        <f>Registro_Datos!K60</f>
        <v>0</v>
      </c>
      <c r="K48" s="57">
        <f>Registro_Datos!L60</f>
        <v>0</v>
      </c>
      <c r="L48" s="57">
        <f>IF(Registro_Datos!$K$1="Inspección Reducida",0,Registro_Datos!M60)</f>
        <v>0</v>
      </c>
      <c r="M48" s="57">
        <f>IF(Registro_Datos!$K$1="Inspección Reducida",0,Registro_Datos!N60)</f>
        <v>0</v>
      </c>
      <c r="N48" s="57">
        <f>Registro_Datos!O60</f>
        <v>0</v>
      </c>
      <c r="O48" s="57">
        <f>Registro_Datos!P60</f>
        <v>0</v>
      </c>
      <c r="P48" s="57">
        <f>Registro_Datos!Q60</f>
        <v>0</v>
      </c>
      <c r="Q48" s="57">
        <f>Registro_Datos!R60</f>
        <v>0</v>
      </c>
      <c r="R48" s="57">
        <f>IF(Registro_Datos!$K$1="Inspección Reducida",0,Registro_Datos!S60)</f>
        <v>0</v>
      </c>
      <c r="S48" s="57">
        <f>IF(Registro_Datos!$K$1="Inspección Reducida",0,Registro_Datos!T60)</f>
        <v>0</v>
      </c>
      <c r="T48" s="57">
        <f>Registro_Datos!U60</f>
        <v>0</v>
      </c>
      <c r="U48" s="57">
        <f>Registro_Datos!V60</f>
        <v>0</v>
      </c>
      <c r="V48" s="57">
        <f>Registro_Datos!W60</f>
        <v>0</v>
      </c>
      <c r="W48" s="57">
        <f>Registro_Datos!X60</f>
        <v>0</v>
      </c>
      <c r="X48" s="58">
        <f>Registro_Datos!Y60</f>
        <v>0</v>
      </c>
      <c r="Y48" s="71" t="str">
        <f>IF(Registro_Datos!$K$1="Inspección Normal",
    IF(D48="Con Visita",
        IF(
            COUNTIFS(E48:W48,1,E$6:W$6,"Prioridad 1")/2 +
            COUNTIFS(E48:W48,1,E$6:W$6,"Prioridad 2")/3 +
            COUNTIFS(E48:W48,1,E$6:W$6,"Prioridad 3")/4 +
            COUNTIFS(E48:W48,1,E$6:W$6,"Ninguna")*0
            &gt;= 1,
            "Predio Rechazado",
            "Predio Aprobado"
        ),
        IF(D48="Sin Visita",
            IF(
                COUNTIFS(E48:W48,1,E$7:W$7,"Prioridad 1")/3 +
                COUNTIFS(E48:W48,1,E$7:W$7,"Prioridad 2")/4 +
                COUNTIFS(E48:W48,1,E$7:W$7,"Prioridad 3")/5 +
                COUNTIFS(E48:W48,1,E$7:W$7,"Ninguna")*0
                &gt;= 1,
                "Predio Rechazado",
                "Predio Aprobado"
            ),
            "Predio Aprobado"
        )
    ),
IF(Registro_Datos!$K$1="Inspección Reducida",
    IF(D48="Con Visita",
        IF(
            COUNTIFS(E48:W48,1,E$6:W$6,"Prioridad 1")/3 +
            COUNTIFS(E48:W48,1,E$6:W$6,"Prioridad 2")/4 +
            COUNTIFS(E48:W48,1,E$6:W$6,"Prioridad 3")/5 +
            COUNTIFS(E48:W48,1,E$6:W$6,"Ninguna")*0
            &gt;= 1,
            "Predio Rechazado",
            "Predio Aprobado"
        ),
        IF(D48="Sin Visita",
            IF(
                COUNTIFS(E48:W48,1,E$7:W$7,"Prioridad 1")/4 +
                COUNTIFS(E48:W48,1,E$7:W$7,"Prioridad 2")/5 +
                COUNTIFS(E48:W48,1,E$7:W$7,"Prioridad 3")/6 +
                COUNTIFS(E48:W48,1,E$7:W$7,"Ninguna")*0
                &gt;= 1,
                "Predio Rechazado",
                "Predio Aprobado"
            ),
            "Predio Aprobado"
        )
    ),
"Predio Aprobado"))</f>
        <v>Predio Aprobado</v>
      </c>
    </row>
    <row r="49" spans="1:25" s="5" customFormat="1" ht="24.75" customHeight="1" x14ac:dyDescent="0.25">
      <c r="A49" s="94" t="str">
        <f>Registro_Datos!B61</f>
        <v>41</v>
      </c>
      <c r="B49" s="85" t="str">
        <f>LEFT(Registro_Datos!C61,5) &amp; "-" &amp;
MID(Registro_Datos!C61,6,2) &amp; "-" &amp;
MID(Registro_Datos!C61,8,2) &amp; "-" &amp;
MID(Registro_Datos!C61,10,4) &amp; "-" &amp;
MID(Registro_Datos!C61,14,4) &amp; "-" &amp;
MID(Registro_Datos!C61,18,4) &amp; "-" &amp;
MID(Registro_Datos!C61,22,1) &amp; "-" &amp;
MID(Registro_Datos!C61,23,2) &amp; "-" &amp;
MID(Registro_Datos!C61,25,2) &amp; "-" &amp;
RIGHT(Registro_Datos!C61,4)</f>
        <v>---------</v>
      </c>
      <c r="C49" s="93" t="str">
        <f>Registro_Datos!D61</f>
        <v/>
      </c>
      <c r="D49" s="92">
        <f>Registro_Datos!E61</f>
        <v>0</v>
      </c>
      <c r="E49" s="57">
        <f>IF(Registro_Datos!$K$1="Inspección Reducida",0,Registro_Datos!F61)</f>
        <v>0</v>
      </c>
      <c r="F49" s="57">
        <f>Registro_Datos!G61</f>
        <v>0</v>
      </c>
      <c r="G49" s="57">
        <f>Registro_Datos!H61</f>
        <v>0</v>
      </c>
      <c r="H49" s="57">
        <f>Registro_Datos!I61</f>
        <v>0</v>
      </c>
      <c r="I49" s="57">
        <f>Registro_Datos!J61</f>
        <v>0</v>
      </c>
      <c r="J49" s="57">
        <f>Registro_Datos!K61</f>
        <v>0</v>
      </c>
      <c r="K49" s="57">
        <f>Registro_Datos!L61</f>
        <v>0</v>
      </c>
      <c r="L49" s="57">
        <f>IF(Registro_Datos!$K$1="Inspección Reducida",0,Registro_Datos!M61)</f>
        <v>0</v>
      </c>
      <c r="M49" s="57">
        <f>IF(Registro_Datos!$K$1="Inspección Reducida",0,Registro_Datos!N61)</f>
        <v>0</v>
      </c>
      <c r="N49" s="57">
        <f>Registro_Datos!O61</f>
        <v>0</v>
      </c>
      <c r="O49" s="57">
        <f>Registro_Datos!P61</f>
        <v>0</v>
      </c>
      <c r="P49" s="57">
        <f>Registro_Datos!Q61</f>
        <v>0</v>
      </c>
      <c r="Q49" s="57">
        <f>Registro_Datos!R61</f>
        <v>0</v>
      </c>
      <c r="R49" s="57">
        <f>IF(Registro_Datos!$K$1="Inspección Reducida",0,Registro_Datos!S61)</f>
        <v>0</v>
      </c>
      <c r="S49" s="57">
        <f>IF(Registro_Datos!$K$1="Inspección Reducida",0,Registro_Datos!T61)</f>
        <v>0</v>
      </c>
      <c r="T49" s="57">
        <f>Registro_Datos!U61</f>
        <v>0</v>
      </c>
      <c r="U49" s="57">
        <f>Registro_Datos!V61</f>
        <v>0</v>
      </c>
      <c r="V49" s="57">
        <f>Registro_Datos!W61</f>
        <v>0</v>
      </c>
      <c r="W49" s="57">
        <f>Registro_Datos!X61</f>
        <v>0</v>
      </c>
      <c r="X49" s="58">
        <f>Registro_Datos!Y61</f>
        <v>0</v>
      </c>
      <c r="Y49" s="71" t="str">
        <f>IF(Registro_Datos!$K$1="Inspección Normal",
    IF(D49="Con Visita",
        IF(
            COUNTIFS(E49:W49,1,E$6:W$6,"Prioridad 1")/2 +
            COUNTIFS(E49:W49,1,E$6:W$6,"Prioridad 2")/3 +
            COUNTIFS(E49:W49,1,E$6:W$6,"Prioridad 3")/4 +
            COUNTIFS(E49:W49,1,E$6:W$6,"Ninguna")*0
            &gt;= 1,
            "Predio Rechazado",
            "Predio Aprobado"
        ),
        IF(D49="Sin Visita",
            IF(
                COUNTIFS(E49:W49,1,E$7:W$7,"Prioridad 1")/3 +
                COUNTIFS(E49:W49,1,E$7:W$7,"Prioridad 2")/4 +
                COUNTIFS(E49:W49,1,E$7:W$7,"Prioridad 3")/5 +
                COUNTIFS(E49:W49,1,E$7:W$7,"Ninguna")*0
                &gt;= 1,
                "Predio Rechazado",
                "Predio Aprobado"
            ),
            "Predio Aprobado"
        )
    ),
IF(Registro_Datos!$K$1="Inspección Reducida",
    IF(D49="Con Visita",
        IF(
            COUNTIFS(E49:W49,1,E$6:W$6,"Prioridad 1")/3 +
            COUNTIFS(E49:W49,1,E$6:W$6,"Prioridad 2")/4 +
            COUNTIFS(E49:W49,1,E$6:W$6,"Prioridad 3")/5 +
            COUNTIFS(E49:W49,1,E$6:W$6,"Ninguna")*0
            &gt;= 1,
            "Predio Rechazado",
            "Predio Aprobado"
        ),
        IF(D49="Sin Visita",
            IF(
                COUNTIFS(E49:W49,1,E$7:W$7,"Prioridad 1")/4 +
                COUNTIFS(E49:W49,1,E$7:W$7,"Prioridad 2")/5 +
                COUNTIFS(E49:W49,1,E$7:W$7,"Prioridad 3")/6 +
                COUNTIFS(E49:W49,1,E$7:W$7,"Ninguna")*0
                &gt;= 1,
                "Predio Rechazado",
                "Predio Aprobado"
            ),
            "Predio Aprobado"
        )
    ),
"Predio Aprobado"))</f>
        <v>Predio Aprobado</v>
      </c>
    </row>
    <row r="50" spans="1:25" s="5" customFormat="1" ht="24.75" customHeight="1" x14ac:dyDescent="0.25">
      <c r="A50" s="94" t="str">
        <f>Registro_Datos!B62</f>
        <v>42</v>
      </c>
      <c r="B50" s="85" t="str">
        <f>LEFT(Registro_Datos!C62,5) &amp; "-" &amp;
MID(Registro_Datos!C62,6,2) &amp; "-" &amp;
MID(Registro_Datos!C62,8,2) &amp; "-" &amp;
MID(Registro_Datos!C62,10,4) &amp; "-" &amp;
MID(Registro_Datos!C62,14,4) &amp; "-" &amp;
MID(Registro_Datos!C62,18,4) &amp; "-" &amp;
MID(Registro_Datos!C62,22,1) &amp; "-" &amp;
MID(Registro_Datos!C62,23,2) &amp; "-" &amp;
MID(Registro_Datos!C62,25,2) &amp; "-" &amp;
RIGHT(Registro_Datos!C62,4)</f>
        <v>---------</v>
      </c>
      <c r="C50" s="93" t="str">
        <f>Registro_Datos!D62</f>
        <v/>
      </c>
      <c r="D50" s="92">
        <f>Registro_Datos!E62</f>
        <v>0</v>
      </c>
      <c r="E50" s="57">
        <f>IF(Registro_Datos!$K$1="Inspección Reducida",0,Registro_Datos!F62)</f>
        <v>0</v>
      </c>
      <c r="F50" s="57">
        <f>Registro_Datos!G62</f>
        <v>0</v>
      </c>
      <c r="G50" s="57">
        <f>Registro_Datos!H62</f>
        <v>0</v>
      </c>
      <c r="H50" s="57">
        <f>Registro_Datos!I62</f>
        <v>0</v>
      </c>
      <c r="I50" s="57">
        <f>Registro_Datos!J62</f>
        <v>0</v>
      </c>
      <c r="J50" s="57">
        <f>Registro_Datos!K62</f>
        <v>0</v>
      </c>
      <c r="K50" s="57">
        <f>Registro_Datos!L62</f>
        <v>0</v>
      </c>
      <c r="L50" s="57">
        <f>IF(Registro_Datos!$K$1="Inspección Reducida",0,Registro_Datos!M62)</f>
        <v>0</v>
      </c>
      <c r="M50" s="57">
        <f>IF(Registro_Datos!$K$1="Inspección Reducida",0,Registro_Datos!N62)</f>
        <v>0</v>
      </c>
      <c r="N50" s="57">
        <f>Registro_Datos!O62</f>
        <v>0</v>
      </c>
      <c r="O50" s="57">
        <f>Registro_Datos!P62</f>
        <v>0</v>
      </c>
      <c r="P50" s="57">
        <f>Registro_Datos!Q62</f>
        <v>0</v>
      </c>
      <c r="Q50" s="57">
        <f>Registro_Datos!R62</f>
        <v>0</v>
      </c>
      <c r="R50" s="57">
        <f>IF(Registro_Datos!$K$1="Inspección Reducida",0,Registro_Datos!S62)</f>
        <v>0</v>
      </c>
      <c r="S50" s="57">
        <f>IF(Registro_Datos!$K$1="Inspección Reducida",0,Registro_Datos!T62)</f>
        <v>0</v>
      </c>
      <c r="T50" s="57">
        <f>Registro_Datos!U62</f>
        <v>0</v>
      </c>
      <c r="U50" s="57">
        <f>Registro_Datos!V62</f>
        <v>0</v>
      </c>
      <c r="V50" s="57">
        <f>Registro_Datos!W62</f>
        <v>0</v>
      </c>
      <c r="W50" s="57">
        <f>Registro_Datos!X62</f>
        <v>0</v>
      </c>
      <c r="X50" s="58">
        <f>Registro_Datos!Y62</f>
        <v>0</v>
      </c>
      <c r="Y50" s="71" t="str">
        <f>IF(Registro_Datos!$K$1="Inspección Normal",
    IF(D50="Con Visita",
        IF(
            COUNTIFS(E50:W50,1,E$6:W$6,"Prioridad 1")/2 +
            COUNTIFS(E50:W50,1,E$6:W$6,"Prioridad 2")/3 +
            COUNTIFS(E50:W50,1,E$6:W$6,"Prioridad 3")/4 +
            COUNTIFS(E50:W50,1,E$6:W$6,"Ninguna")*0
            &gt;= 1,
            "Predio Rechazado",
            "Predio Aprobado"
        ),
        IF(D50="Sin Visita",
            IF(
                COUNTIFS(E50:W50,1,E$7:W$7,"Prioridad 1")/3 +
                COUNTIFS(E50:W50,1,E$7:W$7,"Prioridad 2")/4 +
                COUNTIFS(E50:W50,1,E$7:W$7,"Prioridad 3")/5 +
                COUNTIFS(E50:W50,1,E$7:W$7,"Ninguna")*0
                &gt;= 1,
                "Predio Rechazado",
                "Predio Aprobado"
            ),
            "Predio Aprobado"
        )
    ),
IF(Registro_Datos!$K$1="Inspección Reducida",
    IF(D50="Con Visita",
        IF(
            COUNTIFS(E50:W50,1,E$6:W$6,"Prioridad 1")/3 +
            COUNTIFS(E50:W50,1,E$6:W$6,"Prioridad 2")/4 +
            COUNTIFS(E50:W50,1,E$6:W$6,"Prioridad 3")/5 +
            COUNTIFS(E50:W50,1,E$6:W$6,"Ninguna")*0
            &gt;= 1,
            "Predio Rechazado",
            "Predio Aprobado"
        ),
        IF(D50="Sin Visita",
            IF(
                COUNTIFS(E50:W50,1,E$7:W$7,"Prioridad 1")/4 +
                COUNTIFS(E50:W50,1,E$7:W$7,"Prioridad 2")/5 +
                COUNTIFS(E50:W50,1,E$7:W$7,"Prioridad 3")/6 +
                COUNTIFS(E50:W50,1,E$7:W$7,"Ninguna")*0
                &gt;= 1,
                "Predio Rechazado",
                "Predio Aprobado"
            ),
            "Predio Aprobado"
        )
    ),
"Predio Aprobado"))</f>
        <v>Predio Aprobado</v>
      </c>
    </row>
    <row r="51" spans="1:25" s="5" customFormat="1" ht="24.75" customHeight="1" x14ac:dyDescent="0.25">
      <c r="A51" s="94" t="str">
        <f>Registro_Datos!B63</f>
        <v>43</v>
      </c>
      <c r="B51" s="85" t="str">
        <f>LEFT(Registro_Datos!C63,5) &amp; "-" &amp;
MID(Registro_Datos!C63,6,2) &amp; "-" &amp;
MID(Registro_Datos!C63,8,2) &amp; "-" &amp;
MID(Registro_Datos!C63,10,4) &amp; "-" &amp;
MID(Registro_Datos!C63,14,4) &amp; "-" &amp;
MID(Registro_Datos!C63,18,4) &amp; "-" &amp;
MID(Registro_Datos!C63,22,1) &amp; "-" &amp;
MID(Registro_Datos!C63,23,2) &amp; "-" &amp;
MID(Registro_Datos!C63,25,2) &amp; "-" &amp;
RIGHT(Registro_Datos!C63,4)</f>
        <v>---------</v>
      </c>
      <c r="C51" s="93" t="str">
        <f>Registro_Datos!D63</f>
        <v/>
      </c>
      <c r="D51" s="92">
        <f>Registro_Datos!E63</f>
        <v>0</v>
      </c>
      <c r="E51" s="57">
        <f>IF(Registro_Datos!$K$1="Inspección Reducida",0,Registro_Datos!F63)</f>
        <v>0</v>
      </c>
      <c r="F51" s="57">
        <f>Registro_Datos!G63</f>
        <v>0</v>
      </c>
      <c r="G51" s="57">
        <f>Registro_Datos!H63</f>
        <v>0</v>
      </c>
      <c r="H51" s="57">
        <f>Registro_Datos!I63</f>
        <v>0</v>
      </c>
      <c r="I51" s="57">
        <f>Registro_Datos!J63</f>
        <v>0</v>
      </c>
      <c r="J51" s="57">
        <f>Registro_Datos!K63</f>
        <v>0</v>
      </c>
      <c r="K51" s="57">
        <f>Registro_Datos!L63</f>
        <v>0</v>
      </c>
      <c r="L51" s="57">
        <f>IF(Registro_Datos!$K$1="Inspección Reducida",0,Registro_Datos!M63)</f>
        <v>0</v>
      </c>
      <c r="M51" s="57">
        <f>IF(Registro_Datos!$K$1="Inspección Reducida",0,Registro_Datos!N63)</f>
        <v>0</v>
      </c>
      <c r="N51" s="57">
        <f>Registro_Datos!O63</f>
        <v>0</v>
      </c>
      <c r="O51" s="57">
        <f>Registro_Datos!P63</f>
        <v>0</v>
      </c>
      <c r="P51" s="57">
        <f>Registro_Datos!Q63</f>
        <v>0</v>
      </c>
      <c r="Q51" s="57">
        <f>Registro_Datos!R63</f>
        <v>0</v>
      </c>
      <c r="R51" s="57">
        <f>IF(Registro_Datos!$K$1="Inspección Reducida",0,Registro_Datos!S63)</f>
        <v>0</v>
      </c>
      <c r="S51" s="57">
        <f>IF(Registro_Datos!$K$1="Inspección Reducida",0,Registro_Datos!T63)</f>
        <v>0</v>
      </c>
      <c r="T51" s="57">
        <f>Registro_Datos!U63</f>
        <v>0</v>
      </c>
      <c r="U51" s="57">
        <f>Registro_Datos!V63</f>
        <v>0</v>
      </c>
      <c r="V51" s="57">
        <f>Registro_Datos!W63</f>
        <v>0</v>
      </c>
      <c r="W51" s="57">
        <f>Registro_Datos!X63</f>
        <v>0</v>
      </c>
      <c r="X51" s="58">
        <f>Registro_Datos!Y63</f>
        <v>0</v>
      </c>
      <c r="Y51" s="71" t="str">
        <f>IF(Registro_Datos!$K$1="Inspección Normal",
    IF(D51="Con Visita",
        IF(
            COUNTIFS(E51:W51,1,E$6:W$6,"Prioridad 1")/2 +
            COUNTIFS(E51:W51,1,E$6:W$6,"Prioridad 2")/3 +
            COUNTIFS(E51:W51,1,E$6:W$6,"Prioridad 3")/4 +
            COUNTIFS(E51:W51,1,E$6:W$6,"Ninguna")*0
            &gt;= 1,
            "Predio Rechazado",
            "Predio Aprobado"
        ),
        IF(D51="Sin Visita",
            IF(
                COUNTIFS(E51:W51,1,E$7:W$7,"Prioridad 1")/3 +
                COUNTIFS(E51:W51,1,E$7:W$7,"Prioridad 2")/4 +
                COUNTIFS(E51:W51,1,E$7:W$7,"Prioridad 3")/5 +
                COUNTIFS(E51:W51,1,E$7:W$7,"Ninguna")*0
                &gt;= 1,
                "Predio Rechazado",
                "Predio Aprobado"
            ),
            "Predio Aprobado"
        )
    ),
IF(Registro_Datos!$K$1="Inspección Reducida",
    IF(D51="Con Visita",
        IF(
            COUNTIFS(E51:W51,1,E$6:W$6,"Prioridad 1")/3 +
            COUNTIFS(E51:W51,1,E$6:W$6,"Prioridad 2")/4 +
            COUNTIFS(E51:W51,1,E$6:W$6,"Prioridad 3")/5 +
            COUNTIFS(E51:W51,1,E$6:W$6,"Ninguna")*0
            &gt;= 1,
            "Predio Rechazado",
            "Predio Aprobado"
        ),
        IF(D51="Sin Visita",
            IF(
                COUNTIFS(E51:W51,1,E$7:W$7,"Prioridad 1")/4 +
                COUNTIFS(E51:W51,1,E$7:W$7,"Prioridad 2")/5 +
                COUNTIFS(E51:W51,1,E$7:W$7,"Prioridad 3")/6 +
                COUNTIFS(E51:W51,1,E$7:W$7,"Ninguna")*0
                &gt;= 1,
                "Predio Rechazado",
                "Predio Aprobado"
            ),
            "Predio Aprobado"
        )
    ),
"Predio Aprobado"))</f>
        <v>Predio Aprobado</v>
      </c>
    </row>
    <row r="52" spans="1:25" s="5" customFormat="1" ht="24.75" customHeight="1" x14ac:dyDescent="0.25">
      <c r="A52" s="94" t="str">
        <f>Registro_Datos!B64</f>
        <v>44</v>
      </c>
      <c r="B52" s="85" t="str">
        <f>LEFT(Registro_Datos!C64,5) &amp; "-" &amp;
MID(Registro_Datos!C64,6,2) &amp; "-" &amp;
MID(Registro_Datos!C64,8,2) &amp; "-" &amp;
MID(Registro_Datos!C64,10,4) &amp; "-" &amp;
MID(Registro_Datos!C64,14,4) &amp; "-" &amp;
MID(Registro_Datos!C64,18,4) &amp; "-" &amp;
MID(Registro_Datos!C64,22,1) &amp; "-" &amp;
MID(Registro_Datos!C64,23,2) &amp; "-" &amp;
MID(Registro_Datos!C64,25,2) &amp; "-" &amp;
RIGHT(Registro_Datos!C64,4)</f>
        <v>---------</v>
      </c>
      <c r="C52" s="93" t="str">
        <f>Registro_Datos!D64</f>
        <v/>
      </c>
      <c r="D52" s="92">
        <f>Registro_Datos!E64</f>
        <v>0</v>
      </c>
      <c r="E52" s="57">
        <f>IF(Registro_Datos!$K$1="Inspección Reducida",0,Registro_Datos!F64)</f>
        <v>0</v>
      </c>
      <c r="F52" s="57">
        <f>Registro_Datos!G64</f>
        <v>0</v>
      </c>
      <c r="G52" s="57">
        <f>Registro_Datos!H64</f>
        <v>0</v>
      </c>
      <c r="H52" s="57">
        <f>Registro_Datos!I64</f>
        <v>0</v>
      </c>
      <c r="I52" s="57">
        <f>Registro_Datos!J64</f>
        <v>0</v>
      </c>
      <c r="J52" s="57">
        <f>Registro_Datos!K64</f>
        <v>0</v>
      </c>
      <c r="K52" s="57">
        <f>Registro_Datos!L64</f>
        <v>0</v>
      </c>
      <c r="L52" s="57">
        <f>IF(Registro_Datos!$K$1="Inspección Reducida",0,Registro_Datos!M64)</f>
        <v>0</v>
      </c>
      <c r="M52" s="57">
        <f>IF(Registro_Datos!$K$1="Inspección Reducida",0,Registro_Datos!N64)</f>
        <v>0</v>
      </c>
      <c r="N52" s="57">
        <f>Registro_Datos!O64</f>
        <v>0</v>
      </c>
      <c r="O52" s="57">
        <f>Registro_Datos!P64</f>
        <v>0</v>
      </c>
      <c r="P52" s="57">
        <f>Registro_Datos!Q64</f>
        <v>0</v>
      </c>
      <c r="Q52" s="57">
        <f>Registro_Datos!R64</f>
        <v>0</v>
      </c>
      <c r="R52" s="57">
        <f>IF(Registro_Datos!$K$1="Inspección Reducida",0,Registro_Datos!S64)</f>
        <v>0</v>
      </c>
      <c r="S52" s="57">
        <f>IF(Registro_Datos!$K$1="Inspección Reducida",0,Registro_Datos!T64)</f>
        <v>0</v>
      </c>
      <c r="T52" s="57">
        <f>Registro_Datos!U64</f>
        <v>0</v>
      </c>
      <c r="U52" s="57">
        <f>Registro_Datos!V64</f>
        <v>0</v>
      </c>
      <c r="V52" s="57">
        <f>Registro_Datos!W64</f>
        <v>0</v>
      </c>
      <c r="W52" s="57">
        <f>Registro_Datos!X64</f>
        <v>0</v>
      </c>
      <c r="X52" s="58">
        <f>Registro_Datos!Y64</f>
        <v>0</v>
      </c>
      <c r="Y52" s="71" t="str">
        <f>IF(Registro_Datos!$K$1="Inspección Normal",
    IF(D52="Con Visita",
        IF(
            COUNTIFS(E52:W52,1,E$6:W$6,"Prioridad 1")/2 +
            COUNTIFS(E52:W52,1,E$6:W$6,"Prioridad 2")/3 +
            COUNTIFS(E52:W52,1,E$6:W$6,"Prioridad 3")/4 +
            COUNTIFS(E52:W52,1,E$6:W$6,"Ninguna")*0
            &gt;= 1,
            "Predio Rechazado",
            "Predio Aprobado"
        ),
        IF(D52="Sin Visita",
            IF(
                COUNTIFS(E52:W52,1,E$7:W$7,"Prioridad 1")/3 +
                COUNTIFS(E52:W52,1,E$7:W$7,"Prioridad 2")/4 +
                COUNTIFS(E52:W52,1,E$7:W$7,"Prioridad 3")/5 +
                COUNTIFS(E52:W52,1,E$7:W$7,"Ninguna")*0
                &gt;= 1,
                "Predio Rechazado",
                "Predio Aprobado"
            ),
            "Predio Aprobado"
        )
    ),
IF(Registro_Datos!$K$1="Inspección Reducida",
    IF(D52="Con Visita",
        IF(
            COUNTIFS(E52:W52,1,E$6:W$6,"Prioridad 1")/3 +
            COUNTIFS(E52:W52,1,E$6:W$6,"Prioridad 2")/4 +
            COUNTIFS(E52:W52,1,E$6:W$6,"Prioridad 3")/5 +
            COUNTIFS(E52:W52,1,E$6:W$6,"Ninguna")*0
            &gt;= 1,
            "Predio Rechazado",
            "Predio Aprobado"
        ),
        IF(D52="Sin Visita",
            IF(
                COUNTIFS(E52:W52,1,E$7:W$7,"Prioridad 1")/4 +
                COUNTIFS(E52:W52,1,E$7:W$7,"Prioridad 2")/5 +
                COUNTIFS(E52:W52,1,E$7:W$7,"Prioridad 3")/6 +
                COUNTIFS(E52:W52,1,E$7:W$7,"Ninguna")*0
                &gt;= 1,
                "Predio Rechazado",
                "Predio Aprobado"
            ),
            "Predio Aprobado"
        )
    ),
"Predio Aprobado"))</f>
        <v>Predio Aprobado</v>
      </c>
    </row>
    <row r="53" spans="1:25" s="5" customFormat="1" ht="24.75" customHeight="1" x14ac:dyDescent="0.25">
      <c r="A53" s="94" t="str">
        <f>Registro_Datos!B65</f>
        <v>45</v>
      </c>
      <c r="B53" s="85" t="str">
        <f>LEFT(Registro_Datos!C65,5) &amp; "-" &amp;
MID(Registro_Datos!C65,6,2) &amp; "-" &amp;
MID(Registro_Datos!C65,8,2) &amp; "-" &amp;
MID(Registro_Datos!C65,10,4) &amp; "-" &amp;
MID(Registro_Datos!C65,14,4) &amp; "-" &amp;
MID(Registro_Datos!C65,18,4) &amp; "-" &amp;
MID(Registro_Datos!C65,22,1) &amp; "-" &amp;
MID(Registro_Datos!C65,23,2) &amp; "-" &amp;
MID(Registro_Datos!C65,25,2) &amp; "-" &amp;
RIGHT(Registro_Datos!C65,4)</f>
        <v>---------</v>
      </c>
      <c r="C53" s="93" t="str">
        <f>Registro_Datos!D65</f>
        <v/>
      </c>
      <c r="D53" s="92">
        <f>Registro_Datos!E65</f>
        <v>0</v>
      </c>
      <c r="E53" s="57">
        <f>IF(Registro_Datos!$K$1="Inspección Reducida",0,Registro_Datos!F65)</f>
        <v>0</v>
      </c>
      <c r="F53" s="57">
        <f>Registro_Datos!G65</f>
        <v>0</v>
      </c>
      <c r="G53" s="57">
        <f>Registro_Datos!H65</f>
        <v>0</v>
      </c>
      <c r="H53" s="57">
        <f>Registro_Datos!I65</f>
        <v>0</v>
      </c>
      <c r="I53" s="57">
        <f>Registro_Datos!J65</f>
        <v>0</v>
      </c>
      <c r="J53" s="57">
        <f>Registro_Datos!K65</f>
        <v>0</v>
      </c>
      <c r="K53" s="57">
        <f>Registro_Datos!L65</f>
        <v>0</v>
      </c>
      <c r="L53" s="57">
        <f>IF(Registro_Datos!$K$1="Inspección Reducida",0,Registro_Datos!M65)</f>
        <v>0</v>
      </c>
      <c r="M53" s="57">
        <f>IF(Registro_Datos!$K$1="Inspección Reducida",0,Registro_Datos!N65)</f>
        <v>0</v>
      </c>
      <c r="N53" s="57">
        <f>Registro_Datos!O65</f>
        <v>0</v>
      </c>
      <c r="O53" s="57">
        <f>Registro_Datos!P65</f>
        <v>0</v>
      </c>
      <c r="P53" s="57">
        <f>Registro_Datos!Q65</f>
        <v>0</v>
      </c>
      <c r="Q53" s="57">
        <f>Registro_Datos!R65</f>
        <v>0</v>
      </c>
      <c r="R53" s="57">
        <f>IF(Registro_Datos!$K$1="Inspección Reducida",0,Registro_Datos!S65)</f>
        <v>0</v>
      </c>
      <c r="S53" s="57">
        <f>IF(Registro_Datos!$K$1="Inspección Reducida",0,Registro_Datos!T65)</f>
        <v>0</v>
      </c>
      <c r="T53" s="57">
        <f>Registro_Datos!U65</f>
        <v>0</v>
      </c>
      <c r="U53" s="57">
        <f>Registro_Datos!V65</f>
        <v>0</v>
      </c>
      <c r="V53" s="57">
        <f>Registro_Datos!W65</f>
        <v>0</v>
      </c>
      <c r="W53" s="57">
        <f>Registro_Datos!X65</f>
        <v>0</v>
      </c>
      <c r="X53" s="58">
        <f>Registro_Datos!Y65</f>
        <v>0</v>
      </c>
      <c r="Y53" s="71" t="str">
        <f>IF(Registro_Datos!$K$1="Inspección Normal",
    IF(D53="Con Visita",
        IF(
            COUNTIFS(E53:W53,1,E$6:W$6,"Prioridad 1")/2 +
            COUNTIFS(E53:W53,1,E$6:W$6,"Prioridad 2")/3 +
            COUNTIFS(E53:W53,1,E$6:W$6,"Prioridad 3")/4 +
            COUNTIFS(E53:W53,1,E$6:W$6,"Ninguna")*0
            &gt;= 1,
            "Predio Rechazado",
            "Predio Aprobado"
        ),
        IF(D53="Sin Visita",
            IF(
                COUNTIFS(E53:W53,1,E$7:W$7,"Prioridad 1")/3 +
                COUNTIFS(E53:W53,1,E$7:W$7,"Prioridad 2")/4 +
                COUNTIFS(E53:W53,1,E$7:W$7,"Prioridad 3")/5 +
                COUNTIFS(E53:W53,1,E$7:W$7,"Ninguna")*0
                &gt;= 1,
                "Predio Rechazado",
                "Predio Aprobado"
            ),
            "Predio Aprobado"
        )
    ),
IF(Registro_Datos!$K$1="Inspección Reducida",
    IF(D53="Con Visita",
        IF(
            COUNTIFS(E53:W53,1,E$6:W$6,"Prioridad 1")/3 +
            COUNTIFS(E53:W53,1,E$6:W$6,"Prioridad 2")/4 +
            COUNTIFS(E53:W53,1,E$6:W$6,"Prioridad 3")/5 +
            COUNTIFS(E53:W53,1,E$6:W$6,"Ninguna")*0
            &gt;= 1,
            "Predio Rechazado",
            "Predio Aprobado"
        ),
        IF(D53="Sin Visita",
            IF(
                COUNTIFS(E53:W53,1,E$7:W$7,"Prioridad 1")/4 +
                COUNTIFS(E53:W53,1,E$7:W$7,"Prioridad 2")/5 +
                COUNTIFS(E53:W53,1,E$7:W$7,"Prioridad 3")/6 +
                COUNTIFS(E53:W53,1,E$7:W$7,"Ninguna")*0
                &gt;= 1,
                "Predio Rechazado",
                "Predio Aprobado"
            ),
            "Predio Aprobado"
        )
    ),
"Predio Aprobado"))</f>
        <v>Predio Aprobado</v>
      </c>
    </row>
    <row r="54" spans="1:25" s="5" customFormat="1" ht="24.75" customHeight="1" x14ac:dyDescent="0.25">
      <c r="A54" s="94" t="str">
        <f>Registro_Datos!B66</f>
        <v>46</v>
      </c>
      <c r="B54" s="85" t="str">
        <f>LEFT(Registro_Datos!C66,5) &amp; "-" &amp;
MID(Registro_Datos!C66,6,2) &amp; "-" &amp;
MID(Registro_Datos!C66,8,2) &amp; "-" &amp;
MID(Registro_Datos!C66,10,4) &amp; "-" &amp;
MID(Registro_Datos!C66,14,4) &amp; "-" &amp;
MID(Registro_Datos!C66,18,4) &amp; "-" &amp;
MID(Registro_Datos!C66,22,1) &amp; "-" &amp;
MID(Registro_Datos!C66,23,2) &amp; "-" &amp;
MID(Registro_Datos!C66,25,2) &amp; "-" &amp;
RIGHT(Registro_Datos!C66,4)</f>
        <v>---------</v>
      </c>
      <c r="C54" s="93" t="str">
        <f>Registro_Datos!D66</f>
        <v/>
      </c>
      <c r="D54" s="92">
        <f>Registro_Datos!E66</f>
        <v>0</v>
      </c>
      <c r="E54" s="57">
        <f>IF(Registro_Datos!$K$1="Inspección Reducida",0,Registro_Datos!F66)</f>
        <v>0</v>
      </c>
      <c r="F54" s="57">
        <f>Registro_Datos!G66</f>
        <v>0</v>
      </c>
      <c r="G54" s="57">
        <f>Registro_Datos!H66</f>
        <v>0</v>
      </c>
      <c r="H54" s="57">
        <f>Registro_Datos!I66</f>
        <v>0</v>
      </c>
      <c r="I54" s="57">
        <f>Registro_Datos!J66</f>
        <v>0</v>
      </c>
      <c r="J54" s="57">
        <f>Registro_Datos!K66</f>
        <v>0</v>
      </c>
      <c r="K54" s="57">
        <f>Registro_Datos!L66</f>
        <v>0</v>
      </c>
      <c r="L54" s="57">
        <f>IF(Registro_Datos!$K$1="Inspección Reducida",0,Registro_Datos!M66)</f>
        <v>0</v>
      </c>
      <c r="M54" s="57">
        <f>IF(Registro_Datos!$K$1="Inspección Reducida",0,Registro_Datos!N66)</f>
        <v>0</v>
      </c>
      <c r="N54" s="57">
        <f>Registro_Datos!O66</f>
        <v>0</v>
      </c>
      <c r="O54" s="57">
        <f>Registro_Datos!P66</f>
        <v>0</v>
      </c>
      <c r="P54" s="57">
        <f>Registro_Datos!Q66</f>
        <v>0</v>
      </c>
      <c r="Q54" s="57">
        <f>Registro_Datos!R66</f>
        <v>0</v>
      </c>
      <c r="R54" s="57">
        <f>IF(Registro_Datos!$K$1="Inspección Reducida",0,Registro_Datos!S66)</f>
        <v>0</v>
      </c>
      <c r="S54" s="57">
        <f>IF(Registro_Datos!$K$1="Inspección Reducida",0,Registro_Datos!T66)</f>
        <v>0</v>
      </c>
      <c r="T54" s="57">
        <f>Registro_Datos!U66</f>
        <v>0</v>
      </c>
      <c r="U54" s="57">
        <f>Registro_Datos!V66</f>
        <v>0</v>
      </c>
      <c r="V54" s="57">
        <f>Registro_Datos!W66</f>
        <v>0</v>
      </c>
      <c r="W54" s="57">
        <f>Registro_Datos!X66</f>
        <v>0</v>
      </c>
      <c r="X54" s="58">
        <f>Registro_Datos!Y66</f>
        <v>0</v>
      </c>
      <c r="Y54" s="71" t="str">
        <f>IF(Registro_Datos!$K$1="Inspección Normal",
    IF(D54="Con Visita",
        IF(
            COUNTIFS(E54:W54,1,E$6:W$6,"Prioridad 1")/2 +
            COUNTIFS(E54:W54,1,E$6:W$6,"Prioridad 2")/3 +
            COUNTIFS(E54:W54,1,E$6:W$6,"Prioridad 3")/4 +
            COUNTIFS(E54:W54,1,E$6:W$6,"Ninguna")*0
            &gt;= 1,
            "Predio Rechazado",
            "Predio Aprobado"
        ),
        IF(D54="Sin Visita",
            IF(
                COUNTIFS(E54:W54,1,E$7:W$7,"Prioridad 1")/3 +
                COUNTIFS(E54:W54,1,E$7:W$7,"Prioridad 2")/4 +
                COUNTIFS(E54:W54,1,E$7:W$7,"Prioridad 3")/5 +
                COUNTIFS(E54:W54,1,E$7:W$7,"Ninguna")*0
                &gt;= 1,
                "Predio Rechazado",
                "Predio Aprobado"
            ),
            "Predio Aprobado"
        )
    ),
IF(Registro_Datos!$K$1="Inspección Reducida",
    IF(D54="Con Visita",
        IF(
            COUNTIFS(E54:W54,1,E$6:W$6,"Prioridad 1")/3 +
            COUNTIFS(E54:W54,1,E$6:W$6,"Prioridad 2")/4 +
            COUNTIFS(E54:W54,1,E$6:W$6,"Prioridad 3")/5 +
            COUNTIFS(E54:W54,1,E$6:W$6,"Ninguna")*0
            &gt;= 1,
            "Predio Rechazado",
            "Predio Aprobado"
        ),
        IF(D54="Sin Visita",
            IF(
                COUNTIFS(E54:W54,1,E$7:W$7,"Prioridad 1")/4 +
                COUNTIFS(E54:W54,1,E$7:W$7,"Prioridad 2")/5 +
                COUNTIFS(E54:W54,1,E$7:W$7,"Prioridad 3")/6 +
                COUNTIFS(E54:W54,1,E$7:W$7,"Ninguna")*0
                &gt;= 1,
                "Predio Rechazado",
                "Predio Aprobado"
            ),
            "Predio Aprobado"
        )
    ),
"Predio Aprobado"))</f>
        <v>Predio Aprobado</v>
      </c>
    </row>
    <row r="55" spans="1:25" s="5" customFormat="1" ht="24.75" customHeight="1" x14ac:dyDescent="0.25">
      <c r="A55" s="94" t="str">
        <f>Registro_Datos!B67</f>
        <v>47</v>
      </c>
      <c r="B55" s="85" t="str">
        <f>LEFT(Registro_Datos!C67,5) &amp; "-" &amp;
MID(Registro_Datos!C67,6,2) &amp; "-" &amp;
MID(Registro_Datos!C67,8,2) &amp; "-" &amp;
MID(Registro_Datos!C67,10,4) &amp; "-" &amp;
MID(Registro_Datos!C67,14,4) &amp; "-" &amp;
MID(Registro_Datos!C67,18,4) &amp; "-" &amp;
MID(Registro_Datos!C67,22,1) &amp; "-" &amp;
MID(Registro_Datos!C67,23,2) &amp; "-" &amp;
MID(Registro_Datos!C67,25,2) &amp; "-" &amp;
RIGHT(Registro_Datos!C67,4)</f>
        <v>---------</v>
      </c>
      <c r="C55" s="93" t="str">
        <f>Registro_Datos!D67</f>
        <v/>
      </c>
      <c r="D55" s="92">
        <f>Registro_Datos!E67</f>
        <v>0</v>
      </c>
      <c r="E55" s="57">
        <f>IF(Registro_Datos!$K$1="Inspección Reducida",0,Registro_Datos!F67)</f>
        <v>0</v>
      </c>
      <c r="F55" s="57">
        <f>Registro_Datos!G67</f>
        <v>0</v>
      </c>
      <c r="G55" s="57">
        <f>Registro_Datos!H67</f>
        <v>0</v>
      </c>
      <c r="H55" s="57">
        <f>Registro_Datos!I67</f>
        <v>0</v>
      </c>
      <c r="I55" s="57">
        <f>Registro_Datos!J67</f>
        <v>0</v>
      </c>
      <c r="J55" s="57">
        <f>Registro_Datos!K67</f>
        <v>0</v>
      </c>
      <c r="K55" s="57">
        <f>Registro_Datos!L67</f>
        <v>0</v>
      </c>
      <c r="L55" s="57">
        <f>IF(Registro_Datos!$K$1="Inspección Reducida",0,Registro_Datos!M67)</f>
        <v>0</v>
      </c>
      <c r="M55" s="57">
        <f>IF(Registro_Datos!$K$1="Inspección Reducida",0,Registro_Datos!N67)</f>
        <v>0</v>
      </c>
      <c r="N55" s="57">
        <f>Registro_Datos!O67</f>
        <v>0</v>
      </c>
      <c r="O55" s="57">
        <f>Registro_Datos!P67</f>
        <v>0</v>
      </c>
      <c r="P55" s="57">
        <f>Registro_Datos!Q67</f>
        <v>0</v>
      </c>
      <c r="Q55" s="57">
        <f>Registro_Datos!R67</f>
        <v>0</v>
      </c>
      <c r="R55" s="57">
        <f>IF(Registro_Datos!$K$1="Inspección Reducida",0,Registro_Datos!S67)</f>
        <v>0</v>
      </c>
      <c r="S55" s="57">
        <f>IF(Registro_Datos!$K$1="Inspección Reducida",0,Registro_Datos!T67)</f>
        <v>0</v>
      </c>
      <c r="T55" s="57">
        <f>Registro_Datos!U67</f>
        <v>0</v>
      </c>
      <c r="U55" s="57">
        <f>Registro_Datos!V67</f>
        <v>0</v>
      </c>
      <c r="V55" s="57">
        <f>Registro_Datos!W67</f>
        <v>0</v>
      </c>
      <c r="W55" s="57">
        <f>Registro_Datos!X67</f>
        <v>0</v>
      </c>
      <c r="X55" s="58">
        <f>Registro_Datos!Y67</f>
        <v>0</v>
      </c>
      <c r="Y55" s="71" t="str">
        <f>IF(Registro_Datos!$K$1="Inspección Normal",
    IF(D55="Con Visita",
        IF(
            COUNTIFS(E55:W55,1,E$6:W$6,"Prioridad 1")/2 +
            COUNTIFS(E55:W55,1,E$6:W$6,"Prioridad 2")/3 +
            COUNTIFS(E55:W55,1,E$6:W$6,"Prioridad 3")/4 +
            COUNTIFS(E55:W55,1,E$6:W$6,"Ninguna")*0
            &gt;= 1,
            "Predio Rechazado",
            "Predio Aprobado"
        ),
        IF(D55="Sin Visita",
            IF(
                COUNTIFS(E55:W55,1,E$7:W$7,"Prioridad 1")/3 +
                COUNTIFS(E55:W55,1,E$7:W$7,"Prioridad 2")/4 +
                COUNTIFS(E55:W55,1,E$7:W$7,"Prioridad 3")/5 +
                COUNTIFS(E55:W55,1,E$7:W$7,"Ninguna")*0
                &gt;= 1,
                "Predio Rechazado",
                "Predio Aprobado"
            ),
            "Predio Aprobado"
        )
    ),
IF(Registro_Datos!$K$1="Inspección Reducida",
    IF(D55="Con Visita",
        IF(
            COUNTIFS(E55:W55,1,E$6:W$6,"Prioridad 1")/3 +
            COUNTIFS(E55:W55,1,E$6:W$6,"Prioridad 2")/4 +
            COUNTIFS(E55:W55,1,E$6:W$6,"Prioridad 3")/5 +
            COUNTIFS(E55:W55,1,E$6:W$6,"Ninguna")*0
            &gt;= 1,
            "Predio Rechazado",
            "Predio Aprobado"
        ),
        IF(D55="Sin Visita",
            IF(
                COUNTIFS(E55:W55,1,E$7:W$7,"Prioridad 1")/4 +
                COUNTIFS(E55:W55,1,E$7:W$7,"Prioridad 2")/5 +
                COUNTIFS(E55:W55,1,E$7:W$7,"Prioridad 3")/6 +
                COUNTIFS(E55:W55,1,E$7:W$7,"Ninguna")*0
                &gt;= 1,
                "Predio Rechazado",
                "Predio Aprobado"
            ),
            "Predio Aprobado"
        )
    ),
"Predio Aprobado"))</f>
        <v>Predio Aprobado</v>
      </c>
    </row>
    <row r="56" spans="1:25" s="5" customFormat="1" ht="24.75" customHeight="1" x14ac:dyDescent="0.25">
      <c r="A56" s="94" t="str">
        <f>Registro_Datos!B68</f>
        <v>48</v>
      </c>
      <c r="B56" s="85" t="str">
        <f>LEFT(Registro_Datos!C68,5) &amp; "-" &amp;
MID(Registro_Datos!C68,6,2) &amp; "-" &amp;
MID(Registro_Datos!C68,8,2) &amp; "-" &amp;
MID(Registro_Datos!C68,10,4) &amp; "-" &amp;
MID(Registro_Datos!C68,14,4) &amp; "-" &amp;
MID(Registro_Datos!C68,18,4) &amp; "-" &amp;
MID(Registro_Datos!C68,22,1) &amp; "-" &amp;
MID(Registro_Datos!C68,23,2) &amp; "-" &amp;
MID(Registro_Datos!C68,25,2) &amp; "-" &amp;
RIGHT(Registro_Datos!C68,4)</f>
        <v>---------</v>
      </c>
      <c r="C56" s="93" t="str">
        <f>Registro_Datos!D68</f>
        <v/>
      </c>
      <c r="D56" s="92">
        <f>Registro_Datos!E68</f>
        <v>0</v>
      </c>
      <c r="E56" s="57">
        <f>IF(Registro_Datos!$K$1="Inspección Reducida",0,Registro_Datos!F68)</f>
        <v>0</v>
      </c>
      <c r="F56" s="57">
        <f>Registro_Datos!G68</f>
        <v>0</v>
      </c>
      <c r="G56" s="57">
        <f>Registro_Datos!H68</f>
        <v>0</v>
      </c>
      <c r="H56" s="57">
        <f>Registro_Datos!I68</f>
        <v>0</v>
      </c>
      <c r="I56" s="57">
        <f>Registro_Datos!J68</f>
        <v>0</v>
      </c>
      <c r="J56" s="57">
        <f>Registro_Datos!K68</f>
        <v>0</v>
      </c>
      <c r="K56" s="57">
        <f>Registro_Datos!L68</f>
        <v>0</v>
      </c>
      <c r="L56" s="57">
        <f>IF(Registro_Datos!$K$1="Inspección Reducida",0,Registro_Datos!M68)</f>
        <v>0</v>
      </c>
      <c r="M56" s="57">
        <f>IF(Registro_Datos!$K$1="Inspección Reducida",0,Registro_Datos!N68)</f>
        <v>0</v>
      </c>
      <c r="N56" s="57">
        <f>Registro_Datos!O68</f>
        <v>0</v>
      </c>
      <c r="O56" s="57">
        <f>Registro_Datos!P68</f>
        <v>0</v>
      </c>
      <c r="P56" s="57">
        <f>Registro_Datos!Q68</f>
        <v>0</v>
      </c>
      <c r="Q56" s="57">
        <f>Registro_Datos!R68</f>
        <v>0</v>
      </c>
      <c r="R56" s="57">
        <f>IF(Registro_Datos!$K$1="Inspección Reducida",0,Registro_Datos!S68)</f>
        <v>0</v>
      </c>
      <c r="S56" s="57">
        <f>IF(Registro_Datos!$K$1="Inspección Reducida",0,Registro_Datos!T68)</f>
        <v>0</v>
      </c>
      <c r="T56" s="57">
        <f>Registro_Datos!U68</f>
        <v>0</v>
      </c>
      <c r="U56" s="57">
        <f>Registro_Datos!V68</f>
        <v>0</v>
      </c>
      <c r="V56" s="57">
        <f>Registro_Datos!W68</f>
        <v>0</v>
      </c>
      <c r="W56" s="57">
        <f>Registro_Datos!X68</f>
        <v>0</v>
      </c>
      <c r="X56" s="58">
        <f>Registro_Datos!Y68</f>
        <v>0</v>
      </c>
      <c r="Y56" s="71" t="str">
        <f>IF(Registro_Datos!$K$1="Inspección Normal",
    IF(D56="Con Visita",
        IF(
            COUNTIFS(E56:W56,1,E$6:W$6,"Prioridad 1")/2 +
            COUNTIFS(E56:W56,1,E$6:W$6,"Prioridad 2")/3 +
            COUNTIFS(E56:W56,1,E$6:W$6,"Prioridad 3")/4 +
            COUNTIFS(E56:W56,1,E$6:W$6,"Ninguna")*0
            &gt;= 1,
            "Predio Rechazado",
            "Predio Aprobado"
        ),
        IF(D56="Sin Visita",
            IF(
                COUNTIFS(E56:W56,1,E$7:W$7,"Prioridad 1")/3 +
                COUNTIFS(E56:W56,1,E$7:W$7,"Prioridad 2")/4 +
                COUNTIFS(E56:W56,1,E$7:W$7,"Prioridad 3")/5 +
                COUNTIFS(E56:W56,1,E$7:W$7,"Ninguna")*0
                &gt;= 1,
                "Predio Rechazado",
                "Predio Aprobado"
            ),
            "Predio Aprobado"
        )
    ),
IF(Registro_Datos!$K$1="Inspección Reducida",
    IF(D56="Con Visita",
        IF(
            COUNTIFS(E56:W56,1,E$6:W$6,"Prioridad 1")/3 +
            COUNTIFS(E56:W56,1,E$6:W$6,"Prioridad 2")/4 +
            COUNTIFS(E56:W56,1,E$6:W$6,"Prioridad 3")/5 +
            COUNTIFS(E56:W56,1,E$6:W$6,"Ninguna")*0
            &gt;= 1,
            "Predio Rechazado",
            "Predio Aprobado"
        ),
        IF(D56="Sin Visita",
            IF(
                COUNTIFS(E56:W56,1,E$7:W$7,"Prioridad 1")/4 +
                COUNTIFS(E56:W56,1,E$7:W$7,"Prioridad 2")/5 +
                COUNTIFS(E56:W56,1,E$7:W$7,"Prioridad 3")/6 +
                COUNTIFS(E56:W56,1,E$7:W$7,"Ninguna")*0
                &gt;= 1,
                "Predio Rechazado",
                "Predio Aprobado"
            ),
            "Predio Aprobado"
        )
    ),
"Predio Aprobado"))</f>
        <v>Predio Aprobado</v>
      </c>
    </row>
    <row r="57" spans="1:25" s="5" customFormat="1" ht="24.75" customHeight="1" x14ac:dyDescent="0.25">
      <c r="A57" s="94" t="str">
        <f>Registro_Datos!B69</f>
        <v>49</v>
      </c>
      <c r="B57" s="85" t="str">
        <f>LEFT(Registro_Datos!C69,5) &amp; "-" &amp;
MID(Registro_Datos!C69,6,2) &amp; "-" &amp;
MID(Registro_Datos!C69,8,2) &amp; "-" &amp;
MID(Registro_Datos!C69,10,4) &amp; "-" &amp;
MID(Registro_Datos!C69,14,4) &amp; "-" &amp;
MID(Registro_Datos!C69,18,4) &amp; "-" &amp;
MID(Registro_Datos!C69,22,1) &amp; "-" &amp;
MID(Registro_Datos!C69,23,2) &amp; "-" &amp;
MID(Registro_Datos!C69,25,2) &amp; "-" &amp;
RIGHT(Registro_Datos!C69,4)</f>
        <v>---------</v>
      </c>
      <c r="C57" s="93" t="str">
        <f>Registro_Datos!D69</f>
        <v/>
      </c>
      <c r="D57" s="92">
        <f>Registro_Datos!E69</f>
        <v>0</v>
      </c>
      <c r="E57" s="57">
        <f>IF(Registro_Datos!$K$1="Inspección Reducida",0,Registro_Datos!F69)</f>
        <v>0</v>
      </c>
      <c r="F57" s="57">
        <f>Registro_Datos!G69</f>
        <v>0</v>
      </c>
      <c r="G57" s="57">
        <f>Registro_Datos!H69</f>
        <v>0</v>
      </c>
      <c r="H57" s="57">
        <f>Registro_Datos!I69</f>
        <v>0</v>
      </c>
      <c r="I57" s="57">
        <f>Registro_Datos!J69</f>
        <v>0</v>
      </c>
      <c r="J57" s="57">
        <f>Registro_Datos!K69</f>
        <v>0</v>
      </c>
      <c r="K57" s="57">
        <f>Registro_Datos!L69</f>
        <v>0</v>
      </c>
      <c r="L57" s="57">
        <f>IF(Registro_Datos!$K$1="Inspección Reducida",0,Registro_Datos!M69)</f>
        <v>0</v>
      </c>
      <c r="M57" s="57">
        <f>IF(Registro_Datos!$K$1="Inspección Reducida",0,Registro_Datos!N69)</f>
        <v>0</v>
      </c>
      <c r="N57" s="57">
        <f>Registro_Datos!O69</f>
        <v>0</v>
      </c>
      <c r="O57" s="57">
        <f>Registro_Datos!P69</f>
        <v>0</v>
      </c>
      <c r="P57" s="57">
        <f>Registro_Datos!Q69</f>
        <v>0</v>
      </c>
      <c r="Q57" s="57">
        <f>Registro_Datos!R69</f>
        <v>0</v>
      </c>
      <c r="R57" s="57">
        <f>IF(Registro_Datos!$K$1="Inspección Reducida",0,Registro_Datos!S69)</f>
        <v>0</v>
      </c>
      <c r="S57" s="57">
        <f>IF(Registro_Datos!$K$1="Inspección Reducida",0,Registro_Datos!T69)</f>
        <v>0</v>
      </c>
      <c r="T57" s="57">
        <f>Registro_Datos!U69</f>
        <v>0</v>
      </c>
      <c r="U57" s="57">
        <f>Registro_Datos!V69</f>
        <v>0</v>
      </c>
      <c r="V57" s="57">
        <f>Registro_Datos!W69</f>
        <v>0</v>
      </c>
      <c r="W57" s="57">
        <f>Registro_Datos!X69</f>
        <v>0</v>
      </c>
      <c r="X57" s="58">
        <f>Registro_Datos!Y69</f>
        <v>0</v>
      </c>
      <c r="Y57" s="71" t="str">
        <f>IF(Registro_Datos!$K$1="Inspección Normal",
    IF(D57="Con Visita",
        IF(
            COUNTIFS(E57:W57,1,E$6:W$6,"Prioridad 1")/2 +
            COUNTIFS(E57:W57,1,E$6:W$6,"Prioridad 2")/3 +
            COUNTIFS(E57:W57,1,E$6:W$6,"Prioridad 3")/4 +
            COUNTIFS(E57:W57,1,E$6:W$6,"Ninguna")*0
            &gt;= 1,
            "Predio Rechazado",
            "Predio Aprobado"
        ),
        IF(D57="Sin Visita",
            IF(
                COUNTIFS(E57:W57,1,E$7:W$7,"Prioridad 1")/3 +
                COUNTIFS(E57:W57,1,E$7:W$7,"Prioridad 2")/4 +
                COUNTIFS(E57:W57,1,E$7:W$7,"Prioridad 3")/5 +
                COUNTIFS(E57:W57,1,E$7:W$7,"Ninguna")*0
                &gt;= 1,
                "Predio Rechazado",
                "Predio Aprobado"
            ),
            "Predio Aprobado"
        )
    ),
IF(Registro_Datos!$K$1="Inspección Reducida",
    IF(D57="Con Visita",
        IF(
            COUNTIFS(E57:W57,1,E$6:W$6,"Prioridad 1")/3 +
            COUNTIFS(E57:W57,1,E$6:W$6,"Prioridad 2")/4 +
            COUNTIFS(E57:W57,1,E$6:W$6,"Prioridad 3")/5 +
            COUNTIFS(E57:W57,1,E$6:W$6,"Ninguna")*0
            &gt;= 1,
            "Predio Rechazado",
            "Predio Aprobado"
        ),
        IF(D57="Sin Visita",
            IF(
                COUNTIFS(E57:W57,1,E$7:W$7,"Prioridad 1")/4 +
                COUNTIFS(E57:W57,1,E$7:W$7,"Prioridad 2")/5 +
                COUNTIFS(E57:W57,1,E$7:W$7,"Prioridad 3")/6 +
                COUNTIFS(E57:W57,1,E$7:W$7,"Ninguna")*0
                &gt;= 1,
                "Predio Rechazado",
                "Predio Aprobado"
            ),
            "Predio Aprobado"
        )
    ),
"Predio Aprobado"))</f>
        <v>Predio Aprobado</v>
      </c>
    </row>
    <row r="58" spans="1:25" s="5" customFormat="1" ht="24.75" customHeight="1" x14ac:dyDescent="0.25">
      <c r="A58" s="94" t="str">
        <f>Registro_Datos!B70</f>
        <v>50</v>
      </c>
      <c r="B58" s="85" t="str">
        <f>LEFT(Registro_Datos!C70,5) &amp; "-" &amp;
MID(Registro_Datos!C70,6,2) &amp; "-" &amp;
MID(Registro_Datos!C70,8,2) &amp; "-" &amp;
MID(Registro_Datos!C70,10,4) &amp; "-" &amp;
MID(Registro_Datos!C70,14,4) &amp; "-" &amp;
MID(Registro_Datos!C70,18,4) &amp; "-" &amp;
MID(Registro_Datos!C70,22,1) &amp; "-" &amp;
MID(Registro_Datos!C70,23,2) &amp; "-" &amp;
MID(Registro_Datos!C70,25,2) &amp; "-" &amp;
RIGHT(Registro_Datos!C70,4)</f>
        <v>---------</v>
      </c>
      <c r="C58" s="93" t="str">
        <f>Registro_Datos!D70</f>
        <v/>
      </c>
      <c r="D58" s="92">
        <f>Registro_Datos!E70</f>
        <v>0</v>
      </c>
      <c r="E58" s="57">
        <f>IF(Registro_Datos!$K$1="Inspección Reducida",0,Registro_Datos!F70)</f>
        <v>0</v>
      </c>
      <c r="F58" s="57">
        <f>Registro_Datos!G70</f>
        <v>0</v>
      </c>
      <c r="G58" s="57">
        <f>Registro_Datos!H70</f>
        <v>0</v>
      </c>
      <c r="H58" s="57">
        <f>Registro_Datos!I70</f>
        <v>0</v>
      </c>
      <c r="I58" s="57">
        <f>Registro_Datos!J70</f>
        <v>0</v>
      </c>
      <c r="J58" s="57">
        <f>Registro_Datos!K70</f>
        <v>0</v>
      </c>
      <c r="K58" s="57">
        <f>Registro_Datos!L70</f>
        <v>0</v>
      </c>
      <c r="L58" s="57">
        <f>IF(Registro_Datos!$K$1="Inspección Reducida",0,Registro_Datos!M70)</f>
        <v>0</v>
      </c>
      <c r="M58" s="57">
        <f>IF(Registro_Datos!$K$1="Inspección Reducida",0,Registro_Datos!N70)</f>
        <v>0</v>
      </c>
      <c r="N58" s="57">
        <f>Registro_Datos!O70</f>
        <v>0</v>
      </c>
      <c r="O58" s="57">
        <f>Registro_Datos!P70</f>
        <v>0</v>
      </c>
      <c r="P58" s="57">
        <f>Registro_Datos!Q70</f>
        <v>0</v>
      </c>
      <c r="Q58" s="57">
        <f>Registro_Datos!R70</f>
        <v>0</v>
      </c>
      <c r="R58" s="57">
        <f>IF(Registro_Datos!$K$1="Inspección Reducida",0,Registro_Datos!S70)</f>
        <v>0</v>
      </c>
      <c r="S58" s="57">
        <f>IF(Registro_Datos!$K$1="Inspección Reducida",0,Registro_Datos!T70)</f>
        <v>0</v>
      </c>
      <c r="T58" s="57">
        <f>Registro_Datos!U70</f>
        <v>0</v>
      </c>
      <c r="U58" s="57">
        <f>Registro_Datos!V70</f>
        <v>0</v>
      </c>
      <c r="V58" s="57">
        <f>Registro_Datos!W70</f>
        <v>0</v>
      </c>
      <c r="W58" s="57">
        <f>Registro_Datos!X70</f>
        <v>0</v>
      </c>
      <c r="X58" s="58">
        <f>Registro_Datos!Y70</f>
        <v>0</v>
      </c>
      <c r="Y58" s="71" t="str">
        <f>IF(Registro_Datos!$K$1="Inspección Normal",
    IF(D58="Con Visita",
        IF(
            COUNTIFS(E58:W58,1,E$6:W$6,"Prioridad 1")/2 +
            COUNTIFS(E58:W58,1,E$6:W$6,"Prioridad 2")/3 +
            COUNTIFS(E58:W58,1,E$6:W$6,"Prioridad 3")/4 +
            COUNTIFS(E58:W58,1,E$6:W$6,"Ninguna")*0
            &gt;= 1,
            "Predio Rechazado",
            "Predio Aprobado"
        ),
        IF(D58="Sin Visita",
            IF(
                COUNTIFS(E58:W58,1,E$7:W$7,"Prioridad 1")/3 +
                COUNTIFS(E58:W58,1,E$7:W$7,"Prioridad 2")/4 +
                COUNTIFS(E58:W58,1,E$7:W$7,"Prioridad 3")/5 +
                COUNTIFS(E58:W58,1,E$7:W$7,"Ninguna")*0
                &gt;= 1,
                "Predio Rechazado",
                "Predio Aprobado"
            ),
            "Predio Aprobado"
        )
    ),
IF(Registro_Datos!$K$1="Inspección Reducida",
    IF(D58="Con Visita",
        IF(
            COUNTIFS(E58:W58,1,E$6:W$6,"Prioridad 1")/3 +
            COUNTIFS(E58:W58,1,E$6:W$6,"Prioridad 2")/4 +
            COUNTIFS(E58:W58,1,E$6:W$6,"Prioridad 3")/5 +
            COUNTIFS(E58:W58,1,E$6:W$6,"Ninguna")*0
            &gt;= 1,
            "Predio Rechazado",
            "Predio Aprobado"
        ),
        IF(D58="Sin Visita",
            IF(
                COUNTIFS(E58:W58,1,E$7:W$7,"Prioridad 1")/4 +
                COUNTIFS(E58:W58,1,E$7:W$7,"Prioridad 2")/5 +
                COUNTIFS(E58:W58,1,E$7:W$7,"Prioridad 3")/6 +
                COUNTIFS(E58:W58,1,E$7:W$7,"Ninguna")*0
                &gt;= 1,
                "Predio Rechazado",
                "Predio Aprobado"
            ),
            "Predio Aprobado"
        )
    ),
"Predio Aprobado"))</f>
        <v>Predio Aprobado</v>
      </c>
    </row>
    <row r="59" spans="1:25" s="5" customFormat="1" ht="24.75" customHeight="1" x14ac:dyDescent="0.25">
      <c r="A59" s="94" t="str">
        <f>Registro_Datos!B71</f>
        <v>51</v>
      </c>
      <c r="B59" s="85" t="str">
        <f>LEFT(Registro_Datos!C71,5) &amp; "-" &amp;
MID(Registro_Datos!C71,6,2) &amp; "-" &amp;
MID(Registro_Datos!C71,8,2) &amp; "-" &amp;
MID(Registro_Datos!C71,10,4) &amp; "-" &amp;
MID(Registro_Datos!C71,14,4) &amp; "-" &amp;
MID(Registro_Datos!C71,18,4) &amp; "-" &amp;
MID(Registro_Datos!C71,22,1) &amp; "-" &amp;
MID(Registro_Datos!C71,23,2) &amp; "-" &amp;
MID(Registro_Datos!C71,25,2) &amp; "-" &amp;
RIGHT(Registro_Datos!C71,4)</f>
        <v>---------</v>
      </c>
      <c r="C59" s="93" t="str">
        <f>Registro_Datos!D71</f>
        <v/>
      </c>
      <c r="D59" s="92">
        <f>Registro_Datos!E71</f>
        <v>0</v>
      </c>
      <c r="E59" s="57">
        <f>IF(Registro_Datos!$K$1="Inspección Reducida",0,Registro_Datos!F71)</f>
        <v>0</v>
      </c>
      <c r="F59" s="57">
        <f>Registro_Datos!G71</f>
        <v>0</v>
      </c>
      <c r="G59" s="57">
        <f>Registro_Datos!H71</f>
        <v>0</v>
      </c>
      <c r="H59" s="57">
        <f>Registro_Datos!I71</f>
        <v>0</v>
      </c>
      <c r="I59" s="57">
        <f>Registro_Datos!J71</f>
        <v>0</v>
      </c>
      <c r="J59" s="57">
        <f>Registro_Datos!K71</f>
        <v>0</v>
      </c>
      <c r="K59" s="57">
        <f>Registro_Datos!L71</f>
        <v>0</v>
      </c>
      <c r="L59" s="57">
        <f>IF(Registro_Datos!$K$1="Inspección Reducida",0,Registro_Datos!M71)</f>
        <v>0</v>
      </c>
      <c r="M59" s="57">
        <f>IF(Registro_Datos!$K$1="Inspección Reducida",0,Registro_Datos!N71)</f>
        <v>0</v>
      </c>
      <c r="N59" s="57">
        <f>Registro_Datos!O71</f>
        <v>0</v>
      </c>
      <c r="O59" s="57">
        <f>Registro_Datos!P71</f>
        <v>0</v>
      </c>
      <c r="P59" s="57">
        <f>Registro_Datos!Q71</f>
        <v>0</v>
      </c>
      <c r="Q59" s="57">
        <f>Registro_Datos!R71</f>
        <v>0</v>
      </c>
      <c r="R59" s="57">
        <f>IF(Registro_Datos!$K$1="Inspección Reducida",0,Registro_Datos!S71)</f>
        <v>0</v>
      </c>
      <c r="S59" s="57">
        <f>IF(Registro_Datos!$K$1="Inspección Reducida",0,Registro_Datos!T71)</f>
        <v>0</v>
      </c>
      <c r="T59" s="57">
        <f>Registro_Datos!U71</f>
        <v>0</v>
      </c>
      <c r="U59" s="57">
        <f>Registro_Datos!V71</f>
        <v>0</v>
      </c>
      <c r="V59" s="57">
        <f>Registro_Datos!W71</f>
        <v>0</v>
      </c>
      <c r="W59" s="57">
        <f>Registro_Datos!X71</f>
        <v>0</v>
      </c>
      <c r="X59" s="58">
        <f>Registro_Datos!Y71</f>
        <v>0</v>
      </c>
      <c r="Y59" s="71" t="str">
        <f>IF(Registro_Datos!$K$1="Inspección Normal",
    IF(D59="Con Visita",
        IF(
            COUNTIFS(E59:W59,1,E$6:W$6,"Prioridad 1")/2 +
            COUNTIFS(E59:W59,1,E$6:W$6,"Prioridad 2")/3 +
            COUNTIFS(E59:W59,1,E$6:W$6,"Prioridad 3")/4 +
            COUNTIFS(E59:W59,1,E$6:W$6,"Ninguna")*0
            &gt;= 1,
            "Predio Rechazado",
            "Predio Aprobado"
        ),
        IF(D59="Sin Visita",
            IF(
                COUNTIFS(E59:W59,1,E$7:W$7,"Prioridad 1")/3 +
                COUNTIFS(E59:W59,1,E$7:W$7,"Prioridad 2")/4 +
                COUNTIFS(E59:W59,1,E$7:W$7,"Prioridad 3")/5 +
                COUNTIFS(E59:W59,1,E$7:W$7,"Ninguna")*0
                &gt;= 1,
                "Predio Rechazado",
                "Predio Aprobado"
            ),
            "Predio Aprobado"
        )
    ),
IF(Registro_Datos!$K$1="Inspección Reducida",
    IF(D59="Con Visita",
        IF(
            COUNTIFS(E59:W59,1,E$6:W$6,"Prioridad 1")/3 +
            COUNTIFS(E59:W59,1,E$6:W$6,"Prioridad 2")/4 +
            COUNTIFS(E59:W59,1,E$6:W$6,"Prioridad 3")/5 +
            COUNTIFS(E59:W59,1,E$6:W$6,"Ninguna")*0
            &gt;= 1,
            "Predio Rechazado",
            "Predio Aprobado"
        ),
        IF(D59="Sin Visita",
            IF(
                COUNTIFS(E59:W59,1,E$7:W$7,"Prioridad 1")/4 +
                COUNTIFS(E59:W59,1,E$7:W$7,"Prioridad 2")/5 +
                COUNTIFS(E59:W59,1,E$7:W$7,"Prioridad 3")/6 +
                COUNTIFS(E59:W59,1,E$7:W$7,"Ninguna")*0
                &gt;= 1,
                "Predio Rechazado",
                "Predio Aprobado"
            ),
            "Predio Aprobado"
        )
    ),
"Predio Aprobado"))</f>
        <v>Predio Aprobado</v>
      </c>
    </row>
    <row r="60" spans="1:25" s="5" customFormat="1" ht="24.75" customHeight="1" x14ac:dyDescent="0.25">
      <c r="A60" s="94" t="str">
        <f>Registro_Datos!B72</f>
        <v>52</v>
      </c>
      <c r="B60" s="85" t="str">
        <f>LEFT(Registro_Datos!C72,5) &amp; "-" &amp;
MID(Registro_Datos!C72,6,2) &amp; "-" &amp;
MID(Registro_Datos!C72,8,2) &amp; "-" &amp;
MID(Registro_Datos!C72,10,4) &amp; "-" &amp;
MID(Registro_Datos!C72,14,4) &amp; "-" &amp;
MID(Registro_Datos!C72,18,4) &amp; "-" &amp;
MID(Registro_Datos!C72,22,1) &amp; "-" &amp;
MID(Registro_Datos!C72,23,2) &amp; "-" &amp;
MID(Registro_Datos!C72,25,2) &amp; "-" &amp;
RIGHT(Registro_Datos!C72,4)</f>
        <v>---------</v>
      </c>
      <c r="C60" s="93" t="str">
        <f>Registro_Datos!D72</f>
        <v/>
      </c>
      <c r="D60" s="92">
        <f>Registro_Datos!E72</f>
        <v>0</v>
      </c>
      <c r="E60" s="57">
        <f>IF(Registro_Datos!$K$1="Inspección Reducida",0,Registro_Datos!F72)</f>
        <v>0</v>
      </c>
      <c r="F60" s="57">
        <f>Registro_Datos!G72</f>
        <v>0</v>
      </c>
      <c r="G60" s="57">
        <f>Registro_Datos!H72</f>
        <v>0</v>
      </c>
      <c r="H60" s="57">
        <f>Registro_Datos!I72</f>
        <v>0</v>
      </c>
      <c r="I60" s="57">
        <f>Registro_Datos!J72</f>
        <v>0</v>
      </c>
      <c r="J60" s="57">
        <f>Registro_Datos!K72</f>
        <v>0</v>
      </c>
      <c r="K60" s="57">
        <f>Registro_Datos!L72</f>
        <v>0</v>
      </c>
      <c r="L60" s="57">
        <f>IF(Registro_Datos!$K$1="Inspección Reducida",0,Registro_Datos!M72)</f>
        <v>0</v>
      </c>
      <c r="M60" s="57">
        <f>IF(Registro_Datos!$K$1="Inspección Reducida",0,Registro_Datos!N72)</f>
        <v>0</v>
      </c>
      <c r="N60" s="57">
        <f>Registro_Datos!O72</f>
        <v>0</v>
      </c>
      <c r="O60" s="57">
        <f>Registro_Datos!P72</f>
        <v>0</v>
      </c>
      <c r="P60" s="57">
        <f>Registro_Datos!Q72</f>
        <v>0</v>
      </c>
      <c r="Q60" s="57">
        <f>Registro_Datos!R72</f>
        <v>0</v>
      </c>
      <c r="R60" s="57">
        <f>IF(Registro_Datos!$K$1="Inspección Reducida",0,Registro_Datos!S72)</f>
        <v>0</v>
      </c>
      <c r="S60" s="57">
        <f>IF(Registro_Datos!$K$1="Inspección Reducida",0,Registro_Datos!T72)</f>
        <v>0</v>
      </c>
      <c r="T60" s="57">
        <f>Registro_Datos!U72</f>
        <v>0</v>
      </c>
      <c r="U60" s="57">
        <f>Registro_Datos!V72</f>
        <v>0</v>
      </c>
      <c r="V60" s="57">
        <f>Registro_Datos!W72</f>
        <v>0</v>
      </c>
      <c r="W60" s="57">
        <f>Registro_Datos!X72</f>
        <v>0</v>
      </c>
      <c r="X60" s="58">
        <f>Registro_Datos!Y72</f>
        <v>0</v>
      </c>
      <c r="Y60" s="71" t="str">
        <f>IF(Registro_Datos!$K$1="Inspección Normal",
    IF(D60="Con Visita",
        IF(
            COUNTIFS(E60:W60,1,E$6:W$6,"Prioridad 1")/2 +
            COUNTIFS(E60:W60,1,E$6:W$6,"Prioridad 2")/3 +
            COUNTIFS(E60:W60,1,E$6:W$6,"Prioridad 3")/4 +
            COUNTIFS(E60:W60,1,E$6:W$6,"Ninguna")*0
            &gt;= 1,
            "Predio Rechazado",
            "Predio Aprobado"
        ),
        IF(D60="Sin Visita",
            IF(
                COUNTIFS(E60:W60,1,E$7:W$7,"Prioridad 1")/3 +
                COUNTIFS(E60:W60,1,E$7:W$7,"Prioridad 2")/4 +
                COUNTIFS(E60:W60,1,E$7:W$7,"Prioridad 3")/5 +
                COUNTIFS(E60:W60,1,E$7:W$7,"Ninguna")*0
                &gt;= 1,
                "Predio Rechazado",
                "Predio Aprobado"
            ),
            "Predio Aprobado"
        )
    ),
IF(Registro_Datos!$K$1="Inspección Reducida",
    IF(D60="Con Visita",
        IF(
            COUNTIFS(E60:W60,1,E$6:W$6,"Prioridad 1")/3 +
            COUNTIFS(E60:W60,1,E$6:W$6,"Prioridad 2")/4 +
            COUNTIFS(E60:W60,1,E$6:W$6,"Prioridad 3")/5 +
            COUNTIFS(E60:W60,1,E$6:W$6,"Ninguna")*0
            &gt;= 1,
            "Predio Rechazado",
            "Predio Aprobado"
        ),
        IF(D60="Sin Visita",
            IF(
                COUNTIFS(E60:W60,1,E$7:W$7,"Prioridad 1")/4 +
                COUNTIFS(E60:W60,1,E$7:W$7,"Prioridad 2")/5 +
                COUNTIFS(E60:W60,1,E$7:W$7,"Prioridad 3")/6 +
                COUNTIFS(E60:W60,1,E$7:W$7,"Ninguna")*0
                &gt;= 1,
                "Predio Rechazado",
                "Predio Aprobado"
            ),
            "Predio Aprobado"
        )
    ),
"Predio Aprobado"))</f>
        <v>Predio Aprobado</v>
      </c>
    </row>
    <row r="61" spans="1:25" s="5" customFormat="1" ht="24.75" customHeight="1" x14ac:dyDescent="0.25">
      <c r="A61" s="94" t="str">
        <f>Registro_Datos!B73</f>
        <v>53</v>
      </c>
      <c r="B61" s="85" t="str">
        <f>LEFT(Registro_Datos!C73,5) &amp; "-" &amp;
MID(Registro_Datos!C73,6,2) &amp; "-" &amp;
MID(Registro_Datos!C73,8,2) &amp; "-" &amp;
MID(Registro_Datos!C73,10,4) &amp; "-" &amp;
MID(Registro_Datos!C73,14,4) &amp; "-" &amp;
MID(Registro_Datos!C73,18,4) &amp; "-" &amp;
MID(Registro_Datos!C73,22,1) &amp; "-" &amp;
MID(Registro_Datos!C73,23,2) &amp; "-" &amp;
MID(Registro_Datos!C73,25,2) &amp; "-" &amp;
RIGHT(Registro_Datos!C73,4)</f>
        <v>---------</v>
      </c>
      <c r="C61" s="93" t="str">
        <f>Registro_Datos!D73</f>
        <v/>
      </c>
      <c r="D61" s="92">
        <f>Registro_Datos!E73</f>
        <v>0</v>
      </c>
      <c r="E61" s="57">
        <f>IF(Registro_Datos!$K$1="Inspección Reducida",0,Registro_Datos!F73)</f>
        <v>0</v>
      </c>
      <c r="F61" s="57">
        <f>Registro_Datos!G73</f>
        <v>0</v>
      </c>
      <c r="G61" s="57">
        <f>Registro_Datos!H73</f>
        <v>0</v>
      </c>
      <c r="H61" s="57">
        <f>Registro_Datos!I73</f>
        <v>0</v>
      </c>
      <c r="I61" s="57">
        <f>Registro_Datos!J73</f>
        <v>0</v>
      </c>
      <c r="J61" s="57">
        <f>Registro_Datos!K73</f>
        <v>0</v>
      </c>
      <c r="K61" s="57">
        <f>Registro_Datos!L73</f>
        <v>0</v>
      </c>
      <c r="L61" s="57">
        <f>IF(Registro_Datos!$K$1="Inspección Reducida",0,Registro_Datos!M73)</f>
        <v>0</v>
      </c>
      <c r="M61" s="57">
        <f>IF(Registro_Datos!$K$1="Inspección Reducida",0,Registro_Datos!N73)</f>
        <v>0</v>
      </c>
      <c r="N61" s="57">
        <f>Registro_Datos!O73</f>
        <v>0</v>
      </c>
      <c r="O61" s="57">
        <f>Registro_Datos!P73</f>
        <v>0</v>
      </c>
      <c r="P61" s="57">
        <f>Registro_Datos!Q73</f>
        <v>0</v>
      </c>
      <c r="Q61" s="57">
        <f>Registro_Datos!R73</f>
        <v>0</v>
      </c>
      <c r="R61" s="57">
        <f>IF(Registro_Datos!$K$1="Inspección Reducida",0,Registro_Datos!S73)</f>
        <v>0</v>
      </c>
      <c r="S61" s="57">
        <f>IF(Registro_Datos!$K$1="Inspección Reducida",0,Registro_Datos!T73)</f>
        <v>0</v>
      </c>
      <c r="T61" s="57">
        <f>Registro_Datos!U73</f>
        <v>0</v>
      </c>
      <c r="U61" s="57">
        <f>Registro_Datos!V73</f>
        <v>0</v>
      </c>
      <c r="V61" s="57">
        <f>Registro_Datos!W73</f>
        <v>0</v>
      </c>
      <c r="W61" s="57">
        <f>Registro_Datos!X73</f>
        <v>0</v>
      </c>
      <c r="X61" s="58">
        <f>Registro_Datos!Y73</f>
        <v>0</v>
      </c>
      <c r="Y61" s="71" t="str">
        <f>IF(Registro_Datos!$K$1="Inspección Normal",
    IF(D61="Con Visita",
        IF(
            COUNTIFS(E61:W61,1,E$6:W$6,"Prioridad 1")/2 +
            COUNTIFS(E61:W61,1,E$6:W$6,"Prioridad 2")/3 +
            COUNTIFS(E61:W61,1,E$6:W$6,"Prioridad 3")/4 +
            COUNTIFS(E61:W61,1,E$6:W$6,"Ninguna")*0
            &gt;= 1,
            "Predio Rechazado",
            "Predio Aprobado"
        ),
        IF(D61="Sin Visita",
            IF(
                COUNTIFS(E61:W61,1,E$7:W$7,"Prioridad 1")/3 +
                COUNTIFS(E61:W61,1,E$7:W$7,"Prioridad 2")/4 +
                COUNTIFS(E61:W61,1,E$7:W$7,"Prioridad 3")/5 +
                COUNTIFS(E61:W61,1,E$7:W$7,"Ninguna")*0
                &gt;= 1,
                "Predio Rechazado",
                "Predio Aprobado"
            ),
            "Predio Aprobado"
        )
    ),
IF(Registro_Datos!$K$1="Inspección Reducida",
    IF(D61="Con Visita",
        IF(
            COUNTIFS(E61:W61,1,E$6:W$6,"Prioridad 1")/3 +
            COUNTIFS(E61:W61,1,E$6:W$6,"Prioridad 2")/4 +
            COUNTIFS(E61:W61,1,E$6:W$6,"Prioridad 3")/5 +
            COUNTIFS(E61:W61,1,E$6:W$6,"Ninguna")*0
            &gt;= 1,
            "Predio Rechazado",
            "Predio Aprobado"
        ),
        IF(D61="Sin Visita",
            IF(
                COUNTIFS(E61:W61,1,E$7:W$7,"Prioridad 1")/4 +
                COUNTIFS(E61:W61,1,E$7:W$7,"Prioridad 2")/5 +
                COUNTIFS(E61:W61,1,E$7:W$7,"Prioridad 3")/6 +
                COUNTIFS(E61:W61,1,E$7:W$7,"Ninguna")*0
                &gt;= 1,
                "Predio Rechazado",
                "Predio Aprobado"
            ),
            "Predio Aprobado"
        )
    ),
"Predio Aprobado"))</f>
        <v>Predio Aprobado</v>
      </c>
    </row>
    <row r="62" spans="1:25" s="5" customFormat="1" ht="24.75" customHeight="1" x14ac:dyDescent="0.25">
      <c r="A62" s="94" t="str">
        <f>Registro_Datos!B74</f>
        <v>54</v>
      </c>
      <c r="B62" s="85" t="str">
        <f>LEFT(Registro_Datos!C74,5) &amp; "-" &amp;
MID(Registro_Datos!C74,6,2) &amp; "-" &amp;
MID(Registro_Datos!C74,8,2) &amp; "-" &amp;
MID(Registro_Datos!C74,10,4) &amp; "-" &amp;
MID(Registro_Datos!C74,14,4) &amp; "-" &amp;
MID(Registro_Datos!C74,18,4) &amp; "-" &amp;
MID(Registro_Datos!C74,22,1) &amp; "-" &amp;
MID(Registro_Datos!C74,23,2) &amp; "-" &amp;
MID(Registro_Datos!C74,25,2) &amp; "-" &amp;
RIGHT(Registro_Datos!C74,4)</f>
        <v>---------</v>
      </c>
      <c r="C62" s="93" t="str">
        <f>Registro_Datos!D74</f>
        <v/>
      </c>
      <c r="D62" s="92">
        <f>Registro_Datos!E74</f>
        <v>0</v>
      </c>
      <c r="E62" s="57">
        <f>IF(Registro_Datos!$K$1="Inspección Reducida",0,Registro_Datos!F74)</f>
        <v>0</v>
      </c>
      <c r="F62" s="57">
        <f>Registro_Datos!G74</f>
        <v>0</v>
      </c>
      <c r="G62" s="57">
        <f>Registro_Datos!H74</f>
        <v>0</v>
      </c>
      <c r="H62" s="57">
        <f>Registro_Datos!I74</f>
        <v>0</v>
      </c>
      <c r="I62" s="57">
        <f>Registro_Datos!J74</f>
        <v>0</v>
      </c>
      <c r="J62" s="57">
        <f>Registro_Datos!K74</f>
        <v>0</v>
      </c>
      <c r="K62" s="57">
        <f>Registro_Datos!L74</f>
        <v>0</v>
      </c>
      <c r="L62" s="57">
        <f>IF(Registro_Datos!$K$1="Inspección Reducida",0,Registro_Datos!M74)</f>
        <v>0</v>
      </c>
      <c r="M62" s="57">
        <f>IF(Registro_Datos!$K$1="Inspección Reducida",0,Registro_Datos!N74)</f>
        <v>0</v>
      </c>
      <c r="N62" s="57">
        <f>Registro_Datos!O74</f>
        <v>0</v>
      </c>
      <c r="O62" s="57">
        <f>Registro_Datos!P74</f>
        <v>0</v>
      </c>
      <c r="P62" s="57">
        <f>Registro_Datos!Q74</f>
        <v>0</v>
      </c>
      <c r="Q62" s="57">
        <f>Registro_Datos!R74</f>
        <v>0</v>
      </c>
      <c r="R62" s="57">
        <f>IF(Registro_Datos!$K$1="Inspección Reducida",0,Registro_Datos!S74)</f>
        <v>0</v>
      </c>
      <c r="S62" s="57">
        <f>IF(Registro_Datos!$K$1="Inspección Reducida",0,Registro_Datos!T74)</f>
        <v>0</v>
      </c>
      <c r="T62" s="57">
        <f>Registro_Datos!U74</f>
        <v>0</v>
      </c>
      <c r="U62" s="57">
        <f>Registro_Datos!V74</f>
        <v>0</v>
      </c>
      <c r="V62" s="57">
        <f>Registro_Datos!W74</f>
        <v>0</v>
      </c>
      <c r="W62" s="57">
        <f>Registro_Datos!X74</f>
        <v>0</v>
      </c>
      <c r="X62" s="58">
        <f>Registro_Datos!Y74</f>
        <v>0</v>
      </c>
      <c r="Y62" s="71" t="str">
        <f>IF(Registro_Datos!$K$1="Inspección Normal",
    IF(D62="Con Visita",
        IF(
            COUNTIFS(E62:W62,1,E$6:W$6,"Prioridad 1")/2 +
            COUNTIFS(E62:W62,1,E$6:W$6,"Prioridad 2")/3 +
            COUNTIFS(E62:W62,1,E$6:W$6,"Prioridad 3")/4 +
            COUNTIFS(E62:W62,1,E$6:W$6,"Ninguna")*0
            &gt;= 1,
            "Predio Rechazado",
            "Predio Aprobado"
        ),
        IF(D62="Sin Visita",
            IF(
                COUNTIFS(E62:W62,1,E$7:W$7,"Prioridad 1")/3 +
                COUNTIFS(E62:W62,1,E$7:W$7,"Prioridad 2")/4 +
                COUNTIFS(E62:W62,1,E$7:W$7,"Prioridad 3")/5 +
                COUNTIFS(E62:W62,1,E$7:W$7,"Ninguna")*0
                &gt;= 1,
                "Predio Rechazado",
                "Predio Aprobado"
            ),
            "Predio Aprobado"
        )
    ),
IF(Registro_Datos!$K$1="Inspección Reducida",
    IF(D62="Con Visita",
        IF(
            COUNTIFS(E62:W62,1,E$6:W$6,"Prioridad 1")/3 +
            COUNTIFS(E62:W62,1,E$6:W$6,"Prioridad 2")/4 +
            COUNTIFS(E62:W62,1,E$6:W$6,"Prioridad 3")/5 +
            COUNTIFS(E62:W62,1,E$6:W$6,"Ninguna")*0
            &gt;= 1,
            "Predio Rechazado",
            "Predio Aprobado"
        ),
        IF(D62="Sin Visita",
            IF(
                COUNTIFS(E62:W62,1,E$7:W$7,"Prioridad 1")/4 +
                COUNTIFS(E62:W62,1,E$7:W$7,"Prioridad 2")/5 +
                COUNTIFS(E62:W62,1,E$7:W$7,"Prioridad 3")/6 +
                COUNTIFS(E62:W62,1,E$7:W$7,"Ninguna")*0
                &gt;= 1,
                "Predio Rechazado",
                "Predio Aprobado"
            ),
            "Predio Aprobado"
        )
    ),
"Predio Aprobado"))</f>
        <v>Predio Aprobado</v>
      </c>
    </row>
    <row r="63" spans="1:25" s="5" customFormat="1" ht="24.75" customHeight="1" x14ac:dyDescent="0.25">
      <c r="A63" s="94" t="str">
        <f>Registro_Datos!B75</f>
        <v>55</v>
      </c>
      <c r="B63" s="85" t="str">
        <f>LEFT(Registro_Datos!C75,5) &amp; "-" &amp;
MID(Registro_Datos!C75,6,2) &amp; "-" &amp;
MID(Registro_Datos!C75,8,2) &amp; "-" &amp;
MID(Registro_Datos!C75,10,4) &amp; "-" &amp;
MID(Registro_Datos!C75,14,4) &amp; "-" &amp;
MID(Registro_Datos!C75,18,4) &amp; "-" &amp;
MID(Registro_Datos!C75,22,1) &amp; "-" &amp;
MID(Registro_Datos!C75,23,2) &amp; "-" &amp;
MID(Registro_Datos!C75,25,2) &amp; "-" &amp;
RIGHT(Registro_Datos!C75,4)</f>
        <v>---------</v>
      </c>
      <c r="C63" s="93" t="str">
        <f>Registro_Datos!D75</f>
        <v/>
      </c>
      <c r="D63" s="92">
        <f>Registro_Datos!E75</f>
        <v>0</v>
      </c>
      <c r="E63" s="57">
        <f>IF(Registro_Datos!$K$1="Inspección Reducida",0,Registro_Datos!F75)</f>
        <v>0</v>
      </c>
      <c r="F63" s="57">
        <f>Registro_Datos!G75</f>
        <v>0</v>
      </c>
      <c r="G63" s="57">
        <f>Registro_Datos!H75</f>
        <v>0</v>
      </c>
      <c r="H63" s="57">
        <f>Registro_Datos!I75</f>
        <v>0</v>
      </c>
      <c r="I63" s="57">
        <f>Registro_Datos!J75</f>
        <v>0</v>
      </c>
      <c r="J63" s="57">
        <f>Registro_Datos!K75</f>
        <v>0</v>
      </c>
      <c r="K63" s="57">
        <f>Registro_Datos!L75</f>
        <v>0</v>
      </c>
      <c r="L63" s="57">
        <f>IF(Registro_Datos!$K$1="Inspección Reducida",0,Registro_Datos!M75)</f>
        <v>0</v>
      </c>
      <c r="M63" s="57">
        <f>IF(Registro_Datos!$K$1="Inspección Reducida",0,Registro_Datos!N75)</f>
        <v>0</v>
      </c>
      <c r="N63" s="57">
        <f>Registro_Datos!O75</f>
        <v>0</v>
      </c>
      <c r="O63" s="57">
        <f>Registro_Datos!P75</f>
        <v>0</v>
      </c>
      <c r="P63" s="57">
        <f>Registro_Datos!Q75</f>
        <v>0</v>
      </c>
      <c r="Q63" s="57">
        <f>Registro_Datos!R75</f>
        <v>0</v>
      </c>
      <c r="R63" s="57">
        <f>IF(Registro_Datos!$K$1="Inspección Reducida",0,Registro_Datos!S75)</f>
        <v>0</v>
      </c>
      <c r="S63" s="57">
        <f>IF(Registro_Datos!$K$1="Inspección Reducida",0,Registro_Datos!T75)</f>
        <v>0</v>
      </c>
      <c r="T63" s="57">
        <f>Registro_Datos!U75</f>
        <v>0</v>
      </c>
      <c r="U63" s="57">
        <f>Registro_Datos!V75</f>
        <v>0</v>
      </c>
      <c r="V63" s="57">
        <f>Registro_Datos!W75</f>
        <v>0</v>
      </c>
      <c r="W63" s="57">
        <f>Registro_Datos!X75</f>
        <v>0</v>
      </c>
      <c r="X63" s="58">
        <f>Registro_Datos!Y75</f>
        <v>0</v>
      </c>
      <c r="Y63" s="71" t="str">
        <f>IF(Registro_Datos!$K$1="Inspección Normal",
    IF(D63="Con Visita",
        IF(
            COUNTIFS(E63:W63,1,E$6:W$6,"Prioridad 1")/2 +
            COUNTIFS(E63:W63,1,E$6:W$6,"Prioridad 2")/3 +
            COUNTIFS(E63:W63,1,E$6:W$6,"Prioridad 3")/4 +
            COUNTIFS(E63:W63,1,E$6:W$6,"Ninguna")*0
            &gt;= 1,
            "Predio Rechazado",
            "Predio Aprobado"
        ),
        IF(D63="Sin Visita",
            IF(
                COUNTIFS(E63:W63,1,E$7:W$7,"Prioridad 1")/3 +
                COUNTIFS(E63:W63,1,E$7:W$7,"Prioridad 2")/4 +
                COUNTIFS(E63:W63,1,E$7:W$7,"Prioridad 3")/5 +
                COUNTIFS(E63:W63,1,E$7:W$7,"Ninguna")*0
                &gt;= 1,
                "Predio Rechazado",
                "Predio Aprobado"
            ),
            "Predio Aprobado"
        )
    ),
IF(Registro_Datos!$K$1="Inspección Reducida",
    IF(D63="Con Visita",
        IF(
            COUNTIFS(E63:W63,1,E$6:W$6,"Prioridad 1")/3 +
            COUNTIFS(E63:W63,1,E$6:W$6,"Prioridad 2")/4 +
            COUNTIFS(E63:W63,1,E$6:W$6,"Prioridad 3")/5 +
            COUNTIFS(E63:W63,1,E$6:W$6,"Ninguna")*0
            &gt;= 1,
            "Predio Rechazado",
            "Predio Aprobado"
        ),
        IF(D63="Sin Visita",
            IF(
                COUNTIFS(E63:W63,1,E$7:W$7,"Prioridad 1")/4 +
                COUNTIFS(E63:W63,1,E$7:W$7,"Prioridad 2")/5 +
                COUNTIFS(E63:W63,1,E$7:W$7,"Prioridad 3")/6 +
                COUNTIFS(E63:W63,1,E$7:W$7,"Ninguna")*0
                &gt;= 1,
                "Predio Rechazado",
                "Predio Aprobado"
            ),
            "Predio Aprobado"
        )
    ),
"Predio Aprobado"))</f>
        <v>Predio Aprobado</v>
      </c>
    </row>
    <row r="64" spans="1:25" s="5" customFormat="1" ht="24.75" customHeight="1" x14ac:dyDescent="0.25">
      <c r="A64" s="94" t="str">
        <f>Registro_Datos!B76</f>
        <v>56</v>
      </c>
      <c r="B64" s="85" t="str">
        <f>LEFT(Registro_Datos!C76,5) &amp; "-" &amp;
MID(Registro_Datos!C76,6,2) &amp; "-" &amp;
MID(Registro_Datos!C76,8,2) &amp; "-" &amp;
MID(Registro_Datos!C76,10,4) &amp; "-" &amp;
MID(Registro_Datos!C76,14,4) &amp; "-" &amp;
MID(Registro_Datos!C76,18,4) &amp; "-" &amp;
MID(Registro_Datos!C76,22,1) &amp; "-" &amp;
MID(Registro_Datos!C76,23,2) &amp; "-" &amp;
MID(Registro_Datos!C76,25,2) &amp; "-" &amp;
RIGHT(Registro_Datos!C76,4)</f>
        <v>---------</v>
      </c>
      <c r="C64" s="93" t="str">
        <f>Registro_Datos!D76</f>
        <v/>
      </c>
      <c r="D64" s="92">
        <f>Registro_Datos!E76</f>
        <v>0</v>
      </c>
      <c r="E64" s="57">
        <f>IF(Registro_Datos!$K$1="Inspección Reducida",0,Registro_Datos!F76)</f>
        <v>0</v>
      </c>
      <c r="F64" s="57">
        <f>Registro_Datos!G76</f>
        <v>0</v>
      </c>
      <c r="G64" s="57">
        <f>Registro_Datos!H76</f>
        <v>0</v>
      </c>
      <c r="H64" s="57">
        <f>Registro_Datos!I76</f>
        <v>0</v>
      </c>
      <c r="I64" s="57">
        <f>Registro_Datos!J76</f>
        <v>0</v>
      </c>
      <c r="J64" s="57">
        <f>Registro_Datos!K76</f>
        <v>0</v>
      </c>
      <c r="K64" s="57">
        <f>Registro_Datos!L76</f>
        <v>0</v>
      </c>
      <c r="L64" s="57">
        <f>IF(Registro_Datos!$K$1="Inspección Reducida",0,Registro_Datos!M76)</f>
        <v>0</v>
      </c>
      <c r="M64" s="57">
        <f>IF(Registro_Datos!$K$1="Inspección Reducida",0,Registro_Datos!N76)</f>
        <v>0</v>
      </c>
      <c r="N64" s="57">
        <f>Registro_Datos!O76</f>
        <v>0</v>
      </c>
      <c r="O64" s="57">
        <f>Registro_Datos!P76</f>
        <v>0</v>
      </c>
      <c r="P64" s="57">
        <f>Registro_Datos!Q76</f>
        <v>0</v>
      </c>
      <c r="Q64" s="57">
        <f>Registro_Datos!R76</f>
        <v>0</v>
      </c>
      <c r="R64" s="57">
        <f>IF(Registro_Datos!$K$1="Inspección Reducida",0,Registro_Datos!S76)</f>
        <v>0</v>
      </c>
      <c r="S64" s="57">
        <f>IF(Registro_Datos!$K$1="Inspección Reducida",0,Registro_Datos!T76)</f>
        <v>0</v>
      </c>
      <c r="T64" s="57">
        <f>Registro_Datos!U76</f>
        <v>0</v>
      </c>
      <c r="U64" s="57">
        <f>Registro_Datos!V76</f>
        <v>0</v>
      </c>
      <c r="V64" s="57">
        <f>Registro_Datos!W76</f>
        <v>0</v>
      </c>
      <c r="W64" s="57">
        <f>Registro_Datos!X76</f>
        <v>0</v>
      </c>
      <c r="X64" s="58">
        <f>Registro_Datos!Y76</f>
        <v>0</v>
      </c>
      <c r="Y64" s="71" t="str">
        <f>IF(Registro_Datos!$K$1="Inspección Normal",
    IF(D64="Con Visita",
        IF(
            COUNTIFS(E64:W64,1,E$6:W$6,"Prioridad 1")/2 +
            COUNTIFS(E64:W64,1,E$6:W$6,"Prioridad 2")/3 +
            COUNTIFS(E64:W64,1,E$6:W$6,"Prioridad 3")/4 +
            COUNTIFS(E64:W64,1,E$6:W$6,"Ninguna")*0
            &gt;= 1,
            "Predio Rechazado",
            "Predio Aprobado"
        ),
        IF(D64="Sin Visita",
            IF(
                COUNTIFS(E64:W64,1,E$7:W$7,"Prioridad 1")/3 +
                COUNTIFS(E64:W64,1,E$7:W$7,"Prioridad 2")/4 +
                COUNTIFS(E64:W64,1,E$7:W$7,"Prioridad 3")/5 +
                COUNTIFS(E64:W64,1,E$7:W$7,"Ninguna")*0
                &gt;= 1,
                "Predio Rechazado",
                "Predio Aprobado"
            ),
            "Predio Aprobado"
        )
    ),
IF(Registro_Datos!$K$1="Inspección Reducida",
    IF(D64="Con Visita",
        IF(
            COUNTIFS(E64:W64,1,E$6:W$6,"Prioridad 1")/3 +
            COUNTIFS(E64:W64,1,E$6:W$6,"Prioridad 2")/4 +
            COUNTIFS(E64:W64,1,E$6:W$6,"Prioridad 3")/5 +
            COUNTIFS(E64:W64,1,E$6:W$6,"Ninguna")*0
            &gt;= 1,
            "Predio Rechazado",
            "Predio Aprobado"
        ),
        IF(D64="Sin Visita",
            IF(
                COUNTIFS(E64:W64,1,E$7:W$7,"Prioridad 1")/4 +
                COUNTIFS(E64:W64,1,E$7:W$7,"Prioridad 2")/5 +
                COUNTIFS(E64:W64,1,E$7:W$7,"Prioridad 3")/6 +
                COUNTIFS(E64:W64,1,E$7:W$7,"Ninguna")*0
                &gt;= 1,
                "Predio Rechazado",
                "Predio Aprobado"
            ),
            "Predio Aprobado"
        )
    ),
"Predio Aprobado"))</f>
        <v>Predio Aprobado</v>
      </c>
    </row>
    <row r="65" spans="1:25" s="5" customFormat="1" ht="24.75" customHeight="1" x14ac:dyDescent="0.25">
      <c r="A65" s="94" t="str">
        <f>Registro_Datos!B77</f>
        <v>57</v>
      </c>
      <c r="B65" s="85" t="str">
        <f>LEFT(Registro_Datos!C77,5) &amp; "-" &amp;
MID(Registro_Datos!C77,6,2) &amp; "-" &amp;
MID(Registro_Datos!C77,8,2) &amp; "-" &amp;
MID(Registro_Datos!C77,10,4) &amp; "-" &amp;
MID(Registro_Datos!C77,14,4) &amp; "-" &amp;
MID(Registro_Datos!C77,18,4) &amp; "-" &amp;
MID(Registro_Datos!C77,22,1) &amp; "-" &amp;
MID(Registro_Datos!C77,23,2) &amp; "-" &amp;
MID(Registro_Datos!C77,25,2) &amp; "-" &amp;
RIGHT(Registro_Datos!C77,4)</f>
        <v>---------</v>
      </c>
      <c r="C65" s="93" t="str">
        <f>Registro_Datos!D77</f>
        <v/>
      </c>
      <c r="D65" s="92">
        <f>Registro_Datos!E77</f>
        <v>0</v>
      </c>
      <c r="E65" s="57">
        <f>IF(Registro_Datos!$K$1="Inspección Reducida",0,Registro_Datos!F77)</f>
        <v>0</v>
      </c>
      <c r="F65" s="57">
        <f>Registro_Datos!G77</f>
        <v>0</v>
      </c>
      <c r="G65" s="57">
        <f>Registro_Datos!H77</f>
        <v>0</v>
      </c>
      <c r="H65" s="57">
        <f>Registro_Datos!I77</f>
        <v>0</v>
      </c>
      <c r="I65" s="57">
        <f>Registro_Datos!J77</f>
        <v>0</v>
      </c>
      <c r="J65" s="57">
        <f>Registro_Datos!K77</f>
        <v>0</v>
      </c>
      <c r="K65" s="57">
        <f>Registro_Datos!L77</f>
        <v>0</v>
      </c>
      <c r="L65" s="57">
        <f>IF(Registro_Datos!$K$1="Inspección Reducida",0,Registro_Datos!M77)</f>
        <v>0</v>
      </c>
      <c r="M65" s="57">
        <f>IF(Registro_Datos!$K$1="Inspección Reducida",0,Registro_Datos!N77)</f>
        <v>0</v>
      </c>
      <c r="N65" s="57">
        <f>Registro_Datos!O77</f>
        <v>0</v>
      </c>
      <c r="O65" s="57">
        <f>Registro_Datos!P77</f>
        <v>0</v>
      </c>
      <c r="P65" s="57">
        <f>Registro_Datos!Q77</f>
        <v>0</v>
      </c>
      <c r="Q65" s="57">
        <f>Registro_Datos!R77</f>
        <v>0</v>
      </c>
      <c r="R65" s="57">
        <f>IF(Registro_Datos!$K$1="Inspección Reducida",0,Registro_Datos!S77)</f>
        <v>0</v>
      </c>
      <c r="S65" s="57">
        <f>IF(Registro_Datos!$K$1="Inspección Reducida",0,Registro_Datos!T77)</f>
        <v>0</v>
      </c>
      <c r="T65" s="57">
        <f>Registro_Datos!U77</f>
        <v>0</v>
      </c>
      <c r="U65" s="57">
        <f>Registro_Datos!V77</f>
        <v>0</v>
      </c>
      <c r="V65" s="57">
        <f>Registro_Datos!W77</f>
        <v>0</v>
      </c>
      <c r="W65" s="57">
        <f>Registro_Datos!X77</f>
        <v>0</v>
      </c>
      <c r="X65" s="58">
        <f>Registro_Datos!Y77</f>
        <v>0</v>
      </c>
      <c r="Y65" s="71" t="str">
        <f>IF(Registro_Datos!$K$1="Inspección Normal",
    IF(D65="Con Visita",
        IF(
            COUNTIFS(E65:W65,1,E$6:W$6,"Prioridad 1")/2 +
            COUNTIFS(E65:W65,1,E$6:W$6,"Prioridad 2")/3 +
            COUNTIFS(E65:W65,1,E$6:W$6,"Prioridad 3")/4 +
            COUNTIFS(E65:W65,1,E$6:W$6,"Ninguna")*0
            &gt;= 1,
            "Predio Rechazado",
            "Predio Aprobado"
        ),
        IF(D65="Sin Visita",
            IF(
                COUNTIFS(E65:W65,1,E$7:W$7,"Prioridad 1")/3 +
                COUNTIFS(E65:W65,1,E$7:W$7,"Prioridad 2")/4 +
                COUNTIFS(E65:W65,1,E$7:W$7,"Prioridad 3")/5 +
                COUNTIFS(E65:W65,1,E$7:W$7,"Ninguna")*0
                &gt;= 1,
                "Predio Rechazado",
                "Predio Aprobado"
            ),
            "Predio Aprobado"
        )
    ),
IF(Registro_Datos!$K$1="Inspección Reducida",
    IF(D65="Con Visita",
        IF(
            COUNTIFS(E65:W65,1,E$6:W$6,"Prioridad 1")/3 +
            COUNTIFS(E65:W65,1,E$6:W$6,"Prioridad 2")/4 +
            COUNTIFS(E65:W65,1,E$6:W$6,"Prioridad 3")/5 +
            COUNTIFS(E65:W65,1,E$6:W$6,"Ninguna")*0
            &gt;= 1,
            "Predio Rechazado",
            "Predio Aprobado"
        ),
        IF(D65="Sin Visita",
            IF(
                COUNTIFS(E65:W65,1,E$7:W$7,"Prioridad 1")/4 +
                COUNTIFS(E65:W65,1,E$7:W$7,"Prioridad 2")/5 +
                COUNTIFS(E65:W65,1,E$7:W$7,"Prioridad 3")/6 +
                COUNTIFS(E65:W65,1,E$7:W$7,"Ninguna")*0
                &gt;= 1,
                "Predio Rechazado",
                "Predio Aprobado"
            ),
            "Predio Aprobado"
        )
    ),
"Predio Aprobado"))</f>
        <v>Predio Aprobado</v>
      </c>
    </row>
    <row r="66" spans="1:25" s="5" customFormat="1" ht="24.75" customHeight="1" x14ac:dyDescent="0.25">
      <c r="A66" s="94" t="str">
        <f>Registro_Datos!B78</f>
        <v>58</v>
      </c>
      <c r="B66" s="85" t="str">
        <f>LEFT(Registro_Datos!C78,5) &amp; "-" &amp;
MID(Registro_Datos!C78,6,2) &amp; "-" &amp;
MID(Registro_Datos!C78,8,2) &amp; "-" &amp;
MID(Registro_Datos!C78,10,4) &amp; "-" &amp;
MID(Registro_Datos!C78,14,4) &amp; "-" &amp;
MID(Registro_Datos!C78,18,4) &amp; "-" &amp;
MID(Registro_Datos!C78,22,1) &amp; "-" &amp;
MID(Registro_Datos!C78,23,2) &amp; "-" &amp;
MID(Registro_Datos!C78,25,2) &amp; "-" &amp;
RIGHT(Registro_Datos!C78,4)</f>
        <v>---------</v>
      </c>
      <c r="C66" s="93" t="str">
        <f>Registro_Datos!D78</f>
        <v/>
      </c>
      <c r="D66" s="92">
        <f>Registro_Datos!E78</f>
        <v>0</v>
      </c>
      <c r="E66" s="57">
        <f>IF(Registro_Datos!$K$1="Inspección Reducida",0,Registro_Datos!F78)</f>
        <v>0</v>
      </c>
      <c r="F66" s="57">
        <f>Registro_Datos!G78</f>
        <v>0</v>
      </c>
      <c r="G66" s="57">
        <f>Registro_Datos!H78</f>
        <v>0</v>
      </c>
      <c r="H66" s="57">
        <f>Registro_Datos!I78</f>
        <v>0</v>
      </c>
      <c r="I66" s="57">
        <f>Registro_Datos!J78</f>
        <v>0</v>
      </c>
      <c r="J66" s="57">
        <f>Registro_Datos!K78</f>
        <v>0</v>
      </c>
      <c r="K66" s="57">
        <f>Registro_Datos!L78</f>
        <v>0</v>
      </c>
      <c r="L66" s="57">
        <f>IF(Registro_Datos!$K$1="Inspección Reducida",0,Registro_Datos!M78)</f>
        <v>0</v>
      </c>
      <c r="M66" s="57">
        <f>IF(Registro_Datos!$K$1="Inspección Reducida",0,Registro_Datos!N78)</f>
        <v>0</v>
      </c>
      <c r="N66" s="57">
        <f>Registro_Datos!O78</f>
        <v>0</v>
      </c>
      <c r="O66" s="57">
        <f>Registro_Datos!P78</f>
        <v>0</v>
      </c>
      <c r="P66" s="57">
        <f>Registro_Datos!Q78</f>
        <v>0</v>
      </c>
      <c r="Q66" s="57">
        <f>Registro_Datos!R78</f>
        <v>0</v>
      </c>
      <c r="R66" s="57">
        <f>IF(Registro_Datos!$K$1="Inspección Reducida",0,Registro_Datos!S78)</f>
        <v>0</v>
      </c>
      <c r="S66" s="57">
        <f>IF(Registro_Datos!$K$1="Inspección Reducida",0,Registro_Datos!T78)</f>
        <v>0</v>
      </c>
      <c r="T66" s="57">
        <f>Registro_Datos!U78</f>
        <v>0</v>
      </c>
      <c r="U66" s="57">
        <f>Registro_Datos!V78</f>
        <v>0</v>
      </c>
      <c r="V66" s="57">
        <f>Registro_Datos!W78</f>
        <v>0</v>
      </c>
      <c r="W66" s="57">
        <f>Registro_Datos!X78</f>
        <v>0</v>
      </c>
      <c r="X66" s="58">
        <f>Registro_Datos!Y78</f>
        <v>0</v>
      </c>
      <c r="Y66" s="71" t="str">
        <f>IF(Registro_Datos!$K$1="Inspección Normal",
    IF(D66="Con Visita",
        IF(
            COUNTIFS(E66:W66,1,E$6:W$6,"Prioridad 1")/2 +
            COUNTIFS(E66:W66,1,E$6:W$6,"Prioridad 2")/3 +
            COUNTIFS(E66:W66,1,E$6:W$6,"Prioridad 3")/4 +
            COUNTIFS(E66:W66,1,E$6:W$6,"Ninguna")*0
            &gt;= 1,
            "Predio Rechazado",
            "Predio Aprobado"
        ),
        IF(D66="Sin Visita",
            IF(
                COUNTIFS(E66:W66,1,E$7:W$7,"Prioridad 1")/3 +
                COUNTIFS(E66:W66,1,E$7:W$7,"Prioridad 2")/4 +
                COUNTIFS(E66:W66,1,E$7:W$7,"Prioridad 3")/5 +
                COUNTIFS(E66:W66,1,E$7:W$7,"Ninguna")*0
                &gt;= 1,
                "Predio Rechazado",
                "Predio Aprobado"
            ),
            "Predio Aprobado"
        )
    ),
IF(Registro_Datos!$K$1="Inspección Reducida",
    IF(D66="Con Visita",
        IF(
            COUNTIFS(E66:W66,1,E$6:W$6,"Prioridad 1")/3 +
            COUNTIFS(E66:W66,1,E$6:W$6,"Prioridad 2")/4 +
            COUNTIFS(E66:W66,1,E$6:W$6,"Prioridad 3")/5 +
            COUNTIFS(E66:W66,1,E$6:W$6,"Ninguna")*0
            &gt;= 1,
            "Predio Rechazado",
            "Predio Aprobado"
        ),
        IF(D66="Sin Visita",
            IF(
                COUNTIFS(E66:W66,1,E$7:W$7,"Prioridad 1")/4 +
                COUNTIFS(E66:W66,1,E$7:W$7,"Prioridad 2")/5 +
                COUNTIFS(E66:W66,1,E$7:W$7,"Prioridad 3")/6 +
                COUNTIFS(E66:W66,1,E$7:W$7,"Ninguna")*0
                &gt;= 1,
                "Predio Rechazado",
                "Predio Aprobado"
            ),
            "Predio Aprobado"
        )
    ),
"Predio Aprobado"))</f>
        <v>Predio Aprobado</v>
      </c>
    </row>
    <row r="67" spans="1:25" s="5" customFormat="1" ht="24.75" customHeight="1" x14ac:dyDescent="0.25">
      <c r="A67" s="94" t="str">
        <f>Registro_Datos!B79</f>
        <v>59</v>
      </c>
      <c r="B67" s="85" t="str">
        <f>LEFT(Registro_Datos!C79,5) &amp; "-" &amp;
MID(Registro_Datos!C79,6,2) &amp; "-" &amp;
MID(Registro_Datos!C79,8,2) &amp; "-" &amp;
MID(Registro_Datos!C79,10,4) &amp; "-" &amp;
MID(Registro_Datos!C79,14,4) &amp; "-" &amp;
MID(Registro_Datos!C79,18,4) &amp; "-" &amp;
MID(Registro_Datos!C79,22,1) &amp; "-" &amp;
MID(Registro_Datos!C79,23,2) &amp; "-" &amp;
MID(Registro_Datos!C79,25,2) &amp; "-" &amp;
RIGHT(Registro_Datos!C79,4)</f>
        <v>---------</v>
      </c>
      <c r="C67" s="93" t="str">
        <f>Registro_Datos!D79</f>
        <v/>
      </c>
      <c r="D67" s="92">
        <f>Registro_Datos!E79</f>
        <v>0</v>
      </c>
      <c r="E67" s="57">
        <f>IF(Registro_Datos!$K$1="Inspección Reducida",0,Registro_Datos!F79)</f>
        <v>0</v>
      </c>
      <c r="F67" s="57">
        <f>Registro_Datos!G79</f>
        <v>0</v>
      </c>
      <c r="G67" s="57">
        <f>Registro_Datos!H79</f>
        <v>0</v>
      </c>
      <c r="H67" s="57">
        <f>Registro_Datos!I79</f>
        <v>0</v>
      </c>
      <c r="I67" s="57">
        <f>Registro_Datos!J79</f>
        <v>0</v>
      </c>
      <c r="J67" s="57">
        <f>Registro_Datos!K79</f>
        <v>0</v>
      </c>
      <c r="K67" s="57">
        <f>Registro_Datos!L79</f>
        <v>0</v>
      </c>
      <c r="L67" s="57">
        <f>IF(Registro_Datos!$K$1="Inspección Reducida",0,Registro_Datos!M79)</f>
        <v>0</v>
      </c>
      <c r="M67" s="57">
        <f>IF(Registro_Datos!$K$1="Inspección Reducida",0,Registro_Datos!N79)</f>
        <v>0</v>
      </c>
      <c r="N67" s="57">
        <f>Registro_Datos!O79</f>
        <v>0</v>
      </c>
      <c r="O67" s="57">
        <f>Registro_Datos!P79</f>
        <v>0</v>
      </c>
      <c r="P67" s="57">
        <f>Registro_Datos!Q79</f>
        <v>0</v>
      </c>
      <c r="Q67" s="57">
        <f>Registro_Datos!R79</f>
        <v>0</v>
      </c>
      <c r="R67" s="57">
        <f>IF(Registro_Datos!$K$1="Inspección Reducida",0,Registro_Datos!S79)</f>
        <v>0</v>
      </c>
      <c r="S67" s="57">
        <f>IF(Registro_Datos!$K$1="Inspección Reducida",0,Registro_Datos!T79)</f>
        <v>0</v>
      </c>
      <c r="T67" s="57">
        <f>Registro_Datos!U79</f>
        <v>0</v>
      </c>
      <c r="U67" s="57">
        <f>Registro_Datos!V79</f>
        <v>0</v>
      </c>
      <c r="V67" s="57">
        <f>Registro_Datos!W79</f>
        <v>0</v>
      </c>
      <c r="W67" s="57">
        <f>Registro_Datos!X79</f>
        <v>0</v>
      </c>
      <c r="X67" s="58">
        <f>Registro_Datos!Y79</f>
        <v>0</v>
      </c>
      <c r="Y67" s="71" t="str">
        <f>IF(Registro_Datos!$K$1="Inspección Normal",
    IF(D67="Con Visita",
        IF(
            COUNTIFS(E67:W67,1,E$6:W$6,"Prioridad 1")/2 +
            COUNTIFS(E67:W67,1,E$6:W$6,"Prioridad 2")/3 +
            COUNTIFS(E67:W67,1,E$6:W$6,"Prioridad 3")/4 +
            COUNTIFS(E67:W67,1,E$6:W$6,"Ninguna")*0
            &gt;= 1,
            "Predio Rechazado",
            "Predio Aprobado"
        ),
        IF(D67="Sin Visita",
            IF(
                COUNTIFS(E67:W67,1,E$7:W$7,"Prioridad 1")/3 +
                COUNTIFS(E67:W67,1,E$7:W$7,"Prioridad 2")/4 +
                COUNTIFS(E67:W67,1,E$7:W$7,"Prioridad 3")/5 +
                COUNTIFS(E67:W67,1,E$7:W$7,"Ninguna")*0
                &gt;= 1,
                "Predio Rechazado",
                "Predio Aprobado"
            ),
            "Predio Aprobado"
        )
    ),
IF(Registro_Datos!$K$1="Inspección Reducida",
    IF(D67="Con Visita",
        IF(
            COUNTIFS(E67:W67,1,E$6:W$6,"Prioridad 1")/3 +
            COUNTIFS(E67:W67,1,E$6:W$6,"Prioridad 2")/4 +
            COUNTIFS(E67:W67,1,E$6:W$6,"Prioridad 3")/5 +
            COUNTIFS(E67:W67,1,E$6:W$6,"Ninguna")*0
            &gt;= 1,
            "Predio Rechazado",
            "Predio Aprobado"
        ),
        IF(D67="Sin Visita",
            IF(
                COUNTIFS(E67:W67,1,E$7:W$7,"Prioridad 1")/4 +
                COUNTIFS(E67:W67,1,E$7:W$7,"Prioridad 2")/5 +
                COUNTIFS(E67:W67,1,E$7:W$7,"Prioridad 3")/6 +
                COUNTIFS(E67:W67,1,E$7:W$7,"Ninguna")*0
                &gt;= 1,
                "Predio Rechazado",
                "Predio Aprobado"
            ),
            "Predio Aprobado"
        )
    ),
"Predio Aprobado"))</f>
        <v>Predio Aprobado</v>
      </c>
    </row>
    <row r="68" spans="1:25" s="5" customFormat="1" ht="24.75" customHeight="1" x14ac:dyDescent="0.25">
      <c r="A68" s="94" t="str">
        <f>Registro_Datos!B80</f>
        <v>60</v>
      </c>
      <c r="B68" s="85" t="str">
        <f>LEFT(Registro_Datos!C80,5) &amp; "-" &amp;
MID(Registro_Datos!C80,6,2) &amp; "-" &amp;
MID(Registro_Datos!C80,8,2) &amp; "-" &amp;
MID(Registro_Datos!C80,10,4) &amp; "-" &amp;
MID(Registro_Datos!C80,14,4) &amp; "-" &amp;
MID(Registro_Datos!C80,18,4) &amp; "-" &amp;
MID(Registro_Datos!C80,22,1) &amp; "-" &amp;
MID(Registro_Datos!C80,23,2) &amp; "-" &amp;
MID(Registro_Datos!C80,25,2) &amp; "-" &amp;
RIGHT(Registro_Datos!C80,4)</f>
        <v>---------</v>
      </c>
      <c r="C68" s="93" t="str">
        <f>Registro_Datos!D80</f>
        <v/>
      </c>
      <c r="D68" s="92">
        <f>Registro_Datos!E80</f>
        <v>0</v>
      </c>
      <c r="E68" s="57">
        <f>IF(Registro_Datos!$K$1="Inspección Reducida",0,Registro_Datos!F80)</f>
        <v>0</v>
      </c>
      <c r="F68" s="57">
        <f>Registro_Datos!G80</f>
        <v>0</v>
      </c>
      <c r="G68" s="57">
        <f>Registro_Datos!H80</f>
        <v>0</v>
      </c>
      <c r="H68" s="57">
        <f>Registro_Datos!I80</f>
        <v>0</v>
      </c>
      <c r="I68" s="57">
        <f>Registro_Datos!J80</f>
        <v>0</v>
      </c>
      <c r="J68" s="57">
        <f>Registro_Datos!K80</f>
        <v>0</v>
      </c>
      <c r="K68" s="57">
        <f>Registro_Datos!L80</f>
        <v>0</v>
      </c>
      <c r="L68" s="57">
        <f>IF(Registro_Datos!$K$1="Inspección Reducida",0,Registro_Datos!M80)</f>
        <v>0</v>
      </c>
      <c r="M68" s="57">
        <f>IF(Registro_Datos!$K$1="Inspección Reducida",0,Registro_Datos!N80)</f>
        <v>0</v>
      </c>
      <c r="N68" s="57">
        <f>Registro_Datos!O80</f>
        <v>0</v>
      </c>
      <c r="O68" s="57">
        <f>Registro_Datos!P80</f>
        <v>0</v>
      </c>
      <c r="P68" s="57">
        <f>Registro_Datos!Q80</f>
        <v>0</v>
      </c>
      <c r="Q68" s="57">
        <f>Registro_Datos!R80</f>
        <v>0</v>
      </c>
      <c r="R68" s="57">
        <f>IF(Registro_Datos!$K$1="Inspección Reducida",0,Registro_Datos!S80)</f>
        <v>0</v>
      </c>
      <c r="S68" s="57">
        <f>IF(Registro_Datos!$K$1="Inspección Reducida",0,Registro_Datos!T80)</f>
        <v>0</v>
      </c>
      <c r="T68" s="57">
        <f>Registro_Datos!U80</f>
        <v>0</v>
      </c>
      <c r="U68" s="57">
        <f>Registro_Datos!V80</f>
        <v>0</v>
      </c>
      <c r="V68" s="57">
        <f>Registro_Datos!W80</f>
        <v>0</v>
      </c>
      <c r="W68" s="57">
        <f>Registro_Datos!X80</f>
        <v>0</v>
      </c>
      <c r="X68" s="58">
        <f>Registro_Datos!Y80</f>
        <v>0</v>
      </c>
      <c r="Y68" s="71" t="str">
        <f>IF(Registro_Datos!$K$1="Inspección Normal",
    IF(D68="Con Visita",
        IF(
            COUNTIFS(E68:W68,1,E$6:W$6,"Prioridad 1")/2 +
            COUNTIFS(E68:W68,1,E$6:W$6,"Prioridad 2")/3 +
            COUNTIFS(E68:W68,1,E$6:W$6,"Prioridad 3")/4 +
            COUNTIFS(E68:W68,1,E$6:W$6,"Ninguna")*0
            &gt;= 1,
            "Predio Rechazado",
            "Predio Aprobado"
        ),
        IF(D68="Sin Visita",
            IF(
                COUNTIFS(E68:W68,1,E$7:W$7,"Prioridad 1")/3 +
                COUNTIFS(E68:W68,1,E$7:W$7,"Prioridad 2")/4 +
                COUNTIFS(E68:W68,1,E$7:W$7,"Prioridad 3")/5 +
                COUNTIFS(E68:W68,1,E$7:W$7,"Ninguna")*0
                &gt;= 1,
                "Predio Rechazado",
                "Predio Aprobado"
            ),
            "Predio Aprobado"
        )
    ),
IF(Registro_Datos!$K$1="Inspección Reducida",
    IF(D68="Con Visita",
        IF(
            COUNTIFS(E68:W68,1,E$6:W$6,"Prioridad 1")/3 +
            COUNTIFS(E68:W68,1,E$6:W$6,"Prioridad 2")/4 +
            COUNTIFS(E68:W68,1,E$6:W$6,"Prioridad 3")/5 +
            COUNTIFS(E68:W68,1,E$6:W$6,"Ninguna")*0
            &gt;= 1,
            "Predio Rechazado",
            "Predio Aprobado"
        ),
        IF(D68="Sin Visita",
            IF(
                COUNTIFS(E68:W68,1,E$7:W$7,"Prioridad 1")/4 +
                COUNTIFS(E68:W68,1,E$7:W$7,"Prioridad 2")/5 +
                COUNTIFS(E68:W68,1,E$7:W$7,"Prioridad 3")/6 +
                COUNTIFS(E68:W68,1,E$7:W$7,"Ninguna")*0
                &gt;= 1,
                "Predio Rechazado",
                "Predio Aprobado"
            ),
            "Predio Aprobado"
        )
    ),
"Predio Aprobado"))</f>
        <v>Predio Aprobado</v>
      </c>
    </row>
    <row r="69" spans="1:25" s="5" customFormat="1" ht="24.75" customHeight="1" x14ac:dyDescent="0.25">
      <c r="A69" s="94" t="str">
        <f>Registro_Datos!B81</f>
        <v>61</v>
      </c>
      <c r="B69" s="85" t="str">
        <f>LEFT(Registro_Datos!C81,5) &amp; "-" &amp;
MID(Registro_Datos!C81,6,2) &amp; "-" &amp;
MID(Registro_Datos!C81,8,2) &amp; "-" &amp;
MID(Registro_Datos!C81,10,4) &amp; "-" &amp;
MID(Registro_Datos!C81,14,4) &amp; "-" &amp;
MID(Registro_Datos!C81,18,4) &amp; "-" &amp;
MID(Registro_Datos!C81,22,1) &amp; "-" &amp;
MID(Registro_Datos!C81,23,2) &amp; "-" &amp;
MID(Registro_Datos!C81,25,2) &amp; "-" &amp;
RIGHT(Registro_Datos!C81,4)</f>
        <v>---------</v>
      </c>
      <c r="C69" s="93" t="str">
        <f>Registro_Datos!D81</f>
        <v/>
      </c>
      <c r="D69" s="92">
        <f>Registro_Datos!E81</f>
        <v>0</v>
      </c>
      <c r="E69" s="57">
        <f>IF(Registro_Datos!$K$1="Inspección Reducida",0,Registro_Datos!F81)</f>
        <v>0</v>
      </c>
      <c r="F69" s="57">
        <f>Registro_Datos!G81</f>
        <v>0</v>
      </c>
      <c r="G69" s="57">
        <f>Registro_Datos!H81</f>
        <v>0</v>
      </c>
      <c r="H69" s="57">
        <f>Registro_Datos!I81</f>
        <v>0</v>
      </c>
      <c r="I69" s="57">
        <f>Registro_Datos!J81</f>
        <v>0</v>
      </c>
      <c r="J69" s="57">
        <f>Registro_Datos!K81</f>
        <v>0</v>
      </c>
      <c r="K69" s="57">
        <f>Registro_Datos!L81</f>
        <v>0</v>
      </c>
      <c r="L69" s="57">
        <f>IF(Registro_Datos!$K$1="Inspección Reducida",0,Registro_Datos!M81)</f>
        <v>0</v>
      </c>
      <c r="M69" s="57">
        <f>IF(Registro_Datos!$K$1="Inspección Reducida",0,Registro_Datos!N81)</f>
        <v>0</v>
      </c>
      <c r="N69" s="57">
        <f>Registro_Datos!O81</f>
        <v>0</v>
      </c>
      <c r="O69" s="57">
        <f>Registro_Datos!P81</f>
        <v>0</v>
      </c>
      <c r="P69" s="57">
        <f>Registro_Datos!Q81</f>
        <v>0</v>
      </c>
      <c r="Q69" s="57">
        <f>Registro_Datos!R81</f>
        <v>0</v>
      </c>
      <c r="R69" s="57">
        <f>IF(Registro_Datos!$K$1="Inspección Reducida",0,Registro_Datos!S81)</f>
        <v>0</v>
      </c>
      <c r="S69" s="57">
        <f>IF(Registro_Datos!$K$1="Inspección Reducida",0,Registro_Datos!T81)</f>
        <v>0</v>
      </c>
      <c r="T69" s="57">
        <f>Registro_Datos!U81</f>
        <v>0</v>
      </c>
      <c r="U69" s="57">
        <f>Registro_Datos!V81</f>
        <v>0</v>
      </c>
      <c r="V69" s="57">
        <f>Registro_Datos!W81</f>
        <v>0</v>
      </c>
      <c r="W69" s="57">
        <f>Registro_Datos!X81</f>
        <v>0</v>
      </c>
      <c r="X69" s="58">
        <f>Registro_Datos!Y81</f>
        <v>0</v>
      </c>
      <c r="Y69" s="71" t="str">
        <f>IF(Registro_Datos!$K$1="Inspección Normal",
    IF(D69="Con Visita",
        IF(
            COUNTIFS(E69:W69,1,E$6:W$6,"Prioridad 1")/2 +
            COUNTIFS(E69:W69,1,E$6:W$6,"Prioridad 2")/3 +
            COUNTIFS(E69:W69,1,E$6:W$6,"Prioridad 3")/4 +
            COUNTIFS(E69:W69,1,E$6:W$6,"Ninguna")*0
            &gt;= 1,
            "Predio Rechazado",
            "Predio Aprobado"
        ),
        IF(D69="Sin Visita",
            IF(
                COUNTIFS(E69:W69,1,E$7:W$7,"Prioridad 1")/3 +
                COUNTIFS(E69:W69,1,E$7:W$7,"Prioridad 2")/4 +
                COUNTIFS(E69:W69,1,E$7:W$7,"Prioridad 3")/5 +
                COUNTIFS(E69:W69,1,E$7:W$7,"Ninguna")*0
                &gt;= 1,
                "Predio Rechazado",
                "Predio Aprobado"
            ),
            "Predio Aprobado"
        )
    ),
IF(Registro_Datos!$K$1="Inspección Reducida",
    IF(D69="Con Visita",
        IF(
            COUNTIFS(E69:W69,1,E$6:W$6,"Prioridad 1")/3 +
            COUNTIFS(E69:W69,1,E$6:W$6,"Prioridad 2")/4 +
            COUNTIFS(E69:W69,1,E$6:W$6,"Prioridad 3")/5 +
            COUNTIFS(E69:W69,1,E$6:W$6,"Ninguna")*0
            &gt;= 1,
            "Predio Rechazado",
            "Predio Aprobado"
        ),
        IF(D69="Sin Visita",
            IF(
                COUNTIFS(E69:W69,1,E$7:W$7,"Prioridad 1")/4 +
                COUNTIFS(E69:W69,1,E$7:W$7,"Prioridad 2")/5 +
                COUNTIFS(E69:W69,1,E$7:W$7,"Prioridad 3")/6 +
                COUNTIFS(E69:W69,1,E$7:W$7,"Ninguna")*0
                &gt;= 1,
                "Predio Rechazado",
                "Predio Aprobado"
            ),
            "Predio Aprobado"
        )
    ),
"Predio Aprobado"))</f>
        <v>Predio Aprobado</v>
      </c>
    </row>
    <row r="70" spans="1:25" s="5" customFormat="1" ht="24.75" customHeight="1" x14ac:dyDescent="0.25">
      <c r="A70" s="94" t="str">
        <f>Registro_Datos!B82</f>
        <v>62</v>
      </c>
      <c r="B70" s="85" t="str">
        <f>LEFT(Registro_Datos!C82,5) &amp; "-" &amp;
MID(Registro_Datos!C82,6,2) &amp; "-" &amp;
MID(Registro_Datos!C82,8,2) &amp; "-" &amp;
MID(Registro_Datos!C82,10,4) &amp; "-" &amp;
MID(Registro_Datos!C82,14,4) &amp; "-" &amp;
MID(Registro_Datos!C82,18,4) &amp; "-" &amp;
MID(Registro_Datos!C82,22,1) &amp; "-" &amp;
MID(Registro_Datos!C82,23,2) &amp; "-" &amp;
MID(Registro_Datos!C82,25,2) &amp; "-" &amp;
RIGHT(Registro_Datos!C82,4)</f>
        <v>---------</v>
      </c>
      <c r="C70" s="93" t="str">
        <f>Registro_Datos!D82</f>
        <v/>
      </c>
      <c r="D70" s="92">
        <f>Registro_Datos!E82</f>
        <v>0</v>
      </c>
      <c r="E70" s="57">
        <f>IF(Registro_Datos!$K$1="Inspección Reducida",0,Registro_Datos!F82)</f>
        <v>0</v>
      </c>
      <c r="F70" s="57">
        <f>Registro_Datos!G82</f>
        <v>0</v>
      </c>
      <c r="G70" s="57">
        <f>Registro_Datos!H82</f>
        <v>0</v>
      </c>
      <c r="H70" s="57">
        <f>Registro_Datos!I82</f>
        <v>0</v>
      </c>
      <c r="I70" s="57">
        <f>Registro_Datos!J82</f>
        <v>0</v>
      </c>
      <c r="J70" s="57">
        <f>Registro_Datos!K82</f>
        <v>0</v>
      </c>
      <c r="K70" s="57">
        <f>Registro_Datos!L82</f>
        <v>0</v>
      </c>
      <c r="L70" s="57">
        <f>IF(Registro_Datos!$K$1="Inspección Reducida",0,Registro_Datos!M82)</f>
        <v>0</v>
      </c>
      <c r="M70" s="57">
        <f>IF(Registro_Datos!$K$1="Inspección Reducida",0,Registro_Datos!N82)</f>
        <v>0</v>
      </c>
      <c r="N70" s="57">
        <f>Registro_Datos!O82</f>
        <v>0</v>
      </c>
      <c r="O70" s="57">
        <f>Registro_Datos!P82</f>
        <v>0</v>
      </c>
      <c r="P70" s="57">
        <f>Registro_Datos!Q82</f>
        <v>0</v>
      </c>
      <c r="Q70" s="57">
        <f>Registro_Datos!R82</f>
        <v>0</v>
      </c>
      <c r="R70" s="57">
        <f>IF(Registro_Datos!$K$1="Inspección Reducida",0,Registro_Datos!S82)</f>
        <v>0</v>
      </c>
      <c r="S70" s="57">
        <f>IF(Registro_Datos!$K$1="Inspección Reducida",0,Registro_Datos!T82)</f>
        <v>0</v>
      </c>
      <c r="T70" s="57">
        <f>Registro_Datos!U82</f>
        <v>0</v>
      </c>
      <c r="U70" s="57">
        <f>Registro_Datos!V82</f>
        <v>0</v>
      </c>
      <c r="V70" s="57">
        <f>Registro_Datos!W82</f>
        <v>0</v>
      </c>
      <c r="W70" s="57">
        <f>Registro_Datos!X82</f>
        <v>0</v>
      </c>
      <c r="X70" s="58">
        <f>Registro_Datos!Y82</f>
        <v>0</v>
      </c>
      <c r="Y70" s="71" t="str">
        <f>IF(Registro_Datos!$K$1="Inspección Normal",
    IF(D70="Con Visita",
        IF(
            COUNTIFS(E70:W70,1,E$6:W$6,"Prioridad 1")/2 +
            COUNTIFS(E70:W70,1,E$6:W$6,"Prioridad 2")/3 +
            COUNTIFS(E70:W70,1,E$6:W$6,"Prioridad 3")/4 +
            COUNTIFS(E70:W70,1,E$6:W$6,"Ninguna")*0
            &gt;= 1,
            "Predio Rechazado",
            "Predio Aprobado"
        ),
        IF(D70="Sin Visita",
            IF(
                COUNTIFS(E70:W70,1,E$7:W$7,"Prioridad 1")/3 +
                COUNTIFS(E70:W70,1,E$7:W$7,"Prioridad 2")/4 +
                COUNTIFS(E70:W70,1,E$7:W$7,"Prioridad 3")/5 +
                COUNTIFS(E70:W70,1,E$7:W$7,"Ninguna")*0
                &gt;= 1,
                "Predio Rechazado",
                "Predio Aprobado"
            ),
            "Predio Aprobado"
        )
    ),
IF(Registro_Datos!$K$1="Inspección Reducida",
    IF(D70="Con Visita",
        IF(
            COUNTIFS(E70:W70,1,E$6:W$6,"Prioridad 1")/3 +
            COUNTIFS(E70:W70,1,E$6:W$6,"Prioridad 2")/4 +
            COUNTIFS(E70:W70,1,E$6:W$6,"Prioridad 3")/5 +
            COUNTIFS(E70:W70,1,E$6:W$6,"Ninguna")*0
            &gt;= 1,
            "Predio Rechazado",
            "Predio Aprobado"
        ),
        IF(D70="Sin Visita",
            IF(
                COUNTIFS(E70:W70,1,E$7:W$7,"Prioridad 1")/4 +
                COUNTIFS(E70:W70,1,E$7:W$7,"Prioridad 2")/5 +
                COUNTIFS(E70:W70,1,E$7:W$7,"Prioridad 3")/6 +
                COUNTIFS(E70:W70,1,E$7:W$7,"Ninguna")*0
                &gt;= 1,
                "Predio Rechazado",
                "Predio Aprobado"
            ),
            "Predio Aprobado"
        )
    ),
"Predio Aprobado"))</f>
        <v>Predio Aprobado</v>
      </c>
    </row>
    <row r="71" spans="1:25" s="5" customFormat="1" ht="24.75" customHeight="1" x14ac:dyDescent="0.25">
      <c r="A71" s="94" t="str">
        <f>Registro_Datos!B83</f>
        <v>63</v>
      </c>
      <c r="B71" s="85" t="str">
        <f>LEFT(Registro_Datos!C83,5) &amp; "-" &amp;
MID(Registro_Datos!C83,6,2) &amp; "-" &amp;
MID(Registro_Datos!C83,8,2) &amp; "-" &amp;
MID(Registro_Datos!C83,10,4) &amp; "-" &amp;
MID(Registro_Datos!C83,14,4) &amp; "-" &amp;
MID(Registro_Datos!C83,18,4) &amp; "-" &amp;
MID(Registro_Datos!C83,22,1) &amp; "-" &amp;
MID(Registro_Datos!C83,23,2) &amp; "-" &amp;
MID(Registro_Datos!C83,25,2) &amp; "-" &amp;
RIGHT(Registro_Datos!C83,4)</f>
        <v>---------</v>
      </c>
      <c r="C71" s="93" t="str">
        <f>Registro_Datos!D83</f>
        <v/>
      </c>
      <c r="D71" s="92">
        <f>Registro_Datos!E83</f>
        <v>0</v>
      </c>
      <c r="E71" s="57">
        <f>IF(Registro_Datos!$K$1="Inspección Reducida",0,Registro_Datos!F83)</f>
        <v>0</v>
      </c>
      <c r="F71" s="57">
        <f>Registro_Datos!G83</f>
        <v>0</v>
      </c>
      <c r="G71" s="57">
        <f>Registro_Datos!H83</f>
        <v>0</v>
      </c>
      <c r="H71" s="57">
        <f>Registro_Datos!I83</f>
        <v>0</v>
      </c>
      <c r="I71" s="57">
        <f>Registro_Datos!J83</f>
        <v>0</v>
      </c>
      <c r="J71" s="57">
        <f>Registro_Datos!K83</f>
        <v>0</v>
      </c>
      <c r="K71" s="57">
        <f>Registro_Datos!L83</f>
        <v>0</v>
      </c>
      <c r="L71" s="57">
        <f>IF(Registro_Datos!$K$1="Inspección Reducida",0,Registro_Datos!M83)</f>
        <v>0</v>
      </c>
      <c r="M71" s="57">
        <f>IF(Registro_Datos!$K$1="Inspección Reducida",0,Registro_Datos!N83)</f>
        <v>0</v>
      </c>
      <c r="N71" s="57">
        <f>Registro_Datos!O83</f>
        <v>0</v>
      </c>
      <c r="O71" s="57">
        <f>Registro_Datos!P83</f>
        <v>0</v>
      </c>
      <c r="P71" s="57">
        <f>Registro_Datos!Q83</f>
        <v>0</v>
      </c>
      <c r="Q71" s="57">
        <f>Registro_Datos!R83</f>
        <v>0</v>
      </c>
      <c r="R71" s="57">
        <f>IF(Registro_Datos!$K$1="Inspección Reducida",0,Registro_Datos!S83)</f>
        <v>0</v>
      </c>
      <c r="S71" s="57">
        <f>IF(Registro_Datos!$K$1="Inspección Reducida",0,Registro_Datos!T83)</f>
        <v>0</v>
      </c>
      <c r="T71" s="57">
        <f>Registro_Datos!U83</f>
        <v>0</v>
      </c>
      <c r="U71" s="57">
        <f>Registro_Datos!V83</f>
        <v>0</v>
      </c>
      <c r="V71" s="57">
        <f>Registro_Datos!W83</f>
        <v>0</v>
      </c>
      <c r="W71" s="57">
        <f>Registro_Datos!X83</f>
        <v>0</v>
      </c>
      <c r="X71" s="58">
        <f>Registro_Datos!Y83</f>
        <v>0</v>
      </c>
      <c r="Y71" s="71" t="str">
        <f>IF(Registro_Datos!$K$1="Inspección Normal",
    IF(D71="Con Visita",
        IF(
            COUNTIFS(E71:W71,1,E$6:W$6,"Prioridad 1")/2 +
            COUNTIFS(E71:W71,1,E$6:W$6,"Prioridad 2")/3 +
            COUNTIFS(E71:W71,1,E$6:W$6,"Prioridad 3")/4 +
            COUNTIFS(E71:W71,1,E$6:W$6,"Ninguna")*0
            &gt;= 1,
            "Predio Rechazado",
            "Predio Aprobado"
        ),
        IF(D71="Sin Visita",
            IF(
                COUNTIFS(E71:W71,1,E$7:W$7,"Prioridad 1")/3 +
                COUNTIFS(E71:W71,1,E$7:W$7,"Prioridad 2")/4 +
                COUNTIFS(E71:W71,1,E$7:W$7,"Prioridad 3")/5 +
                COUNTIFS(E71:W71,1,E$7:W$7,"Ninguna")*0
                &gt;= 1,
                "Predio Rechazado",
                "Predio Aprobado"
            ),
            "Predio Aprobado"
        )
    ),
IF(Registro_Datos!$K$1="Inspección Reducida",
    IF(D71="Con Visita",
        IF(
            COUNTIFS(E71:W71,1,E$6:W$6,"Prioridad 1")/3 +
            COUNTIFS(E71:W71,1,E$6:W$6,"Prioridad 2")/4 +
            COUNTIFS(E71:W71,1,E$6:W$6,"Prioridad 3")/5 +
            COUNTIFS(E71:W71,1,E$6:W$6,"Ninguna")*0
            &gt;= 1,
            "Predio Rechazado",
            "Predio Aprobado"
        ),
        IF(D71="Sin Visita",
            IF(
                COUNTIFS(E71:W71,1,E$7:W$7,"Prioridad 1")/4 +
                COUNTIFS(E71:W71,1,E$7:W$7,"Prioridad 2")/5 +
                COUNTIFS(E71:W71,1,E$7:W$7,"Prioridad 3")/6 +
                COUNTIFS(E71:W71,1,E$7:W$7,"Ninguna")*0
                &gt;= 1,
                "Predio Rechazado",
                "Predio Aprobado"
            ),
            "Predio Aprobado"
        )
    ),
"Predio Aprobado"))</f>
        <v>Predio Aprobado</v>
      </c>
    </row>
    <row r="72" spans="1:25" s="5" customFormat="1" ht="24.75" customHeight="1" x14ac:dyDescent="0.25">
      <c r="A72" s="94" t="str">
        <f>Registro_Datos!B84</f>
        <v>64</v>
      </c>
      <c r="B72" s="85" t="str">
        <f>LEFT(Registro_Datos!C84,5) &amp; "-" &amp;
MID(Registro_Datos!C84,6,2) &amp; "-" &amp;
MID(Registro_Datos!C84,8,2) &amp; "-" &amp;
MID(Registro_Datos!C84,10,4) &amp; "-" &amp;
MID(Registro_Datos!C84,14,4) &amp; "-" &amp;
MID(Registro_Datos!C84,18,4) &amp; "-" &amp;
MID(Registro_Datos!C84,22,1) &amp; "-" &amp;
MID(Registro_Datos!C84,23,2) &amp; "-" &amp;
MID(Registro_Datos!C84,25,2) &amp; "-" &amp;
RIGHT(Registro_Datos!C84,4)</f>
        <v>---------</v>
      </c>
      <c r="C72" s="93" t="str">
        <f>Registro_Datos!D84</f>
        <v/>
      </c>
      <c r="D72" s="92">
        <f>Registro_Datos!E84</f>
        <v>0</v>
      </c>
      <c r="E72" s="57">
        <f>IF(Registro_Datos!$K$1="Inspección Reducida",0,Registro_Datos!F84)</f>
        <v>0</v>
      </c>
      <c r="F72" s="57">
        <f>Registro_Datos!G84</f>
        <v>0</v>
      </c>
      <c r="G72" s="57">
        <f>Registro_Datos!H84</f>
        <v>0</v>
      </c>
      <c r="H72" s="57">
        <f>Registro_Datos!I84</f>
        <v>0</v>
      </c>
      <c r="I72" s="57">
        <f>Registro_Datos!J84</f>
        <v>0</v>
      </c>
      <c r="J72" s="57">
        <f>Registro_Datos!K84</f>
        <v>0</v>
      </c>
      <c r="K72" s="57">
        <f>Registro_Datos!L84</f>
        <v>0</v>
      </c>
      <c r="L72" s="57">
        <f>IF(Registro_Datos!$K$1="Inspección Reducida",0,Registro_Datos!M84)</f>
        <v>0</v>
      </c>
      <c r="M72" s="57">
        <f>IF(Registro_Datos!$K$1="Inspección Reducida",0,Registro_Datos!N84)</f>
        <v>0</v>
      </c>
      <c r="N72" s="57">
        <f>Registro_Datos!O84</f>
        <v>0</v>
      </c>
      <c r="O72" s="57">
        <f>Registro_Datos!P84</f>
        <v>0</v>
      </c>
      <c r="P72" s="57">
        <f>Registro_Datos!Q84</f>
        <v>0</v>
      </c>
      <c r="Q72" s="57">
        <f>Registro_Datos!R84</f>
        <v>0</v>
      </c>
      <c r="R72" s="57">
        <f>IF(Registro_Datos!$K$1="Inspección Reducida",0,Registro_Datos!S84)</f>
        <v>0</v>
      </c>
      <c r="S72" s="57">
        <f>IF(Registro_Datos!$K$1="Inspección Reducida",0,Registro_Datos!T84)</f>
        <v>0</v>
      </c>
      <c r="T72" s="57">
        <f>Registro_Datos!U84</f>
        <v>0</v>
      </c>
      <c r="U72" s="57">
        <f>Registro_Datos!V84</f>
        <v>0</v>
      </c>
      <c r="V72" s="57">
        <f>Registro_Datos!W84</f>
        <v>0</v>
      </c>
      <c r="W72" s="57">
        <f>Registro_Datos!X84</f>
        <v>0</v>
      </c>
      <c r="X72" s="58">
        <f>Registro_Datos!Y84</f>
        <v>0</v>
      </c>
      <c r="Y72" s="71" t="str">
        <f>IF(Registro_Datos!$K$1="Inspección Normal",
    IF(D72="Con Visita",
        IF(
            COUNTIFS(E72:W72,1,E$6:W$6,"Prioridad 1")/2 +
            COUNTIFS(E72:W72,1,E$6:W$6,"Prioridad 2")/3 +
            COUNTIFS(E72:W72,1,E$6:W$6,"Prioridad 3")/4 +
            COUNTIFS(E72:W72,1,E$6:W$6,"Ninguna")*0
            &gt;= 1,
            "Predio Rechazado",
            "Predio Aprobado"
        ),
        IF(D72="Sin Visita",
            IF(
                COUNTIFS(E72:W72,1,E$7:W$7,"Prioridad 1")/3 +
                COUNTIFS(E72:W72,1,E$7:W$7,"Prioridad 2")/4 +
                COUNTIFS(E72:W72,1,E$7:W$7,"Prioridad 3")/5 +
                COUNTIFS(E72:W72,1,E$7:W$7,"Ninguna")*0
                &gt;= 1,
                "Predio Rechazado",
                "Predio Aprobado"
            ),
            "Predio Aprobado"
        )
    ),
IF(Registro_Datos!$K$1="Inspección Reducida",
    IF(D72="Con Visita",
        IF(
            COUNTIFS(E72:W72,1,E$6:W$6,"Prioridad 1")/3 +
            COUNTIFS(E72:W72,1,E$6:W$6,"Prioridad 2")/4 +
            COUNTIFS(E72:W72,1,E$6:W$6,"Prioridad 3")/5 +
            COUNTIFS(E72:W72,1,E$6:W$6,"Ninguna")*0
            &gt;= 1,
            "Predio Rechazado",
            "Predio Aprobado"
        ),
        IF(D72="Sin Visita",
            IF(
                COUNTIFS(E72:W72,1,E$7:W$7,"Prioridad 1")/4 +
                COUNTIFS(E72:W72,1,E$7:W$7,"Prioridad 2")/5 +
                COUNTIFS(E72:W72,1,E$7:W$7,"Prioridad 3")/6 +
                COUNTIFS(E72:W72,1,E$7:W$7,"Ninguna")*0
                &gt;= 1,
                "Predio Rechazado",
                "Predio Aprobado"
            ),
            "Predio Aprobado"
        )
    ),
"Predio Aprobado"))</f>
        <v>Predio Aprobado</v>
      </c>
    </row>
    <row r="73" spans="1:25" s="5" customFormat="1" ht="24.75" customHeight="1" x14ac:dyDescent="0.25">
      <c r="A73" s="94" t="str">
        <f>Registro_Datos!B85</f>
        <v>65</v>
      </c>
      <c r="B73" s="85" t="str">
        <f>LEFT(Registro_Datos!C85,5) &amp; "-" &amp;
MID(Registro_Datos!C85,6,2) &amp; "-" &amp;
MID(Registro_Datos!C85,8,2) &amp; "-" &amp;
MID(Registro_Datos!C85,10,4) &amp; "-" &amp;
MID(Registro_Datos!C85,14,4) &amp; "-" &amp;
MID(Registro_Datos!C85,18,4) &amp; "-" &amp;
MID(Registro_Datos!C85,22,1) &amp; "-" &amp;
MID(Registro_Datos!C85,23,2) &amp; "-" &amp;
MID(Registro_Datos!C85,25,2) &amp; "-" &amp;
RIGHT(Registro_Datos!C85,4)</f>
        <v>---------</v>
      </c>
      <c r="C73" s="93" t="str">
        <f>Registro_Datos!D85</f>
        <v/>
      </c>
      <c r="D73" s="92">
        <f>Registro_Datos!E85</f>
        <v>0</v>
      </c>
      <c r="E73" s="57">
        <f>IF(Registro_Datos!$K$1="Inspección Reducida",0,Registro_Datos!F85)</f>
        <v>0</v>
      </c>
      <c r="F73" s="57">
        <f>Registro_Datos!G85</f>
        <v>0</v>
      </c>
      <c r="G73" s="57">
        <f>Registro_Datos!H85</f>
        <v>0</v>
      </c>
      <c r="H73" s="57">
        <f>Registro_Datos!I85</f>
        <v>0</v>
      </c>
      <c r="I73" s="57">
        <f>Registro_Datos!J85</f>
        <v>0</v>
      </c>
      <c r="J73" s="57">
        <f>Registro_Datos!K85</f>
        <v>0</v>
      </c>
      <c r="K73" s="57">
        <f>Registro_Datos!L85</f>
        <v>0</v>
      </c>
      <c r="L73" s="57">
        <f>IF(Registro_Datos!$K$1="Inspección Reducida",0,Registro_Datos!M85)</f>
        <v>0</v>
      </c>
      <c r="M73" s="57">
        <f>IF(Registro_Datos!$K$1="Inspección Reducida",0,Registro_Datos!N85)</f>
        <v>0</v>
      </c>
      <c r="N73" s="57">
        <f>Registro_Datos!O85</f>
        <v>0</v>
      </c>
      <c r="O73" s="57">
        <f>Registro_Datos!P85</f>
        <v>0</v>
      </c>
      <c r="P73" s="57">
        <f>Registro_Datos!Q85</f>
        <v>0</v>
      </c>
      <c r="Q73" s="57">
        <f>Registro_Datos!R85</f>
        <v>0</v>
      </c>
      <c r="R73" s="57">
        <f>IF(Registro_Datos!$K$1="Inspección Reducida",0,Registro_Datos!S85)</f>
        <v>0</v>
      </c>
      <c r="S73" s="57">
        <f>IF(Registro_Datos!$K$1="Inspección Reducida",0,Registro_Datos!T85)</f>
        <v>0</v>
      </c>
      <c r="T73" s="57">
        <f>Registro_Datos!U85</f>
        <v>0</v>
      </c>
      <c r="U73" s="57">
        <f>Registro_Datos!V85</f>
        <v>0</v>
      </c>
      <c r="V73" s="57">
        <f>Registro_Datos!W85</f>
        <v>0</v>
      </c>
      <c r="W73" s="57">
        <f>Registro_Datos!X85</f>
        <v>0</v>
      </c>
      <c r="X73" s="58">
        <f>Registro_Datos!Y85</f>
        <v>0</v>
      </c>
      <c r="Y73" s="71" t="str">
        <f>IF(Registro_Datos!$K$1="Inspección Normal",
    IF(D73="Con Visita",
        IF(
            COUNTIFS(E73:W73,1,E$6:W$6,"Prioridad 1")/2 +
            COUNTIFS(E73:W73,1,E$6:W$6,"Prioridad 2")/3 +
            COUNTIFS(E73:W73,1,E$6:W$6,"Prioridad 3")/4 +
            COUNTIFS(E73:W73,1,E$6:W$6,"Ninguna")*0
            &gt;= 1,
            "Predio Rechazado",
            "Predio Aprobado"
        ),
        IF(D73="Sin Visita",
            IF(
                COUNTIFS(E73:W73,1,E$7:W$7,"Prioridad 1")/3 +
                COUNTIFS(E73:W73,1,E$7:W$7,"Prioridad 2")/4 +
                COUNTIFS(E73:W73,1,E$7:W$7,"Prioridad 3")/5 +
                COUNTIFS(E73:W73,1,E$7:W$7,"Ninguna")*0
                &gt;= 1,
                "Predio Rechazado",
                "Predio Aprobado"
            ),
            "Predio Aprobado"
        )
    ),
IF(Registro_Datos!$K$1="Inspección Reducida",
    IF(D73="Con Visita",
        IF(
            COUNTIFS(E73:W73,1,E$6:W$6,"Prioridad 1")/3 +
            COUNTIFS(E73:W73,1,E$6:W$6,"Prioridad 2")/4 +
            COUNTIFS(E73:W73,1,E$6:W$6,"Prioridad 3")/5 +
            COUNTIFS(E73:W73,1,E$6:W$6,"Ninguna")*0
            &gt;= 1,
            "Predio Rechazado",
            "Predio Aprobado"
        ),
        IF(D73="Sin Visita",
            IF(
                COUNTIFS(E73:W73,1,E$7:W$7,"Prioridad 1")/4 +
                COUNTIFS(E73:W73,1,E$7:W$7,"Prioridad 2")/5 +
                COUNTIFS(E73:W73,1,E$7:W$7,"Prioridad 3")/6 +
                COUNTIFS(E73:W73,1,E$7:W$7,"Ninguna")*0
                &gt;= 1,
                "Predio Rechazado",
                "Predio Aprobado"
            ),
            "Predio Aprobado"
        )
    ),
"Predio Aprobado"))</f>
        <v>Predio Aprobado</v>
      </c>
    </row>
    <row r="74" spans="1:25" s="5" customFormat="1" ht="24.75" customHeight="1" x14ac:dyDescent="0.25">
      <c r="A74" s="94" t="str">
        <f>Registro_Datos!B86</f>
        <v>66</v>
      </c>
      <c r="B74" s="85" t="str">
        <f>LEFT(Registro_Datos!C86,5) &amp; "-" &amp;
MID(Registro_Datos!C86,6,2) &amp; "-" &amp;
MID(Registro_Datos!C86,8,2) &amp; "-" &amp;
MID(Registro_Datos!C86,10,4) &amp; "-" &amp;
MID(Registro_Datos!C86,14,4) &amp; "-" &amp;
MID(Registro_Datos!C86,18,4) &amp; "-" &amp;
MID(Registro_Datos!C86,22,1) &amp; "-" &amp;
MID(Registro_Datos!C86,23,2) &amp; "-" &amp;
MID(Registro_Datos!C86,25,2) &amp; "-" &amp;
RIGHT(Registro_Datos!C86,4)</f>
        <v>---------</v>
      </c>
      <c r="C74" s="93" t="str">
        <f>Registro_Datos!D86</f>
        <v/>
      </c>
      <c r="D74" s="92">
        <f>Registro_Datos!E86</f>
        <v>0</v>
      </c>
      <c r="E74" s="57">
        <f>IF(Registro_Datos!$K$1="Inspección Reducida",0,Registro_Datos!F86)</f>
        <v>0</v>
      </c>
      <c r="F74" s="57">
        <f>Registro_Datos!G86</f>
        <v>0</v>
      </c>
      <c r="G74" s="57">
        <f>Registro_Datos!H86</f>
        <v>0</v>
      </c>
      <c r="H74" s="57">
        <f>Registro_Datos!I86</f>
        <v>0</v>
      </c>
      <c r="I74" s="57">
        <f>Registro_Datos!J86</f>
        <v>0</v>
      </c>
      <c r="J74" s="57">
        <f>Registro_Datos!K86</f>
        <v>0</v>
      </c>
      <c r="K74" s="57">
        <f>Registro_Datos!L86</f>
        <v>0</v>
      </c>
      <c r="L74" s="57">
        <f>IF(Registro_Datos!$K$1="Inspección Reducida",0,Registro_Datos!M86)</f>
        <v>0</v>
      </c>
      <c r="M74" s="57">
        <f>IF(Registro_Datos!$K$1="Inspección Reducida",0,Registro_Datos!N86)</f>
        <v>0</v>
      </c>
      <c r="N74" s="57">
        <f>Registro_Datos!O86</f>
        <v>0</v>
      </c>
      <c r="O74" s="57">
        <f>Registro_Datos!P86</f>
        <v>0</v>
      </c>
      <c r="P74" s="57">
        <f>Registro_Datos!Q86</f>
        <v>0</v>
      </c>
      <c r="Q74" s="57">
        <f>Registro_Datos!R86</f>
        <v>0</v>
      </c>
      <c r="R74" s="57">
        <f>IF(Registro_Datos!$K$1="Inspección Reducida",0,Registro_Datos!S86)</f>
        <v>0</v>
      </c>
      <c r="S74" s="57">
        <f>IF(Registro_Datos!$K$1="Inspección Reducida",0,Registro_Datos!T86)</f>
        <v>0</v>
      </c>
      <c r="T74" s="57">
        <f>Registro_Datos!U86</f>
        <v>0</v>
      </c>
      <c r="U74" s="57">
        <f>Registro_Datos!V86</f>
        <v>0</v>
      </c>
      <c r="V74" s="57">
        <f>Registro_Datos!W86</f>
        <v>0</v>
      </c>
      <c r="W74" s="57">
        <f>Registro_Datos!X86</f>
        <v>0</v>
      </c>
      <c r="X74" s="58">
        <f>Registro_Datos!Y86</f>
        <v>0</v>
      </c>
      <c r="Y74" s="71" t="str">
        <f>IF(Registro_Datos!$K$1="Inspección Normal",
    IF(D74="Con Visita",
        IF(
            COUNTIFS(E74:W74,1,E$6:W$6,"Prioridad 1")/2 +
            COUNTIFS(E74:W74,1,E$6:W$6,"Prioridad 2")/3 +
            COUNTIFS(E74:W74,1,E$6:W$6,"Prioridad 3")/4 +
            COUNTIFS(E74:W74,1,E$6:W$6,"Ninguna")*0
            &gt;= 1,
            "Predio Rechazado",
            "Predio Aprobado"
        ),
        IF(D74="Sin Visita",
            IF(
                COUNTIFS(E74:W74,1,E$7:W$7,"Prioridad 1")/3 +
                COUNTIFS(E74:W74,1,E$7:W$7,"Prioridad 2")/4 +
                COUNTIFS(E74:W74,1,E$7:W$7,"Prioridad 3")/5 +
                COUNTIFS(E74:W74,1,E$7:W$7,"Ninguna")*0
                &gt;= 1,
                "Predio Rechazado",
                "Predio Aprobado"
            ),
            "Predio Aprobado"
        )
    ),
IF(Registro_Datos!$K$1="Inspección Reducida",
    IF(D74="Con Visita",
        IF(
            COUNTIFS(E74:W74,1,E$6:W$6,"Prioridad 1")/3 +
            COUNTIFS(E74:W74,1,E$6:W$6,"Prioridad 2")/4 +
            COUNTIFS(E74:W74,1,E$6:W$6,"Prioridad 3")/5 +
            COUNTIFS(E74:W74,1,E$6:W$6,"Ninguna")*0
            &gt;= 1,
            "Predio Rechazado",
            "Predio Aprobado"
        ),
        IF(D74="Sin Visita",
            IF(
                COUNTIFS(E74:W74,1,E$7:W$7,"Prioridad 1")/4 +
                COUNTIFS(E74:W74,1,E$7:W$7,"Prioridad 2")/5 +
                COUNTIFS(E74:W74,1,E$7:W$7,"Prioridad 3")/6 +
                COUNTIFS(E74:W74,1,E$7:W$7,"Ninguna")*0
                &gt;= 1,
                "Predio Rechazado",
                "Predio Aprobado"
            ),
            "Predio Aprobado"
        )
    ),
"Predio Aprobado"))</f>
        <v>Predio Aprobado</v>
      </c>
    </row>
    <row r="75" spans="1:25" s="5" customFormat="1" ht="24.75" customHeight="1" x14ac:dyDescent="0.25">
      <c r="A75" s="94" t="str">
        <f>Registro_Datos!B87</f>
        <v>67</v>
      </c>
      <c r="B75" s="85" t="str">
        <f>LEFT(Registro_Datos!C87,5) &amp; "-" &amp;
MID(Registro_Datos!C87,6,2) &amp; "-" &amp;
MID(Registro_Datos!C87,8,2) &amp; "-" &amp;
MID(Registro_Datos!C87,10,4) &amp; "-" &amp;
MID(Registro_Datos!C87,14,4) &amp; "-" &amp;
MID(Registro_Datos!C87,18,4) &amp; "-" &amp;
MID(Registro_Datos!C87,22,1) &amp; "-" &amp;
MID(Registro_Datos!C87,23,2) &amp; "-" &amp;
MID(Registro_Datos!C87,25,2) &amp; "-" &amp;
RIGHT(Registro_Datos!C87,4)</f>
        <v>---------</v>
      </c>
      <c r="C75" s="93" t="str">
        <f>Registro_Datos!D87</f>
        <v/>
      </c>
      <c r="D75" s="92">
        <f>Registro_Datos!E87</f>
        <v>0</v>
      </c>
      <c r="E75" s="57">
        <f>IF(Registro_Datos!$K$1="Inspección Reducida",0,Registro_Datos!F87)</f>
        <v>0</v>
      </c>
      <c r="F75" s="57">
        <f>Registro_Datos!G87</f>
        <v>0</v>
      </c>
      <c r="G75" s="57">
        <f>Registro_Datos!H87</f>
        <v>0</v>
      </c>
      <c r="H75" s="57">
        <f>Registro_Datos!I87</f>
        <v>0</v>
      </c>
      <c r="I75" s="57">
        <f>Registro_Datos!J87</f>
        <v>0</v>
      </c>
      <c r="J75" s="57">
        <f>Registro_Datos!K87</f>
        <v>0</v>
      </c>
      <c r="K75" s="57">
        <f>Registro_Datos!L87</f>
        <v>0</v>
      </c>
      <c r="L75" s="57">
        <f>IF(Registro_Datos!$K$1="Inspección Reducida",0,Registro_Datos!M87)</f>
        <v>0</v>
      </c>
      <c r="M75" s="57">
        <f>IF(Registro_Datos!$K$1="Inspección Reducida",0,Registro_Datos!N87)</f>
        <v>0</v>
      </c>
      <c r="N75" s="57">
        <f>Registro_Datos!O87</f>
        <v>0</v>
      </c>
      <c r="O75" s="57">
        <f>Registro_Datos!P87</f>
        <v>0</v>
      </c>
      <c r="P75" s="57">
        <f>Registro_Datos!Q87</f>
        <v>0</v>
      </c>
      <c r="Q75" s="57">
        <f>Registro_Datos!R87</f>
        <v>0</v>
      </c>
      <c r="R75" s="57">
        <f>IF(Registro_Datos!$K$1="Inspección Reducida",0,Registro_Datos!S87)</f>
        <v>0</v>
      </c>
      <c r="S75" s="57">
        <f>IF(Registro_Datos!$K$1="Inspección Reducida",0,Registro_Datos!T87)</f>
        <v>0</v>
      </c>
      <c r="T75" s="57">
        <f>Registro_Datos!U87</f>
        <v>0</v>
      </c>
      <c r="U75" s="57">
        <f>Registro_Datos!V87</f>
        <v>0</v>
      </c>
      <c r="V75" s="57">
        <f>Registro_Datos!W87</f>
        <v>0</v>
      </c>
      <c r="W75" s="57">
        <f>Registro_Datos!X87</f>
        <v>0</v>
      </c>
      <c r="X75" s="58">
        <f>Registro_Datos!Y87</f>
        <v>0</v>
      </c>
      <c r="Y75" s="71" t="str">
        <f>IF(Registro_Datos!$K$1="Inspección Normal",
    IF(D75="Con Visita",
        IF(
            COUNTIFS(E75:W75,1,E$6:W$6,"Prioridad 1")/2 +
            COUNTIFS(E75:W75,1,E$6:W$6,"Prioridad 2")/3 +
            COUNTIFS(E75:W75,1,E$6:W$6,"Prioridad 3")/4 +
            COUNTIFS(E75:W75,1,E$6:W$6,"Ninguna")*0
            &gt;= 1,
            "Predio Rechazado",
            "Predio Aprobado"
        ),
        IF(D75="Sin Visita",
            IF(
                COUNTIFS(E75:W75,1,E$7:W$7,"Prioridad 1")/3 +
                COUNTIFS(E75:W75,1,E$7:W$7,"Prioridad 2")/4 +
                COUNTIFS(E75:W75,1,E$7:W$7,"Prioridad 3")/5 +
                COUNTIFS(E75:W75,1,E$7:W$7,"Ninguna")*0
                &gt;= 1,
                "Predio Rechazado",
                "Predio Aprobado"
            ),
            "Predio Aprobado"
        )
    ),
IF(Registro_Datos!$K$1="Inspección Reducida",
    IF(D75="Con Visita",
        IF(
            COUNTIFS(E75:W75,1,E$6:W$6,"Prioridad 1")/3 +
            COUNTIFS(E75:W75,1,E$6:W$6,"Prioridad 2")/4 +
            COUNTIFS(E75:W75,1,E$6:W$6,"Prioridad 3")/5 +
            COUNTIFS(E75:W75,1,E$6:W$6,"Ninguna")*0
            &gt;= 1,
            "Predio Rechazado",
            "Predio Aprobado"
        ),
        IF(D75="Sin Visita",
            IF(
                COUNTIFS(E75:W75,1,E$7:W$7,"Prioridad 1")/4 +
                COUNTIFS(E75:W75,1,E$7:W$7,"Prioridad 2")/5 +
                COUNTIFS(E75:W75,1,E$7:W$7,"Prioridad 3")/6 +
                COUNTIFS(E75:W75,1,E$7:W$7,"Ninguna")*0
                &gt;= 1,
                "Predio Rechazado",
                "Predio Aprobado"
            ),
            "Predio Aprobado"
        )
    ),
"Predio Aprobado"))</f>
        <v>Predio Aprobado</v>
      </c>
    </row>
    <row r="76" spans="1:25" s="5" customFormat="1" ht="24.75" customHeight="1" x14ac:dyDescent="0.25">
      <c r="A76" s="94" t="str">
        <f>Registro_Datos!B88</f>
        <v>68</v>
      </c>
      <c r="B76" s="85" t="str">
        <f>LEFT(Registro_Datos!C88,5) &amp; "-" &amp;
MID(Registro_Datos!C88,6,2) &amp; "-" &amp;
MID(Registro_Datos!C88,8,2) &amp; "-" &amp;
MID(Registro_Datos!C88,10,4) &amp; "-" &amp;
MID(Registro_Datos!C88,14,4) &amp; "-" &amp;
MID(Registro_Datos!C88,18,4) &amp; "-" &amp;
MID(Registro_Datos!C88,22,1) &amp; "-" &amp;
MID(Registro_Datos!C88,23,2) &amp; "-" &amp;
MID(Registro_Datos!C88,25,2) &amp; "-" &amp;
RIGHT(Registro_Datos!C88,4)</f>
        <v>---------</v>
      </c>
      <c r="C76" s="93" t="str">
        <f>Registro_Datos!D88</f>
        <v/>
      </c>
      <c r="D76" s="92">
        <f>Registro_Datos!E88</f>
        <v>0</v>
      </c>
      <c r="E76" s="57">
        <f>IF(Registro_Datos!$K$1="Inspección Reducida",0,Registro_Datos!F88)</f>
        <v>0</v>
      </c>
      <c r="F76" s="57">
        <f>Registro_Datos!G88</f>
        <v>0</v>
      </c>
      <c r="G76" s="57">
        <f>Registro_Datos!H88</f>
        <v>0</v>
      </c>
      <c r="H76" s="57">
        <f>Registro_Datos!I88</f>
        <v>0</v>
      </c>
      <c r="I76" s="57">
        <f>Registro_Datos!J88</f>
        <v>0</v>
      </c>
      <c r="J76" s="57">
        <f>Registro_Datos!K88</f>
        <v>0</v>
      </c>
      <c r="K76" s="57">
        <f>Registro_Datos!L88</f>
        <v>0</v>
      </c>
      <c r="L76" s="57">
        <f>IF(Registro_Datos!$K$1="Inspección Reducida",0,Registro_Datos!M88)</f>
        <v>0</v>
      </c>
      <c r="M76" s="57">
        <f>IF(Registro_Datos!$K$1="Inspección Reducida",0,Registro_Datos!N88)</f>
        <v>0</v>
      </c>
      <c r="N76" s="57">
        <f>Registro_Datos!O88</f>
        <v>0</v>
      </c>
      <c r="O76" s="57">
        <f>Registro_Datos!P88</f>
        <v>0</v>
      </c>
      <c r="P76" s="57">
        <f>Registro_Datos!Q88</f>
        <v>0</v>
      </c>
      <c r="Q76" s="57">
        <f>Registro_Datos!R88</f>
        <v>0</v>
      </c>
      <c r="R76" s="57">
        <f>IF(Registro_Datos!$K$1="Inspección Reducida",0,Registro_Datos!S88)</f>
        <v>0</v>
      </c>
      <c r="S76" s="57">
        <f>IF(Registro_Datos!$K$1="Inspección Reducida",0,Registro_Datos!T88)</f>
        <v>0</v>
      </c>
      <c r="T76" s="57">
        <f>Registro_Datos!U88</f>
        <v>0</v>
      </c>
      <c r="U76" s="57">
        <f>Registro_Datos!V88</f>
        <v>0</v>
      </c>
      <c r="V76" s="57">
        <f>Registro_Datos!W88</f>
        <v>0</v>
      </c>
      <c r="W76" s="57">
        <f>Registro_Datos!X88</f>
        <v>0</v>
      </c>
      <c r="X76" s="58">
        <f>Registro_Datos!Y88</f>
        <v>0</v>
      </c>
      <c r="Y76" s="71" t="str">
        <f>IF(Registro_Datos!$K$1="Inspección Normal",
    IF(D76="Con Visita",
        IF(
            COUNTIFS(E76:W76,1,E$6:W$6,"Prioridad 1")/2 +
            COUNTIFS(E76:W76,1,E$6:W$6,"Prioridad 2")/3 +
            COUNTIFS(E76:W76,1,E$6:W$6,"Prioridad 3")/4 +
            COUNTIFS(E76:W76,1,E$6:W$6,"Ninguna")*0
            &gt;= 1,
            "Predio Rechazado",
            "Predio Aprobado"
        ),
        IF(D76="Sin Visita",
            IF(
                COUNTIFS(E76:W76,1,E$7:W$7,"Prioridad 1")/3 +
                COUNTIFS(E76:W76,1,E$7:W$7,"Prioridad 2")/4 +
                COUNTIFS(E76:W76,1,E$7:W$7,"Prioridad 3")/5 +
                COUNTIFS(E76:W76,1,E$7:W$7,"Ninguna")*0
                &gt;= 1,
                "Predio Rechazado",
                "Predio Aprobado"
            ),
            "Predio Aprobado"
        )
    ),
IF(Registro_Datos!$K$1="Inspección Reducida",
    IF(D76="Con Visita",
        IF(
            COUNTIFS(E76:W76,1,E$6:W$6,"Prioridad 1")/3 +
            COUNTIFS(E76:W76,1,E$6:W$6,"Prioridad 2")/4 +
            COUNTIFS(E76:W76,1,E$6:W$6,"Prioridad 3")/5 +
            COUNTIFS(E76:W76,1,E$6:W$6,"Ninguna")*0
            &gt;= 1,
            "Predio Rechazado",
            "Predio Aprobado"
        ),
        IF(D76="Sin Visita",
            IF(
                COUNTIFS(E76:W76,1,E$7:W$7,"Prioridad 1")/4 +
                COUNTIFS(E76:W76,1,E$7:W$7,"Prioridad 2")/5 +
                COUNTIFS(E76:W76,1,E$7:W$7,"Prioridad 3")/6 +
                COUNTIFS(E76:W76,1,E$7:W$7,"Ninguna")*0
                &gt;= 1,
                "Predio Rechazado",
                "Predio Aprobado"
            ),
            "Predio Aprobado"
        )
    ),
"Predio Aprobado"))</f>
        <v>Predio Aprobado</v>
      </c>
    </row>
    <row r="77" spans="1:25" s="5" customFormat="1" ht="24.75" customHeight="1" x14ac:dyDescent="0.25">
      <c r="A77" s="94" t="str">
        <f>Registro_Datos!B89</f>
        <v>69</v>
      </c>
      <c r="B77" s="85" t="str">
        <f>LEFT(Registro_Datos!C89,5) &amp; "-" &amp;
MID(Registro_Datos!C89,6,2) &amp; "-" &amp;
MID(Registro_Datos!C89,8,2) &amp; "-" &amp;
MID(Registro_Datos!C89,10,4) &amp; "-" &amp;
MID(Registro_Datos!C89,14,4) &amp; "-" &amp;
MID(Registro_Datos!C89,18,4) &amp; "-" &amp;
MID(Registro_Datos!C89,22,1) &amp; "-" &amp;
MID(Registro_Datos!C89,23,2) &amp; "-" &amp;
MID(Registro_Datos!C89,25,2) &amp; "-" &amp;
RIGHT(Registro_Datos!C89,4)</f>
        <v>---------</v>
      </c>
      <c r="C77" s="93" t="str">
        <f>Registro_Datos!D89</f>
        <v/>
      </c>
      <c r="D77" s="92">
        <f>Registro_Datos!E89</f>
        <v>0</v>
      </c>
      <c r="E77" s="57">
        <f>IF(Registro_Datos!$K$1="Inspección Reducida",0,Registro_Datos!F89)</f>
        <v>0</v>
      </c>
      <c r="F77" s="57">
        <f>Registro_Datos!G89</f>
        <v>0</v>
      </c>
      <c r="G77" s="57">
        <f>Registro_Datos!H89</f>
        <v>0</v>
      </c>
      <c r="H77" s="57">
        <f>Registro_Datos!I89</f>
        <v>0</v>
      </c>
      <c r="I77" s="57">
        <f>Registro_Datos!J89</f>
        <v>0</v>
      </c>
      <c r="J77" s="57">
        <f>Registro_Datos!K89</f>
        <v>0</v>
      </c>
      <c r="K77" s="57">
        <f>Registro_Datos!L89</f>
        <v>0</v>
      </c>
      <c r="L77" s="57">
        <f>IF(Registro_Datos!$K$1="Inspección Reducida",0,Registro_Datos!M89)</f>
        <v>0</v>
      </c>
      <c r="M77" s="57">
        <f>IF(Registro_Datos!$K$1="Inspección Reducida",0,Registro_Datos!N89)</f>
        <v>0</v>
      </c>
      <c r="N77" s="57">
        <f>Registro_Datos!O89</f>
        <v>0</v>
      </c>
      <c r="O77" s="57">
        <f>Registro_Datos!P89</f>
        <v>0</v>
      </c>
      <c r="P77" s="57">
        <f>Registro_Datos!Q89</f>
        <v>0</v>
      </c>
      <c r="Q77" s="57">
        <f>Registro_Datos!R89</f>
        <v>0</v>
      </c>
      <c r="R77" s="57">
        <f>IF(Registro_Datos!$K$1="Inspección Reducida",0,Registro_Datos!S89)</f>
        <v>0</v>
      </c>
      <c r="S77" s="57">
        <f>IF(Registro_Datos!$K$1="Inspección Reducida",0,Registro_Datos!T89)</f>
        <v>0</v>
      </c>
      <c r="T77" s="57">
        <f>Registro_Datos!U89</f>
        <v>0</v>
      </c>
      <c r="U77" s="57">
        <f>Registro_Datos!V89</f>
        <v>0</v>
      </c>
      <c r="V77" s="57">
        <f>Registro_Datos!W89</f>
        <v>0</v>
      </c>
      <c r="W77" s="57">
        <f>Registro_Datos!X89</f>
        <v>0</v>
      </c>
      <c r="X77" s="58">
        <f>Registro_Datos!Y89</f>
        <v>0</v>
      </c>
      <c r="Y77" s="71" t="str">
        <f>IF(Registro_Datos!$K$1="Inspección Normal",
    IF(D77="Con Visita",
        IF(
            COUNTIFS(E77:W77,1,E$6:W$6,"Prioridad 1")/2 +
            COUNTIFS(E77:W77,1,E$6:W$6,"Prioridad 2")/3 +
            COUNTIFS(E77:W77,1,E$6:W$6,"Prioridad 3")/4 +
            COUNTIFS(E77:W77,1,E$6:W$6,"Ninguna")*0
            &gt;= 1,
            "Predio Rechazado",
            "Predio Aprobado"
        ),
        IF(D77="Sin Visita",
            IF(
                COUNTIFS(E77:W77,1,E$7:W$7,"Prioridad 1")/3 +
                COUNTIFS(E77:W77,1,E$7:W$7,"Prioridad 2")/4 +
                COUNTIFS(E77:W77,1,E$7:W$7,"Prioridad 3")/5 +
                COUNTIFS(E77:W77,1,E$7:W$7,"Ninguna")*0
                &gt;= 1,
                "Predio Rechazado",
                "Predio Aprobado"
            ),
            "Predio Aprobado"
        )
    ),
IF(Registro_Datos!$K$1="Inspección Reducida",
    IF(D77="Con Visita",
        IF(
            COUNTIFS(E77:W77,1,E$6:W$6,"Prioridad 1")/3 +
            COUNTIFS(E77:W77,1,E$6:W$6,"Prioridad 2")/4 +
            COUNTIFS(E77:W77,1,E$6:W$6,"Prioridad 3")/5 +
            COUNTIFS(E77:W77,1,E$6:W$6,"Ninguna")*0
            &gt;= 1,
            "Predio Rechazado",
            "Predio Aprobado"
        ),
        IF(D77="Sin Visita",
            IF(
                COUNTIFS(E77:W77,1,E$7:W$7,"Prioridad 1")/4 +
                COUNTIFS(E77:W77,1,E$7:W$7,"Prioridad 2")/5 +
                COUNTIFS(E77:W77,1,E$7:W$7,"Prioridad 3")/6 +
                COUNTIFS(E77:W77,1,E$7:W$7,"Ninguna")*0
                &gt;= 1,
                "Predio Rechazado",
                "Predio Aprobado"
            ),
            "Predio Aprobado"
        )
    ),
"Predio Aprobado"))</f>
        <v>Predio Aprobado</v>
      </c>
    </row>
    <row r="78" spans="1:25" s="5" customFormat="1" ht="24.75" customHeight="1" x14ac:dyDescent="0.25">
      <c r="A78" s="94" t="str">
        <f>Registro_Datos!B90</f>
        <v>70</v>
      </c>
      <c r="B78" s="85" t="str">
        <f>LEFT(Registro_Datos!C90,5) &amp; "-" &amp;
MID(Registro_Datos!C90,6,2) &amp; "-" &amp;
MID(Registro_Datos!C90,8,2) &amp; "-" &amp;
MID(Registro_Datos!C90,10,4) &amp; "-" &amp;
MID(Registro_Datos!C90,14,4) &amp; "-" &amp;
MID(Registro_Datos!C90,18,4) &amp; "-" &amp;
MID(Registro_Datos!C90,22,1) &amp; "-" &amp;
MID(Registro_Datos!C90,23,2) &amp; "-" &amp;
MID(Registro_Datos!C90,25,2) &amp; "-" &amp;
RIGHT(Registro_Datos!C90,4)</f>
        <v>---------</v>
      </c>
      <c r="C78" s="93" t="str">
        <f>Registro_Datos!D90</f>
        <v/>
      </c>
      <c r="D78" s="92">
        <f>Registro_Datos!E90</f>
        <v>0</v>
      </c>
      <c r="E78" s="57">
        <f>IF(Registro_Datos!$K$1="Inspección Reducida",0,Registro_Datos!F90)</f>
        <v>0</v>
      </c>
      <c r="F78" s="57">
        <f>Registro_Datos!G90</f>
        <v>0</v>
      </c>
      <c r="G78" s="57">
        <f>Registro_Datos!H90</f>
        <v>0</v>
      </c>
      <c r="H78" s="57">
        <f>Registro_Datos!I90</f>
        <v>0</v>
      </c>
      <c r="I78" s="57">
        <f>Registro_Datos!J90</f>
        <v>0</v>
      </c>
      <c r="J78" s="57">
        <f>Registro_Datos!K90</f>
        <v>0</v>
      </c>
      <c r="K78" s="57">
        <f>Registro_Datos!L90</f>
        <v>0</v>
      </c>
      <c r="L78" s="57">
        <f>IF(Registro_Datos!$K$1="Inspección Reducida",0,Registro_Datos!M90)</f>
        <v>0</v>
      </c>
      <c r="M78" s="57">
        <f>IF(Registro_Datos!$K$1="Inspección Reducida",0,Registro_Datos!N90)</f>
        <v>0</v>
      </c>
      <c r="N78" s="57">
        <f>Registro_Datos!O90</f>
        <v>0</v>
      </c>
      <c r="O78" s="57">
        <f>Registro_Datos!P90</f>
        <v>0</v>
      </c>
      <c r="P78" s="57">
        <f>Registro_Datos!Q90</f>
        <v>0</v>
      </c>
      <c r="Q78" s="57">
        <f>Registro_Datos!R90</f>
        <v>0</v>
      </c>
      <c r="R78" s="57">
        <f>IF(Registro_Datos!$K$1="Inspección Reducida",0,Registro_Datos!S90)</f>
        <v>0</v>
      </c>
      <c r="S78" s="57">
        <f>IF(Registro_Datos!$K$1="Inspección Reducida",0,Registro_Datos!T90)</f>
        <v>0</v>
      </c>
      <c r="T78" s="57">
        <f>Registro_Datos!U90</f>
        <v>0</v>
      </c>
      <c r="U78" s="57">
        <f>Registro_Datos!V90</f>
        <v>0</v>
      </c>
      <c r="V78" s="57">
        <f>Registro_Datos!W90</f>
        <v>0</v>
      </c>
      <c r="W78" s="57">
        <f>Registro_Datos!X90</f>
        <v>0</v>
      </c>
      <c r="X78" s="58">
        <f>Registro_Datos!Y90</f>
        <v>0</v>
      </c>
      <c r="Y78" s="71" t="str">
        <f>IF(Registro_Datos!$K$1="Inspección Normal",
    IF(D78="Con Visita",
        IF(
            COUNTIFS(E78:W78,1,E$6:W$6,"Prioridad 1")/2 +
            COUNTIFS(E78:W78,1,E$6:W$6,"Prioridad 2")/3 +
            COUNTIFS(E78:W78,1,E$6:W$6,"Prioridad 3")/4 +
            COUNTIFS(E78:W78,1,E$6:W$6,"Ninguna")*0
            &gt;= 1,
            "Predio Rechazado",
            "Predio Aprobado"
        ),
        IF(D78="Sin Visita",
            IF(
                COUNTIFS(E78:W78,1,E$7:W$7,"Prioridad 1")/3 +
                COUNTIFS(E78:W78,1,E$7:W$7,"Prioridad 2")/4 +
                COUNTIFS(E78:W78,1,E$7:W$7,"Prioridad 3")/5 +
                COUNTIFS(E78:W78,1,E$7:W$7,"Ninguna")*0
                &gt;= 1,
                "Predio Rechazado",
                "Predio Aprobado"
            ),
            "Predio Aprobado"
        )
    ),
IF(Registro_Datos!$K$1="Inspección Reducida",
    IF(D78="Con Visita",
        IF(
            COUNTIFS(E78:W78,1,E$6:W$6,"Prioridad 1")/3 +
            COUNTIFS(E78:W78,1,E$6:W$6,"Prioridad 2")/4 +
            COUNTIFS(E78:W78,1,E$6:W$6,"Prioridad 3")/5 +
            COUNTIFS(E78:W78,1,E$6:W$6,"Ninguna")*0
            &gt;= 1,
            "Predio Rechazado",
            "Predio Aprobado"
        ),
        IF(D78="Sin Visita",
            IF(
                COUNTIFS(E78:W78,1,E$7:W$7,"Prioridad 1")/4 +
                COUNTIFS(E78:W78,1,E$7:W$7,"Prioridad 2")/5 +
                COUNTIFS(E78:W78,1,E$7:W$7,"Prioridad 3")/6 +
                COUNTIFS(E78:W78,1,E$7:W$7,"Ninguna")*0
                &gt;= 1,
                "Predio Rechazado",
                "Predio Aprobado"
            ),
            "Predio Aprobado"
        )
    ),
"Predio Aprobado"))</f>
        <v>Predio Aprobado</v>
      </c>
    </row>
    <row r="79" spans="1:25" s="5" customFormat="1" ht="24.75" customHeight="1" x14ac:dyDescent="0.25">
      <c r="A79" s="94" t="str">
        <f>Registro_Datos!B91</f>
        <v>71</v>
      </c>
      <c r="B79" s="85" t="str">
        <f>LEFT(Registro_Datos!C91,5) &amp; "-" &amp;
MID(Registro_Datos!C91,6,2) &amp; "-" &amp;
MID(Registro_Datos!C91,8,2) &amp; "-" &amp;
MID(Registro_Datos!C91,10,4) &amp; "-" &amp;
MID(Registro_Datos!C91,14,4) &amp; "-" &amp;
MID(Registro_Datos!C91,18,4) &amp; "-" &amp;
MID(Registro_Datos!C91,22,1) &amp; "-" &amp;
MID(Registro_Datos!C91,23,2) &amp; "-" &amp;
MID(Registro_Datos!C91,25,2) &amp; "-" &amp;
RIGHT(Registro_Datos!C91,4)</f>
        <v>---------</v>
      </c>
      <c r="C79" s="93" t="str">
        <f>Registro_Datos!D91</f>
        <v/>
      </c>
      <c r="D79" s="92">
        <f>Registro_Datos!E91</f>
        <v>0</v>
      </c>
      <c r="E79" s="57">
        <f>IF(Registro_Datos!$K$1="Inspección Reducida",0,Registro_Datos!F91)</f>
        <v>0</v>
      </c>
      <c r="F79" s="57">
        <f>Registro_Datos!G91</f>
        <v>0</v>
      </c>
      <c r="G79" s="57">
        <f>Registro_Datos!H91</f>
        <v>0</v>
      </c>
      <c r="H79" s="57">
        <f>Registro_Datos!I91</f>
        <v>0</v>
      </c>
      <c r="I79" s="57">
        <f>Registro_Datos!J91</f>
        <v>0</v>
      </c>
      <c r="J79" s="57">
        <f>Registro_Datos!K91</f>
        <v>0</v>
      </c>
      <c r="K79" s="57">
        <f>Registro_Datos!L91</f>
        <v>0</v>
      </c>
      <c r="L79" s="57">
        <f>IF(Registro_Datos!$K$1="Inspección Reducida",0,Registro_Datos!M91)</f>
        <v>0</v>
      </c>
      <c r="M79" s="57">
        <f>IF(Registro_Datos!$K$1="Inspección Reducida",0,Registro_Datos!N91)</f>
        <v>0</v>
      </c>
      <c r="N79" s="57">
        <f>Registro_Datos!O91</f>
        <v>0</v>
      </c>
      <c r="O79" s="57">
        <f>Registro_Datos!P91</f>
        <v>0</v>
      </c>
      <c r="P79" s="57">
        <f>Registro_Datos!Q91</f>
        <v>0</v>
      </c>
      <c r="Q79" s="57">
        <f>Registro_Datos!R91</f>
        <v>0</v>
      </c>
      <c r="R79" s="57">
        <f>IF(Registro_Datos!$K$1="Inspección Reducida",0,Registro_Datos!S91)</f>
        <v>0</v>
      </c>
      <c r="S79" s="57">
        <f>IF(Registro_Datos!$K$1="Inspección Reducida",0,Registro_Datos!T91)</f>
        <v>0</v>
      </c>
      <c r="T79" s="57">
        <f>Registro_Datos!U91</f>
        <v>0</v>
      </c>
      <c r="U79" s="57">
        <f>Registro_Datos!V91</f>
        <v>0</v>
      </c>
      <c r="V79" s="57">
        <f>Registro_Datos!W91</f>
        <v>0</v>
      </c>
      <c r="W79" s="57">
        <f>Registro_Datos!X91</f>
        <v>0</v>
      </c>
      <c r="X79" s="58">
        <f>Registro_Datos!Y91</f>
        <v>0</v>
      </c>
      <c r="Y79" s="71" t="str">
        <f>IF(Registro_Datos!$K$1="Inspección Normal",
    IF(D79="Con Visita",
        IF(
            COUNTIFS(E79:W79,1,E$6:W$6,"Prioridad 1")/2 +
            COUNTIFS(E79:W79,1,E$6:W$6,"Prioridad 2")/3 +
            COUNTIFS(E79:W79,1,E$6:W$6,"Prioridad 3")/4 +
            COUNTIFS(E79:W79,1,E$6:W$6,"Ninguna")*0
            &gt;= 1,
            "Predio Rechazado",
            "Predio Aprobado"
        ),
        IF(D79="Sin Visita",
            IF(
                COUNTIFS(E79:W79,1,E$7:W$7,"Prioridad 1")/3 +
                COUNTIFS(E79:W79,1,E$7:W$7,"Prioridad 2")/4 +
                COUNTIFS(E79:W79,1,E$7:W$7,"Prioridad 3")/5 +
                COUNTIFS(E79:W79,1,E$7:W$7,"Ninguna")*0
                &gt;= 1,
                "Predio Rechazado",
                "Predio Aprobado"
            ),
            "Predio Aprobado"
        )
    ),
IF(Registro_Datos!$K$1="Inspección Reducida",
    IF(D79="Con Visita",
        IF(
            COUNTIFS(E79:W79,1,E$6:W$6,"Prioridad 1")/3 +
            COUNTIFS(E79:W79,1,E$6:W$6,"Prioridad 2")/4 +
            COUNTIFS(E79:W79,1,E$6:W$6,"Prioridad 3")/5 +
            COUNTIFS(E79:W79,1,E$6:W$6,"Ninguna")*0
            &gt;= 1,
            "Predio Rechazado",
            "Predio Aprobado"
        ),
        IF(D79="Sin Visita",
            IF(
                COUNTIFS(E79:W79,1,E$7:W$7,"Prioridad 1")/4 +
                COUNTIFS(E79:W79,1,E$7:W$7,"Prioridad 2")/5 +
                COUNTIFS(E79:W79,1,E$7:W$7,"Prioridad 3")/6 +
                COUNTIFS(E79:W79,1,E$7:W$7,"Ninguna")*0
                &gt;= 1,
                "Predio Rechazado",
                "Predio Aprobado"
            ),
            "Predio Aprobado"
        )
    ),
"Predio Aprobado"))</f>
        <v>Predio Aprobado</v>
      </c>
    </row>
    <row r="80" spans="1:25" s="5" customFormat="1" ht="24.75" customHeight="1" x14ac:dyDescent="0.25">
      <c r="A80" s="94" t="str">
        <f>Registro_Datos!B92</f>
        <v>72</v>
      </c>
      <c r="B80" s="85" t="str">
        <f>LEFT(Registro_Datos!C92,5) &amp; "-" &amp;
MID(Registro_Datos!C92,6,2) &amp; "-" &amp;
MID(Registro_Datos!C92,8,2) &amp; "-" &amp;
MID(Registro_Datos!C92,10,4) &amp; "-" &amp;
MID(Registro_Datos!C92,14,4) &amp; "-" &amp;
MID(Registro_Datos!C92,18,4) &amp; "-" &amp;
MID(Registro_Datos!C92,22,1) &amp; "-" &amp;
MID(Registro_Datos!C92,23,2) &amp; "-" &amp;
MID(Registro_Datos!C92,25,2) &amp; "-" &amp;
RIGHT(Registro_Datos!C92,4)</f>
        <v>---------</v>
      </c>
      <c r="C80" s="93" t="str">
        <f>Registro_Datos!D92</f>
        <v/>
      </c>
      <c r="D80" s="92">
        <f>Registro_Datos!E92</f>
        <v>0</v>
      </c>
      <c r="E80" s="57">
        <f>IF(Registro_Datos!$K$1="Inspección Reducida",0,Registro_Datos!F92)</f>
        <v>0</v>
      </c>
      <c r="F80" s="57">
        <f>Registro_Datos!G92</f>
        <v>0</v>
      </c>
      <c r="G80" s="57">
        <f>Registro_Datos!H92</f>
        <v>0</v>
      </c>
      <c r="H80" s="57">
        <f>Registro_Datos!I92</f>
        <v>0</v>
      </c>
      <c r="I80" s="57">
        <f>Registro_Datos!J92</f>
        <v>0</v>
      </c>
      <c r="J80" s="57">
        <f>Registro_Datos!K92</f>
        <v>0</v>
      </c>
      <c r="K80" s="57">
        <f>Registro_Datos!L92</f>
        <v>0</v>
      </c>
      <c r="L80" s="57">
        <f>IF(Registro_Datos!$K$1="Inspección Reducida",0,Registro_Datos!M92)</f>
        <v>0</v>
      </c>
      <c r="M80" s="57">
        <f>IF(Registro_Datos!$K$1="Inspección Reducida",0,Registro_Datos!N92)</f>
        <v>0</v>
      </c>
      <c r="N80" s="57">
        <f>Registro_Datos!O92</f>
        <v>0</v>
      </c>
      <c r="O80" s="57">
        <f>Registro_Datos!P92</f>
        <v>0</v>
      </c>
      <c r="P80" s="57">
        <f>Registro_Datos!Q92</f>
        <v>0</v>
      </c>
      <c r="Q80" s="57">
        <f>Registro_Datos!R92</f>
        <v>0</v>
      </c>
      <c r="R80" s="57">
        <f>IF(Registro_Datos!$K$1="Inspección Reducida",0,Registro_Datos!S92)</f>
        <v>0</v>
      </c>
      <c r="S80" s="57">
        <f>IF(Registro_Datos!$K$1="Inspección Reducida",0,Registro_Datos!T92)</f>
        <v>0</v>
      </c>
      <c r="T80" s="57">
        <f>Registro_Datos!U92</f>
        <v>0</v>
      </c>
      <c r="U80" s="57">
        <f>Registro_Datos!V92</f>
        <v>0</v>
      </c>
      <c r="V80" s="57">
        <f>Registro_Datos!W92</f>
        <v>0</v>
      </c>
      <c r="W80" s="57">
        <f>Registro_Datos!X92</f>
        <v>0</v>
      </c>
      <c r="X80" s="58">
        <f>Registro_Datos!Y92</f>
        <v>0</v>
      </c>
      <c r="Y80" s="71" t="str">
        <f>IF(Registro_Datos!$K$1="Inspección Normal",
    IF(D80="Con Visita",
        IF(
            COUNTIFS(E80:W80,1,E$6:W$6,"Prioridad 1")/2 +
            COUNTIFS(E80:W80,1,E$6:W$6,"Prioridad 2")/3 +
            COUNTIFS(E80:W80,1,E$6:W$6,"Prioridad 3")/4 +
            COUNTIFS(E80:W80,1,E$6:W$6,"Ninguna")*0
            &gt;= 1,
            "Predio Rechazado",
            "Predio Aprobado"
        ),
        IF(D80="Sin Visita",
            IF(
                COUNTIFS(E80:W80,1,E$7:W$7,"Prioridad 1")/3 +
                COUNTIFS(E80:W80,1,E$7:W$7,"Prioridad 2")/4 +
                COUNTIFS(E80:W80,1,E$7:W$7,"Prioridad 3")/5 +
                COUNTIFS(E80:W80,1,E$7:W$7,"Ninguna")*0
                &gt;= 1,
                "Predio Rechazado",
                "Predio Aprobado"
            ),
            "Predio Aprobado"
        )
    ),
IF(Registro_Datos!$K$1="Inspección Reducida",
    IF(D80="Con Visita",
        IF(
            COUNTIFS(E80:W80,1,E$6:W$6,"Prioridad 1")/3 +
            COUNTIFS(E80:W80,1,E$6:W$6,"Prioridad 2")/4 +
            COUNTIFS(E80:W80,1,E$6:W$6,"Prioridad 3")/5 +
            COUNTIFS(E80:W80,1,E$6:W$6,"Ninguna")*0
            &gt;= 1,
            "Predio Rechazado",
            "Predio Aprobado"
        ),
        IF(D80="Sin Visita",
            IF(
                COUNTIFS(E80:W80,1,E$7:W$7,"Prioridad 1")/4 +
                COUNTIFS(E80:W80,1,E$7:W$7,"Prioridad 2")/5 +
                COUNTIFS(E80:W80,1,E$7:W$7,"Prioridad 3")/6 +
                COUNTIFS(E80:W80,1,E$7:W$7,"Ninguna")*0
                &gt;= 1,
                "Predio Rechazado",
                "Predio Aprobado"
            ),
            "Predio Aprobado"
        )
    ),
"Predio Aprobado"))</f>
        <v>Predio Aprobado</v>
      </c>
    </row>
    <row r="81" spans="1:25" s="5" customFormat="1" ht="24.75" customHeight="1" x14ac:dyDescent="0.25">
      <c r="A81" s="94" t="str">
        <f>Registro_Datos!B93</f>
        <v>73</v>
      </c>
      <c r="B81" s="85" t="str">
        <f>LEFT(Registro_Datos!C93,5) &amp; "-" &amp;
MID(Registro_Datos!C93,6,2) &amp; "-" &amp;
MID(Registro_Datos!C93,8,2) &amp; "-" &amp;
MID(Registro_Datos!C93,10,4) &amp; "-" &amp;
MID(Registro_Datos!C93,14,4) &amp; "-" &amp;
MID(Registro_Datos!C93,18,4) &amp; "-" &amp;
MID(Registro_Datos!C93,22,1) &amp; "-" &amp;
MID(Registro_Datos!C93,23,2) &amp; "-" &amp;
MID(Registro_Datos!C93,25,2) &amp; "-" &amp;
RIGHT(Registro_Datos!C93,4)</f>
        <v>---------</v>
      </c>
      <c r="C81" s="93" t="str">
        <f>Registro_Datos!D93</f>
        <v/>
      </c>
      <c r="D81" s="92">
        <f>Registro_Datos!E93</f>
        <v>0</v>
      </c>
      <c r="E81" s="57">
        <f>IF(Registro_Datos!$K$1="Inspección Reducida",0,Registro_Datos!F93)</f>
        <v>0</v>
      </c>
      <c r="F81" s="57">
        <f>Registro_Datos!G93</f>
        <v>0</v>
      </c>
      <c r="G81" s="57">
        <f>Registro_Datos!H93</f>
        <v>0</v>
      </c>
      <c r="H81" s="57">
        <f>Registro_Datos!I93</f>
        <v>0</v>
      </c>
      <c r="I81" s="57">
        <f>Registro_Datos!J93</f>
        <v>0</v>
      </c>
      <c r="J81" s="57">
        <f>Registro_Datos!K93</f>
        <v>0</v>
      </c>
      <c r="K81" s="57">
        <f>Registro_Datos!L93</f>
        <v>0</v>
      </c>
      <c r="L81" s="57">
        <f>IF(Registro_Datos!$K$1="Inspección Reducida",0,Registro_Datos!M93)</f>
        <v>0</v>
      </c>
      <c r="M81" s="57">
        <f>IF(Registro_Datos!$K$1="Inspección Reducida",0,Registro_Datos!N93)</f>
        <v>0</v>
      </c>
      <c r="N81" s="57">
        <f>Registro_Datos!O93</f>
        <v>0</v>
      </c>
      <c r="O81" s="57">
        <f>Registro_Datos!P93</f>
        <v>0</v>
      </c>
      <c r="P81" s="57">
        <f>Registro_Datos!Q93</f>
        <v>0</v>
      </c>
      <c r="Q81" s="57">
        <f>Registro_Datos!R93</f>
        <v>0</v>
      </c>
      <c r="R81" s="57">
        <f>IF(Registro_Datos!$K$1="Inspección Reducida",0,Registro_Datos!S93)</f>
        <v>0</v>
      </c>
      <c r="S81" s="57">
        <f>IF(Registro_Datos!$K$1="Inspección Reducida",0,Registro_Datos!T93)</f>
        <v>0</v>
      </c>
      <c r="T81" s="57">
        <f>Registro_Datos!U93</f>
        <v>0</v>
      </c>
      <c r="U81" s="57">
        <f>Registro_Datos!V93</f>
        <v>0</v>
      </c>
      <c r="V81" s="57">
        <f>Registro_Datos!W93</f>
        <v>0</v>
      </c>
      <c r="W81" s="57">
        <f>Registro_Datos!X93</f>
        <v>0</v>
      </c>
      <c r="X81" s="58">
        <f>Registro_Datos!Y93</f>
        <v>0</v>
      </c>
      <c r="Y81" s="71" t="str">
        <f>IF(Registro_Datos!$K$1="Inspección Normal",
    IF(D81="Con Visita",
        IF(
            COUNTIFS(E81:W81,1,E$6:W$6,"Prioridad 1")/2 +
            COUNTIFS(E81:W81,1,E$6:W$6,"Prioridad 2")/3 +
            COUNTIFS(E81:W81,1,E$6:W$6,"Prioridad 3")/4 +
            COUNTIFS(E81:W81,1,E$6:W$6,"Ninguna")*0
            &gt;= 1,
            "Predio Rechazado",
            "Predio Aprobado"
        ),
        IF(D81="Sin Visita",
            IF(
                COUNTIFS(E81:W81,1,E$7:W$7,"Prioridad 1")/3 +
                COUNTIFS(E81:W81,1,E$7:W$7,"Prioridad 2")/4 +
                COUNTIFS(E81:W81,1,E$7:W$7,"Prioridad 3")/5 +
                COUNTIFS(E81:W81,1,E$7:W$7,"Ninguna")*0
                &gt;= 1,
                "Predio Rechazado",
                "Predio Aprobado"
            ),
            "Predio Aprobado"
        )
    ),
IF(Registro_Datos!$K$1="Inspección Reducida",
    IF(D81="Con Visita",
        IF(
            COUNTIFS(E81:W81,1,E$6:W$6,"Prioridad 1")/3 +
            COUNTIFS(E81:W81,1,E$6:W$6,"Prioridad 2")/4 +
            COUNTIFS(E81:W81,1,E$6:W$6,"Prioridad 3")/5 +
            COUNTIFS(E81:W81,1,E$6:W$6,"Ninguna")*0
            &gt;= 1,
            "Predio Rechazado",
            "Predio Aprobado"
        ),
        IF(D81="Sin Visita",
            IF(
                COUNTIFS(E81:W81,1,E$7:W$7,"Prioridad 1")/4 +
                COUNTIFS(E81:W81,1,E$7:W$7,"Prioridad 2")/5 +
                COUNTIFS(E81:W81,1,E$7:W$7,"Prioridad 3")/6 +
                COUNTIFS(E81:W81,1,E$7:W$7,"Ninguna")*0
                &gt;= 1,
                "Predio Rechazado",
                "Predio Aprobado"
            ),
            "Predio Aprobado"
        )
    ),
"Predio Aprobado"))</f>
        <v>Predio Aprobado</v>
      </c>
    </row>
    <row r="82" spans="1:25" s="5" customFormat="1" ht="24.75" customHeight="1" x14ac:dyDescent="0.25">
      <c r="A82" s="94" t="str">
        <f>Registro_Datos!B94</f>
        <v>74</v>
      </c>
      <c r="B82" s="85" t="str">
        <f>LEFT(Registro_Datos!C94,5) &amp; "-" &amp;
MID(Registro_Datos!C94,6,2) &amp; "-" &amp;
MID(Registro_Datos!C94,8,2) &amp; "-" &amp;
MID(Registro_Datos!C94,10,4) &amp; "-" &amp;
MID(Registro_Datos!C94,14,4) &amp; "-" &amp;
MID(Registro_Datos!C94,18,4) &amp; "-" &amp;
MID(Registro_Datos!C94,22,1) &amp; "-" &amp;
MID(Registro_Datos!C94,23,2) &amp; "-" &amp;
MID(Registro_Datos!C94,25,2) &amp; "-" &amp;
RIGHT(Registro_Datos!C94,4)</f>
        <v>---------</v>
      </c>
      <c r="C82" s="93" t="str">
        <f>Registro_Datos!D94</f>
        <v/>
      </c>
      <c r="D82" s="92">
        <f>Registro_Datos!E94</f>
        <v>0</v>
      </c>
      <c r="E82" s="57">
        <f>IF(Registro_Datos!$K$1="Inspección Reducida",0,Registro_Datos!F94)</f>
        <v>0</v>
      </c>
      <c r="F82" s="57">
        <f>Registro_Datos!G94</f>
        <v>0</v>
      </c>
      <c r="G82" s="57">
        <f>Registro_Datos!H94</f>
        <v>0</v>
      </c>
      <c r="H82" s="57">
        <f>Registro_Datos!I94</f>
        <v>0</v>
      </c>
      <c r="I82" s="57">
        <f>Registro_Datos!J94</f>
        <v>0</v>
      </c>
      <c r="J82" s="57">
        <f>Registro_Datos!K94</f>
        <v>0</v>
      </c>
      <c r="K82" s="57">
        <f>Registro_Datos!L94</f>
        <v>0</v>
      </c>
      <c r="L82" s="57">
        <f>IF(Registro_Datos!$K$1="Inspección Reducida",0,Registro_Datos!M94)</f>
        <v>0</v>
      </c>
      <c r="M82" s="57">
        <f>IF(Registro_Datos!$K$1="Inspección Reducida",0,Registro_Datos!N94)</f>
        <v>0</v>
      </c>
      <c r="N82" s="57">
        <f>Registro_Datos!O94</f>
        <v>0</v>
      </c>
      <c r="O82" s="57">
        <f>Registro_Datos!P94</f>
        <v>0</v>
      </c>
      <c r="P82" s="57">
        <f>Registro_Datos!Q94</f>
        <v>0</v>
      </c>
      <c r="Q82" s="57">
        <f>Registro_Datos!R94</f>
        <v>0</v>
      </c>
      <c r="R82" s="57">
        <f>IF(Registro_Datos!$K$1="Inspección Reducida",0,Registro_Datos!S94)</f>
        <v>0</v>
      </c>
      <c r="S82" s="57">
        <f>IF(Registro_Datos!$K$1="Inspección Reducida",0,Registro_Datos!T94)</f>
        <v>0</v>
      </c>
      <c r="T82" s="57">
        <f>Registro_Datos!U94</f>
        <v>0</v>
      </c>
      <c r="U82" s="57">
        <f>Registro_Datos!V94</f>
        <v>0</v>
      </c>
      <c r="V82" s="57">
        <f>Registro_Datos!W94</f>
        <v>0</v>
      </c>
      <c r="W82" s="57">
        <f>Registro_Datos!X94</f>
        <v>0</v>
      </c>
      <c r="X82" s="58">
        <f>Registro_Datos!Y94</f>
        <v>0</v>
      </c>
      <c r="Y82" s="71" t="str">
        <f>IF(Registro_Datos!$K$1="Inspección Normal",
    IF(D82="Con Visita",
        IF(
            COUNTIFS(E82:W82,1,E$6:W$6,"Prioridad 1")/2 +
            COUNTIFS(E82:W82,1,E$6:W$6,"Prioridad 2")/3 +
            COUNTIFS(E82:W82,1,E$6:W$6,"Prioridad 3")/4 +
            COUNTIFS(E82:W82,1,E$6:W$6,"Ninguna")*0
            &gt;= 1,
            "Predio Rechazado",
            "Predio Aprobado"
        ),
        IF(D82="Sin Visita",
            IF(
                COUNTIFS(E82:W82,1,E$7:W$7,"Prioridad 1")/3 +
                COUNTIFS(E82:W82,1,E$7:W$7,"Prioridad 2")/4 +
                COUNTIFS(E82:W82,1,E$7:W$7,"Prioridad 3")/5 +
                COUNTIFS(E82:W82,1,E$7:W$7,"Ninguna")*0
                &gt;= 1,
                "Predio Rechazado",
                "Predio Aprobado"
            ),
            "Predio Aprobado"
        )
    ),
IF(Registro_Datos!$K$1="Inspección Reducida",
    IF(D82="Con Visita",
        IF(
            COUNTIFS(E82:W82,1,E$6:W$6,"Prioridad 1")/3 +
            COUNTIFS(E82:W82,1,E$6:W$6,"Prioridad 2")/4 +
            COUNTIFS(E82:W82,1,E$6:W$6,"Prioridad 3")/5 +
            COUNTIFS(E82:W82,1,E$6:W$6,"Ninguna")*0
            &gt;= 1,
            "Predio Rechazado",
            "Predio Aprobado"
        ),
        IF(D82="Sin Visita",
            IF(
                COUNTIFS(E82:W82,1,E$7:W$7,"Prioridad 1")/4 +
                COUNTIFS(E82:W82,1,E$7:W$7,"Prioridad 2")/5 +
                COUNTIFS(E82:W82,1,E$7:W$7,"Prioridad 3")/6 +
                COUNTIFS(E82:W82,1,E$7:W$7,"Ninguna")*0
                &gt;= 1,
                "Predio Rechazado",
                "Predio Aprobado"
            ),
            "Predio Aprobado"
        )
    ),
"Predio Aprobado"))</f>
        <v>Predio Aprobado</v>
      </c>
    </row>
    <row r="83" spans="1:25" s="5" customFormat="1" ht="24.75" customHeight="1" x14ac:dyDescent="0.25">
      <c r="A83" s="94" t="str">
        <f>Registro_Datos!B95</f>
        <v>75</v>
      </c>
      <c r="B83" s="85" t="str">
        <f>LEFT(Registro_Datos!C95,5) &amp; "-" &amp;
MID(Registro_Datos!C95,6,2) &amp; "-" &amp;
MID(Registro_Datos!C95,8,2) &amp; "-" &amp;
MID(Registro_Datos!C95,10,4) &amp; "-" &amp;
MID(Registro_Datos!C95,14,4) &amp; "-" &amp;
MID(Registro_Datos!C95,18,4) &amp; "-" &amp;
MID(Registro_Datos!C95,22,1) &amp; "-" &amp;
MID(Registro_Datos!C95,23,2) &amp; "-" &amp;
MID(Registro_Datos!C95,25,2) &amp; "-" &amp;
RIGHT(Registro_Datos!C95,4)</f>
        <v>---------</v>
      </c>
      <c r="C83" s="93" t="str">
        <f>Registro_Datos!D95</f>
        <v/>
      </c>
      <c r="D83" s="92">
        <f>Registro_Datos!E95</f>
        <v>0</v>
      </c>
      <c r="E83" s="57">
        <f>IF(Registro_Datos!$K$1="Inspección Reducida",0,Registro_Datos!F95)</f>
        <v>0</v>
      </c>
      <c r="F83" s="57">
        <f>Registro_Datos!G95</f>
        <v>0</v>
      </c>
      <c r="G83" s="57">
        <f>Registro_Datos!H95</f>
        <v>0</v>
      </c>
      <c r="H83" s="57">
        <f>Registro_Datos!I95</f>
        <v>0</v>
      </c>
      <c r="I83" s="57">
        <f>Registro_Datos!J95</f>
        <v>0</v>
      </c>
      <c r="J83" s="57">
        <f>Registro_Datos!K95</f>
        <v>0</v>
      </c>
      <c r="K83" s="57">
        <f>Registro_Datos!L95</f>
        <v>0</v>
      </c>
      <c r="L83" s="57">
        <f>IF(Registro_Datos!$K$1="Inspección Reducida",0,Registro_Datos!M95)</f>
        <v>0</v>
      </c>
      <c r="M83" s="57">
        <f>IF(Registro_Datos!$K$1="Inspección Reducida",0,Registro_Datos!N95)</f>
        <v>0</v>
      </c>
      <c r="N83" s="57">
        <f>Registro_Datos!O95</f>
        <v>0</v>
      </c>
      <c r="O83" s="57">
        <f>Registro_Datos!P95</f>
        <v>0</v>
      </c>
      <c r="P83" s="57">
        <f>Registro_Datos!Q95</f>
        <v>0</v>
      </c>
      <c r="Q83" s="57">
        <f>Registro_Datos!R95</f>
        <v>0</v>
      </c>
      <c r="R83" s="57">
        <f>IF(Registro_Datos!$K$1="Inspección Reducida",0,Registro_Datos!S95)</f>
        <v>0</v>
      </c>
      <c r="S83" s="57">
        <f>IF(Registro_Datos!$K$1="Inspección Reducida",0,Registro_Datos!T95)</f>
        <v>0</v>
      </c>
      <c r="T83" s="57">
        <f>Registro_Datos!U95</f>
        <v>0</v>
      </c>
      <c r="U83" s="57">
        <f>Registro_Datos!V95</f>
        <v>0</v>
      </c>
      <c r="V83" s="57">
        <f>Registro_Datos!W95</f>
        <v>0</v>
      </c>
      <c r="W83" s="57">
        <f>Registro_Datos!X95</f>
        <v>0</v>
      </c>
      <c r="X83" s="58">
        <f>Registro_Datos!Y95</f>
        <v>0</v>
      </c>
      <c r="Y83" s="71" t="str">
        <f>IF(Registro_Datos!$K$1="Inspección Normal",
    IF(D83="Con Visita",
        IF(
            COUNTIFS(E83:W83,1,E$6:W$6,"Prioridad 1")/2 +
            COUNTIFS(E83:W83,1,E$6:W$6,"Prioridad 2")/3 +
            COUNTIFS(E83:W83,1,E$6:W$6,"Prioridad 3")/4 +
            COUNTIFS(E83:W83,1,E$6:W$6,"Ninguna")*0
            &gt;= 1,
            "Predio Rechazado",
            "Predio Aprobado"
        ),
        IF(D83="Sin Visita",
            IF(
                COUNTIFS(E83:W83,1,E$7:W$7,"Prioridad 1")/3 +
                COUNTIFS(E83:W83,1,E$7:W$7,"Prioridad 2")/4 +
                COUNTIFS(E83:W83,1,E$7:W$7,"Prioridad 3")/5 +
                COUNTIFS(E83:W83,1,E$7:W$7,"Ninguna")*0
                &gt;= 1,
                "Predio Rechazado",
                "Predio Aprobado"
            ),
            "Predio Aprobado"
        )
    ),
IF(Registro_Datos!$K$1="Inspección Reducida",
    IF(D83="Con Visita",
        IF(
            COUNTIFS(E83:W83,1,E$6:W$6,"Prioridad 1")/3 +
            COUNTIFS(E83:W83,1,E$6:W$6,"Prioridad 2")/4 +
            COUNTIFS(E83:W83,1,E$6:W$6,"Prioridad 3")/5 +
            COUNTIFS(E83:W83,1,E$6:W$6,"Ninguna")*0
            &gt;= 1,
            "Predio Rechazado",
            "Predio Aprobado"
        ),
        IF(D83="Sin Visita",
            IF(
                COUNTIFS(E83:W83,1,E$7:W$7,"Prioridad 1")/4 +
                COUNTIFS(E83:W83,1,E$7:W$7,"Prioridad 2")/5 +
                COUNTIFS(E83:W83,1,E$7:W$7,"Prioridad 3")/6 +
                COUNTIFS(E83:W83,1,E$7:W$7,"Ninguna")*0
                &gt;= 1,
                "Predio Rechazado",
                "Predio Aprobado"
            ),
            "Predio Aprobado"
        )
    ),
"Predio Aprobado"))</f>
        <v>Predio Aprobado</v>
      </c>
    </row>
    <row r="84" spans="1:25" s="5" customFormat="1" ht="24.75" customHeight="1" x14ac:dyDescent="0.25">
      <c r="A84" s="94" t="str">
        <f>Registro_Datos!B96</f>
        <v>76</v>
      </c>
      <c r="B84" s="85" t="str">
        <f>LEFT(Registro_Datos!C96,5) &amp; "-" &amp;
MID(Registro_Datos!C96,6,2) &amp; "-" &amp;
MID(Registro_Datos!C96,8,2) &amp; "-" &amp;
MID(Registro_Datos!C96,10,4) &amp; "-" &amp;
MID(Registro_Datos!C96,14,4) &amp; "-" &amp;
MID(Registro_Datos!C96,18,4) &amp; "-" &amp;
MID(Registro_Datos!C96,22,1) &amp; "-" &amp;
MID(Registro_Datos!C96,23,2) &amp; "-" &amp;
MID(Registro_Datos!C96,25,2) &amp; "-" &amp;
RIGHT(Registro_Datos!C96,4)</f>
        <v>---------</v>
      </c>
      <c r="C84" s="93" t="str">
        <f>Registro_Datos!D96</f>
        <v/>
      </c>
      <c r="D84" s="92">
        <f>Registro_Datos!E96</f>
        <v>0</v>
      </c>
      <c r="E84" s="57">
        <f>IF(Registro_Datos!$K$1="Inspección Reducida",0,Registro_Datos!F96)</f>
        <v>0</v>
      </c>
      <c r="F84" s="57">
        <f>Registro_Datos!G96</f>
        <v>0</v>
      </c>
      <c r="G84" s="57">
        <f>Registro_Datos!H96</f>
        <v>0</v>
      </c>
      <c r="H84" s="57">
        <f>Registro_Datos!I96</f>
        <v>0</v>
      </c>
      <c r="I84" s="57">
        <f>Registro_Datos!J96</f>
        <v>0</v>
      </c>
      <c r="J84" s="57">
        <f>Registro_Datos!K96</f>
        <v>0</v>
      </c>
      <c r="K84" s="57">
        <f>Registro_Datos!L96</f>
        <v>0</v>
      </c>
      <c r="L84" s="57">
        <f>IF(Registro_Datos!$K$1="Inspección Reducida",0,Registro_Datos!M96)</f>
        <v>0</v>
      </c>
      <c r="M84" s="57">
        <f>IF(Registro_Datos!$K$1="Inspección Reducida",0,Registro_Datos!N96)</f>
        <v>0</v>
      </c>
      <c r="N84" s="57">
        <f>Registro_Datos!O96</f>
        <v>0</v>
      </c>
      <c r="O84" s="57">
        <f>Registro_Datos!P96</f>
        <v>0</v>
      </c>
      <c r="P84" s="57">
        <f>Registro_Datos!Q96</f>
        <v>0</v>
      </c>
      <c r="Q84" s="57">
        <f>Registro_Datos!R96</f>
        <v>0</v>
      </c>
      <c r="R84" s="57">
        <f>IF(Registro_Datos!$K$1="Inspección Reducida",0,Registro_Datos!S96)</f>
        <v>0</v>
      </c>
      <c r="S84" s="57">
        <f>IF(Registro_Datos!$K$1="Inspección Reducida",0,Registro_Datos!T96)</f>
        <v>0</v>
      </c>
      <c r="T84" s="57">
        <f>Registro_Datos!U96</f>
        <v>0</v>
      </c>
      <c r="U84" s="57">
        <f>Registro_Datos!V96</f>
        <v>0</v>
      </c>
      <c r="V84" s="57">
        <f>Registro_Datos!W96</f>
        <v>0</v>
      </c>
      <c r="W84" s="57">
        <f>Registro_Datos!X96</f>
        <v>0</v>
      </c>
      <c r="X84" s="58">
        <f>Registro_Datos!Y96</f>
        <v>0</v>
      </c>
      <c r="Y84" s="71" t="str">
        <f>IF(Registro_Datos!$K$1="Inspección Normal",
    IF(D84="Con Visita",
        IF(
            COUNTIFS(E84:W84,1,E$6:W$6,"Prioridad 1")/2 +
            COUNTIFS(E84:W84,1,E$6:W$6,"Prioridad 2")/3 +
            COUNTIFS(E84:W84,1,E$6:W$6,"Prioridad 3")/4 +
            COUNTIFS(E84:W84,1,E$6:W$6,"Ninguna")*0
            &gt;= 1,
            "Predio Rechazado",
            "Predio Aprobado"
        ),
        IF(D84="Sin Visita",
            IF(
                COUNTIFS(E84:W84,1,E$7:W$7,"Prioridad 1")/3 +
                COUNTIFS(E84:W84,1,E$7:W$7,"Prioridad 2")/4 +
                COUNTIFS(E84:W84,1,E$7:W$7,"Prioridad 3")/5 +
                COUNTIFS(E84:W84,1,E$7:W$7,"Ninguna")*0
                &gt;= 1,
                "Predio Rechazado",
                "Predio Aprobado"
            ),
            "Predio Aprobado"
        )
    ),
IF(Registro_Datos!$K$1="Inspección Reducida",
    IF(D84="Con Visita",
        IF(
            COUNTIFS(E84:W84,1,E$6:W$6,"Prioridad 1")/3 +
            COUNTIFS(E84:W84,1,E$6:W$6,"Prioridad 2")/4 +
            COUNTIFS(E84:W84,1,E$6:W$6,"Prioridad 3")/5 +
            COUNTIFS(E84:W84,1,E$6:W$6,"Ninguna")*0
            &gt;= 1,
            "Predio Rechazado",
            "Predio Aprobado"
        ),
        IF(D84="Sin Visita",
            IF(
                COUNTIFS(E84:W84,1,E$7:W$7,"Prioridad 1")/4 +
                COUNTIFS(E84:W84,1,E$7:W$7,"Prioridad 2")/5 +
                COUNTIFS(E84:W84,1,E$7:W$7,"Prioridad 3")/6 +
                COUNTIFS(E84:W84,1,E$7:W$7,"Ninguna")*0
                &gt;= 1,
                "Predio Rechazado",
                "Predio Aprobado"
            ),
            "Predio Aprobado"
        )
    ),
"Predio Aprobado"))</f>
        <v>Predio Aprobado</v>
      </c>
    </row>
    <row r="85" spans="1:25" s="5" customFormat="1" ht="24.75" customHeight="1" x14ac:dyDescent="0.25">
      <c r="A85" s="94" t="str">
        <f>Registro_Datos!B97</f>
        <v>77</v>
      </c>
      <c r="B85" s="85" t="str">
        <f>LEFT(Registro_Datos!C97,5) &amp; "-" &amp;
MID(Registro_Datos!C97,6,2) &amp; "-" &amp;
MID(Registro_Datos!C97,8,2) &amp; "-" &amp;
MID(Registro_Datos!C97,10,4) &amp; "-" &amp;
MID(Registro_Datos!C97,14,4) &amp; "-" &amp;
MID(Registro_Datos!C97,18,4) &amp; "-" &amp;
MID(Registro_Datos!C97,22,1) &amp; "-" &amp;
MID(Registro_Datos!C97,23,2) &amp; "-" &amp;
MID(Registro_Datos!C97,25,2) &amp; "-" &amp;
RIGHT(Registro_Datos!C97,4)</f>
        <v>---------</v>
      </c>
      <c r="C85" s="93" t="str">
        <f>Registro_Datos!D97</f>
        <v/>
      </c>
      <c r="D85" s="92">
        <f>Registro_Datos!E97</f>
        <v>0</v>
      </c>
      <c r="E85" s="57">
        <f>IF(Registro_Datos!$K$1="Inspección Reducida",0,Registro_Datos!F97)</f>
        <v>0</v>
      </c>
      <c r="F85" s="57">
        <f>Registro_Datos!G97</f>
        <v>0</v>
      </c>
      <c r="G85" s="57">
        <f>Registro_Datos!H97</f>
        <v>0</v>
      </c>
      <c r="H85" s="57">
        <f>Registro_Datos!I97</f>
        <v>0</v>
      </c>
      <c r="I85" s="57">
        <f>Registro_Datos!J97</f>
        <v>0</v>
      </c>
      <c r="J85" s="57">
        <f>Registro_Datos!K97</f>
        <v>0</v>
      </c>
      <c r="K85" s="57">
        <f>Registro_Datos!L97</f>
        <v>0</v>
      </c>
      <c r="L85" s="57">
        <f>IF(Registro_Datos!$K$1="Inspección Reducida",0,Registro_Datos!M97)</f>
        <v>0</v>
      </c>
      <c r="M85" s="57">
        <f>IF(Registro_Datos!$K$1="Inspección Reducida",0,Registro_Datos!N97)</f>
        <v>0</v>
      </c>
      <c r="N85" s="57">
        <f>Registro_Datos!O97</f>
        <v>0</v>
      </c>
      <c r="O85" s="57">
        <f>Registro_Datos!P97</f>
        <v>0</v>
      </c>
      <c r="P85" s="57">
        <f>Registro_Datos!Q97</f>
        <v>0</v>
      </c>
      <c r="Q85" s="57">
        <f>Registro_Datos!R97</f>
        <v>0</v>
      </c>
      <c r="R85" s="57">
        <f>IF(Registro_Datos!$K$1="Inspección Reducida",0,Registro_Datos!S97)</f>
        <v>0</v>
      </c>
      <c r="S85" s="57">
        <f>IF(Registro_Datos!$K$1="Inspección Reducida",0,Registro_Datos!T97)</f>
        <v>0</v>
      </c>
      <c r="T85" s="57">
        <f>Registro_Datos!U97</f>
        <v>0</v>
      </c>
      <c r="U85" s="57">
        <f>Registro_Datos!V97</f>
        <v>0</v>
      </c>
      <c r="V85" s="57">
        <f>Registro_Datos!W97</f>
        <v>0</v>
      </c>
      <c r="W85" s="57">
        <f>Registro_Datos!X97</f>
        <v>0</v>
      </c>
      <c r="X85" s="58">
        <f>Registro_Datos!Y97</f>
        <v>0</v>
      </c>
      <c r="Y85" s="71" t="str">
        <f>IF(Registro_Datos!$K$1="Inspección Normal",
    IF(D85="Con Visita",
        IF(
            COUNTIFS(E85:W85,1,E$6:W$6,"Prioridad 1")/2 +
            COUNTIFS(E85:W85,1,E$6:W$6,"Prioridad 2")/3 +
            COUNTIFS(E85:W85,1,E$6:W$6,"Prioridad 3")/4 +
            COUNTIFS(E85:W85,1,E$6:W$6,"Ninguna")*0
            &gt;= 1,
            "Predio Rechazado",
            "Predio Aprobado"
        ),
        IF(D85="Sin Visita",
            IF(
                COUNTIFS(E85:W85,1,E$7:W$7,"Prioridad 1")/3 +
                COUNTIFS(E85:W85,1,E$7:W$7,"Prioridad 2")/4 +
                COUNTIFS(E85:W85,1,E$7:W$7,"Prioridad 3")/5 +
                COUNTIFS(E85:W85,1,E$7:W$7,"Ninguna")*0
                &gt;= 1,
                "Predio Rechazado",
                "Predio Aprobado"
            ),
            "Predio Aprobado"
        )
    ),
IF(Registro_Datos!$K$1="Inspección Reducida",
    IF(D85="Con Visita",
        IF(
            COUNTIFS(E85:W85,1,E$6:W$6,"Prioridad 1")/3 +
            COUNTIFS(E85:W85,1,E$6:W$6,"Prioridad 2")/4 +
            COUNTIFS(E85:W85,1,E$6:W$6,"Prioridad 3")/5 +
            COUNTIFS(E85:W85,1,E$6:W$6,"Ninguna")*0
            &gt;= 1,
            "Predio Rechazado",
            "Predio Aprobado"
        ),
        IF(D85="Sin Visita",
            IF(
                COUNTIFS(E85:W85,1,E$7:W$7,"Prioridad 1")/4 +
                COUNTIFS(E85:W85,1,E$7:W$7,"Prioridad 2")/5 +
                COUNTIFS(E85:W85,1,E$7:W$7,"Prioridad 3")/6 +
                COUNTIFS(E85:W85,1,E$7:W$7,"Ninguna")*0
                &gt;= 1,
                "Predio Rechazado",
                "Predio Aprobado"
            ),
            "Predio Aprobado"
        )
    ),
"Predio Aprobado"))</f>
        <v>Predio Aprobado</v>
      </c>
    </row>
    <row r="86" spans="1:25" s="5" customFormat="1" ht="24.75" customHeight="1" x14ac:dyDescent="0.25">
      <c r="A86" s="94" t="str">
        <f>Registro_Datos!B98</f>
        <v>78</v>
      </c>
      <c r="B86" s="85" t="str">
        <f>LEFT(Registro_Datos!C98,5) &amp; "-" &amp;
MID(Registro_Datos!C98,6,2) &amp; "-" &amp;
MID(Registro_Datos!C98,8,2) &amp; "-" &amp;
MID(Registro_Datos!C98,10,4) &amp; "-" &amp;
MID(Registro_Datos!C98,14,4) &amp; "-" &amp;
MID(Registro_Datos!C98,18,4) &amp; "-" &amp;
MID(Registro_Datos!C98,22,1) &amp; "-" &amp;
MID(Registro_Datos!C98,23,2) &amp; "-" &amp;
MID(Registro_Datos!C98,25,2) &amp; "-" &amp;
RIGHT(Registro_Datos!C98,4)</f>
        <v>---------</v>
      </c>
      <c r="C86" s="93" t="str">
        <f>Registro_Datos!D98</f>
        <v/>
      </c>
      <c r="D86" s="92">
        <f>Registro_Datos!E98</f>
        <v>0</v>
      </c>
      <c r="E86" s="57">
        <f>IF(Registro_Datos!$K$1="Inspección Reducida",0,Registro_Datos!F98)</f>
        <v>0</v>
      </c>
      <c r="F86" s="57">
        <f>Registro_Datos!G98</f>
        <v>0</v>
      </c>
      <c r="G86" s="57">
        <f>Registro_Datos!H98</f>
        <v>0</v>
      </c>
      <c r="H86" s="57">
        <f>Registro_Datos!I98</f>
        <v>0</v>
      </c>
      <c r="I86" s="57">
        <f>Registro_Datos!J98</f>
        <v>0</v>
      </c>
      <c r="J86" s="57">
        <f>Registro_Datos!K98</f>
        <v>0</v>
      </c>
      <c r="K86" s="57">
        <f>Registro_Datos!L98</f>
        <v>0</v>
      </c>
      <c r="L86" s="57">
        <f>IF(Registro_Datos!$K$1="Inspección Reducida",0,Registro_Datos!M98)</f>
        <v>0</v>
      </c>
      <c r="M86" s="57">
        <f>IF(Registro_Datos!$K$1="Inspección Reducida",0,Registro_Datos!N98)</f>
        <v>0</v>
      </c>
      <c r="N86" s="57">
        <f>Registro_Datos!O98</f>
        <v>0</v>
      </c>
      <c r="O86" s="57">
        <f>Registro_Datos!P98</f>
        <v>0</v>
      </c>
      <c r="P86" s="57">
        <f>Registro_Datos!Q98</f>
        <v>0</v>
      </c>
      <c r="Q86" s="57">
        <f>Registro_Datos!R98</f>
        <v>0</v>
      </c>
      <c r="R86" s="57">
        <f>IF(Registro_Datos!$K$1="Inspección Reducida",0,Registro_Datos!S98)</f>
        <v>0</v>
      </c>
      <c r="S86" s="57">
        <f>IF(Registro_Datos!$K$1="Inspección Reducida",0,Registro_Datos!T98)</f>
        <v>0</v>
      </c>
      <c r="T86" s="57">
        <f>Registro_Datos!U98</f>
        <v>0</v>
      </c>
      <c r="U86" s="57">
        <f>Registro_Datos!V98</f>
        <v>0</v>
      </c>
      <c r="V86" s="57">
        <f>Registro_Datos!W98</f>
        <v>0</v>
      </c>
      <c r="W86" s="57">
        <f>Registro_Datos!X98</f>
        <v>0</v>
      </c>
      <c r="X86" s="58">
        <f>Registro_Datos!Y98</f>
        <v>0</v>
      </c>
      <c r="Y86" s="71" t="str">
        <f>IF(Registro_Datos!$K$1="Inspección Normal",
    IF(D86="Con Visita",
        IF(
            COUNTIFS(E86:W86,1,E$6:W$6,"Prioridad 1")/2 +
            COUNTIFS(E86:W86,1,E$6:W$6,"Prioridad 2")/3 +
            COUNTIFS(E86:W86,1,E$6:W$6,"Prioridad 3")/4 +
            COUNTIFS(E86:W86,1,E$6:W$6,"Ninguna")*0
            &gt;= 1,
            "Predio Rechazado",
            "Predio Aprobado"
        ),
        IF(D86="Sin Visita",
            IF(
                COUNTIFS(E86:W86,1,E$7:W$7,"Prioridad 1")/3 +
                COUNTIFS(E86:W86,1,E$7:W$7,"Prioridad 2")/4 +
                COUNTIFS(E86:W86,1,E$7:W$7,"Prioridad 3")/5 +
                COUNTIFS(E86:W86,1,E$7:W$7,"Ninguna")*0
                &gt;= 1,
                "Predio Rechazado",
                "Predio Aprobado"
            ),
            "Predio Aprobado"
        )
    ),
IF(Registro_Datos!$K$1="Inspección Reducida",
    IF(D86="Con Visita",
        IF(
            COUNTIFS(E86:W86,1,E$6:W$6,"Prioridad 1")/3 +
            COUNTIFS(E86:W86,1,E$6:W$6,"Prioridad 2")/4 +
            COUNTIFS(E86:W86,1,E$6:W$6,"Prioridad 3")/5 +
            COUNTIFS(E86:W86,1,E$6:W$6,"Ninguna")*0
            &gt;= 1,
            "Predio Rechazado",
            "Predio Aprobado"
        ),
        IF(D86="Sin Visita",
            IF(
                COUNTIFS(E86:W86,1,E$7:W$7,"Prioridad 1")/4 +
                COUNTIFS(E86:W86,1,E$7:W$7,"Prioridad 2")/5 +
                COUNTIFS(E86:W86,1,E$7:W$7,"Prioridad 3")/6 +
                COUNTIFS(E86:W86,1,E$7:W$7,"Ninguna")*0
                &gt;= 1,
                "Predio Rechazado",
                "Predio Aprobado"
            ),
            "Predio Aprobado"
        )
    ),
"Predio Aprobado"))</f>
        <v>Predio Aprobado</v>
      </c>
    </row>
    <row r="87" spans="1:25" s="5" customFormat="1" ht="24.75" customHeight="1" x14ac:dyDescent="0.25">
      <c r="A87" s="94" t="str">
        <f>Registro_Datos!B99</f>
        <v>79</v>
      </c>
      <c r="B87" s="85" t="str">
        <f>LEFT(Registro_Datos!C99,5) &amp; "-" &amp;
MID(Registro_Datos!C99,6,2) &amp; "-" &amp;
MID(Registro_Datos!C99,8,2) &amp; "-" &amp;
MID(Registro_Datos!C99,10,4) &amp; "-" &amp;
MID(Registro_Datos!C99,14,4) &amp; "-" &amp;
MID(Registro_Datos!C99,18,4) &amp; "-" &amp;
MID(Registro_Datos!C99,22,1) &amp; "-" &amp;
MID(Registro_Datos!C99,23,2) &amp; "-" &amp;
MID(Registro_Datos!C99,25,2) &amp; "-" &amp;
RIGHT(Registro_Datos!C99,4)</f>
        <v>---------</v>
      </c>
      <c r="C87" s="93" t="str">
        <f>Registro_Datos!D99</f>
        <v/>
      </c>
      <c r="D87" s="92">
        <f>Registro_Datos!E99</f>
        <v>0</v>
      </c>
      <c r="E87" s="57">
        <f>IF(Registro_Datos!$K$1="Inspección Reducida",0,Registro_Datos!F99)</f>
        <v>0</v>
      </c>
      <c r="F87" s="57">
        <f>Registro_Datos!G99</f>
        <v>0</v>
      </c>
      <c r="G87" s="57">
        <f>Registro_Datos!H99</f>
        <v>0</v>
      </c>
      <c r="H87" s="57">
        <f>Registro_Datos!I99</f>
        <v>0</v>
      </c>
      <c r="I87" s="57">
        <f>Registro_Datos!J99</f>
        <v>0</v>
      </c>
      <c r="J87" s="57">
        <f>Registro_Datos!K99</f>
        <v>0</v>
      </c>
      <c r="K87" s="57">
        <f>Registro_Datos!L99</f>
        <v>0</v>
      </c>
      <c r="L87" s="57">
        <f>IF(Registro_Datos!$K$1="Inspección Reducida",0,Registro_Datos!M99)</f>
        <v>0</v>
      </c>
      <c r="M87" s="57">
        <f>IF(Registro_Datos!$K$1="Inspección Reducida",0,Registro_Datos!N99)</f>
        <v>0</v>
      </c>
      <c r="N87" s="57">
        <f>Registro_Datos!O99</f>
        <v>0</v>
      </c>
      <c r="O87" s="57">
        <f>Registro_Datos!P99</f>
        <v>0</v>
      </c>
      <c r="P87" s="57">
        <f>Registro_Datos!Q99</f>
        <v>0</v>
      </c>
      <c r="Q87" s="57">
        <f>Registro_Datos!R99</f>
        <v>0</v>
      </c>
      <c r="R87" s="57">
        <f>IF(Registro_Datos!$K$1="Inspección Reducida",0,Registro_Datos!S99)</f>
        <v>0</v>
      </c>
      <c r="S87" s="57">
        <f>IF(Registro_Datos!$K$1="Inspección Reducida",0,Registro_Datos!T99)</f>
        <v>0</v>
      </c>
      <c r="T87" s="57">
        <f>Registro_Datos!U99</f>
        <v>0</v>
      </c>
      <c r="U87" s="57">
        <f>Registro_Datos!V99</f>
        <v>0</v>
      </c>
      <c r="V87" s="57">
        <f>Registro_Datos!W99</f>
        <v>0</v>
      </c>
      <c r="W87" s="57">
        <f>Registro_Datos!X99</f>
        <v>0</v>
      </c>
      <c r="X87" s="58">
        <f>Registro_Datos!Y99</f>
        <v>0</v>
      </c>
      <c r="Y87" s="71" t="str">
        <f>IF(Registro_Datos!$K$1="Inspección Normal",
    IF(D87="Con Visita",
        IF(
            COUNTIFS(E87:W87,1,E$6:W$6,"Prioridad 1")/2 +
            COUNTIFS(E87:W87,1,E$6:W$6,"Prioridad 2")/3 +
            COUNTIFS(E87:W87,1,E$6:W$6,"Prioridad 3")/4 +
            COUNTIFS(E87:W87,1,E$6:W$6,"Ninguna")*0
            &gt;= 1,
            "Predio Rechazado",
            "Predio Aprobado"
        ),
        IF(D87="Sin Visita",
            IF(
                COUNTIFS(E87:W87,1,E$7:W$7,"Prioridad 1")/3 +
                COUNTIFS(E87:W87,1,E$7:W$7,"Prioridad 2")/4 +
                COUNTIFS(E87:W87,1,E$7:W$7,"Prioridad 3")/5 +
                COUNTIFS(E87:W87,1,E$7:W$7,"Ninguna")*0
                &gt;= 1,
                "Predio Rechazado",
                "Predio Aprobado"
            ),
            "Predio Aprobado"
        )
    ),
IF(Registro_Datos!$K$1="Inspección Reducida",
    IF(D87="Con Visita",
        IF(
            COUNTIFS(E87:W87,1,E$6:W$6,"Prioridad 1")/3 +
            COUNTIFS(E87:W87,1,E$6:W$6,"Prioridad 2")/4 +
            COUNTIFS(E87:W87,1,E$6:W$6,"Prioridad 3")/5 +
            COUNTIFS(E87:W87,1,E$6:W$6,"Ninguna")*0
            &gt;= 1,
            "Predio Rechazado",
            "Predio Aprobado"
        ),
        IF(D87="Sin Visita",
            IF(
                COUNTIFS(E87:W87,1,E$7:W$7,"Prioridad 1")/4 +
                COUNTIFS(E87:W87,1,E$7:W$7,"Prioridad 2")/5 +
                COUNTIFS(E87:W87,1,E$7:W$7,"Prioridad 3")/6 +
                COUNTIFS(E87:W87,1,E$7:W$7,"Ninguna")*0
                &gt;= 1,
                "Predio Rechazado",
                "Predio Aprobado"
            ),
            "Predio Aprobado"
        )
    ),
"Predio Aprobado"))</f>
        <v>Predio Aprobado</v>
      </c>
    </row>
    <row r="88" spans="1:25" s="5" customFormat="1" ht="24.75" customHeight="1" x14ac:dyDescent="0.25">
      <c r="A88" s="94" t="str">
        <f>Registro_Datos!B100</f>
        <v>80</v>
      </c>
      <c r="B88" s="85" t="str">
        <f>LEFT(Registro_Datos!C100,5) &amp; "-" &amp;
MID(Registro_Datos!C100,6,2) &amp; "-" &amp;
MID(Registro_Datos!C100,8,2) &amp; "-" &amp;
MID(Registro_Datos!C100,10,4) &amp; "-" &amp;
MID(Registro_Datos!C100,14,4) &amp; "-" &amp;
MID(Registro_Datos!C100,18,4) &amp; "-" &amp;
MID(Registro_Datos!C100,22,1) &amp; "-" &amp;
MID(Registro_Datos!C100,23,2) &amp; "-" &amp;
MID(Registro_Datos!C100,25,2) &amp; "-" &amp;
RIGHT(Registro_Datos!C100,4)</f>
        <v>---------</v>
      </c>
      <c r="C88" s="93" t="str">
        <f>Registro_Datos!D100</f>
        <v/>
      </c>
      <c r="D88" s="92">
        <f>Registro_Datos!E100</f>
        <v>0</v>
      </c>
      <c r="E88" s="57">
        <f>IF(Registro_Datos!$K$1="Inspección Reducida",0,Registro_Datos!F100)</f>
        <v>0</v>
      </c>
      <c r="F88" s="57">
        <f>Registro_Datos!G100</f>
        <v>0</v>
      </c>
      <c r="G88" s="57">
        <f>Registro_Datos!H100</f>
        <v>0</v>
      </c>
      <c r="H88" s="57">
        <f>Registro_Datos!I100</f>
        <v>0</v>
      </c>
      <c r="I88" s="57">
        <f>Registro_Datos!J100</f>
        <v>0</v>
      </c>
      <c r="J88" s="57">
        <f>Registro_Datos!K100</f>
        <v>0</v>
      </c>
      <c r="K88" s="57">
        <f>Registro_Datos!L100</f>
        <v>0</v>
      </c>
      <c r="L88" s="57">
        <f>IF(Registro_Datos!$K$1="Inspección Reducida",0,Registro_Datos!M100)</f>
        <v>0</v>
      </c>
      <c r="M88" s="57">
        <f>IF(Registro_Datos!$K$1="Inspección Reducida",0,Registro_Datos!N100)</f>
        <v>0</v>
      </c>
      <c r="N88" s="57">
        <f>Registro_Datos!O100</f>
        <v>0</v>
      </c>
      <c r="O88" s="57">
        <f>Registro_Datos!P100</f>
        <v>0</v>
      </c>
      <c r="P88" s="57">
        <f>Registro_Datos!Q100</f>
        <v>0</v>
      </c>
      <c r="Q88" s="57">
        <f>Registro_Datos!R100</f>
        <v>0</v>
      </c>
      <c r="R88" s="57">
        <f>IF(Registro_Datos!$K$1="Inspección Reducida",0,Registro_Datos!S100)</f>
        <v>0</v>
      </c>
      <c r="S88" s="57">
        <f>IF(Registro_Datos!$K$1="Inspección Reducida",0,Registro_Datos!T100)</f>
        <v>0</v>
      </c>
      <c r="T88" s="57">
        <f>Registro_Datos!U100</f>
        <v>0</v>
      </c>
      <c r="U88" s="57">
        <f>Registro_Datos!V100</f>
        <v>0</v>
      </c>
      <c r="V88" s="57">
        <f>Registro_Datos!W100</f>
        <v>0</v>
      </c>
      <c r="W88" s="57">
        <f>Registro_Datos!X100</f>
        <v>0</v>
      </c>
      <c r="X88" s="58">
        <f>Registro_Datos!Y100</f>
        <v>0</v>
      </c>
      <c r="Y88" s="71" t="str">
        <f>IF(Registro_Datos!$K$1="Inspección Normal",
    IF(D88="Con Visita",
        IF(
            COUNTIFS(E88:W88,1,E$6:W$6,"Prioridad 1")/2 +
            COUNTIFS(E88:W88,1,E$6:W$6,"Prioridad 2")/3 +
            COUNTIFS(E88:W88,1,E$6:W$6,"Prioridad 3")/4 +
            COUNTIFS(E88:W88,1,E$6:W$6,"Ninguna")*0
            &gt;= 1,
            "Predio Rechazado",
            "Predio Aprobado"
        ),
        IF(D88="Sin Visita",
            IF(
                COUNTIFS(E88:W88,1,E$7:W$7,"Prioridad 1")/3 +
                COUNTIFS(E88:W88,1,E$7:W$7,"Prioridad 2")/4 +
                COUNTIFS(E88:W88,1,E$7:W$7,"Prioridad 3")/5 +
                COUNTIFS(E88:W88,1,E$7:W$7,"Ninguna")*0
                &gt;= 1,
                "Predio Rechazado",
                "Predio Aprobado"
            ),
            "Predio Aprobado"
        )
    ),
IF(Registro_Datos!$K$1="Inspección Reducida",
    IF(D88="Con Visita",
        IF(
            COUNTIFS(E88:W88,1,E$6:W$6,"Prioridad 1")/3 +
            COUNTIFS(E88:W88,1,E$6:W$6,"Prioridad 2")/4 +
            COUNTIFS(E88:W88,1,E$6:W$6,"Prioridad 3")/5 +
            COUNTIFS(E88:W88,1,E$6:W$6,"Ninguna")*0
            &gt;= 1,
            "Predio Rechazado",
            "Predio Aprobado"
        ),
        IF(D88="Sin Visita",
            IF(
                COUNTIFS(E88:W88,1,E$7:W$7,"Prioridad 1")/4 +
                COUNTIFS(E88:W88,1,E$7:W$7,"Prioridad 2")/5 +
                COUNTIFS(E88:W88,1,E$7:W$7,"Prioridad 3")/6 +
                COUNTIFS(E88:W88,1,E$7:W$7,"Ninguna")*0
                &gt;= 1,
                "Predio Rechazado",
                "Predio Aprobado"
            ),
            "Predio Aprobado"
        )
    ),
"Predio Aprobado"))</f>
        <v>Predio Aprobado</v>
      </c>
    </row>
    <row r="89" spans="1:25" s="5" customFormat="1" ht="24.75" customHeight="1" x14ac:dyDescent="0.25">
      <c r="A89" s="94" t="str">
        <f>Registro_Datos!B101</f>
        <v>81</v>
      </c>
      <c r="B89" s="85" t="str">
        <f>LEFT(Registro_Datos!C101,5) &amp; "-" &amp;
MID(Registro_Datos!C101,6,2) &amp; "-" &amp;
MID(Registro_Datos!C101,8,2) &amp; "-" &amp;
MID(Registro_Datos!C101,10,4) &amp; "-" &amp;
MID(Registro_Datos!C101,14,4) &amp; "-" &amp;
MID(Registro_Datos!C101,18,4) &amp; "-" &amp;
MID(Registro_Datos!C101,22,1) &amp; "-" &amp;
MID(Registro_Datos!C101,23,2) &amp; "-" &amp;
MID(Registro_Datos!C101,25,2) &amp; "-" &amp;
RIGHT(Registro_Datos!C101,4)</f>
        <v>---------</v>
      </c>
      <c r="C89" s="93" t="str">
        <f>Registro_Datos!D101</f>
        <v/>
      </c>
      <c r="D89" s="92">
        <f>Registro_Datos!E101</f>
        <v>0</v>
      </c>
      <c r="E89" s="57">
        <f>IF(Registro_Datos!$K$1="Inspección Reducida",0,Registro_Datos!F101)</f>
        <v>0</v>
      </c>
      <c r="F89" s="57">
        <f>Registro_Datos!G101</f>
        <v>0</v>
      </c>
      <c r="G89" s="57">
        <f>Registro_Datos!H101</f>
        <v>0</v>
      </c>
      <c r="H89" s="57">
        <f>Registro_Datos!I101</f>
        <v>0</v>
      </c>
      <c r="I89" s="57">
        <f>Registro_Datos!J101</f>
        <v>0</v>
      </c>
      <c r="J89" s="57">
        <f>Registro_Datos!K101</f>
        <v>0</v>
      </c>
      <c r="K89" s="57">
        <f>Registro_Datos!L101</f>
        <v>0</v>
      </c>
      <c r="L89" s="57">
        <f>IF(Registro_Datos!$K$1="Inspección Reducida",0,Registro_Datos!M101)</f>
        <v>0</v>
      </c>
      <c r="M89" s="57">
        <f>IF(Registro_Datos!$K$1="Inspección Reducida",0,Registro_Datos!N101)</f>
        <v>0</v>
      </c>
      <c r="N89" s="57">
        <f>Registro_Datos!O101</f>
        <v>0</v>
      </c>
      <c r="O89" s="57">
        <f>Registro_Datos!P101</f>
        <v>0</v>
      </c>
      <c r="P89" s="57">
        <f>Registro_Datos!Q101</f>
        <v>0</v>
      </c>
      <c r="Q89" s="57">
        <f>Registro_Datos!R101</f>
        <v>0</v>
      </c>
      <c r="R89" s="57">
        <f>IF(Registro_Datos!$K$1="Inspección Reducida",0,Registro_Datos!S101)</f>
        <v>0</v>
      </c>
      <c r="S89" s="57">
        <f>IF(Registro_Datos!$K$1="Inspección Reducida",0,Registro_Datos!T101)</f>
        <v>0</v>
      </c>
      <c r="T89" s="57">
        <f>Registro_Datos!U101</f>
        <v>0</v>
      </c>
      <c r="U89" s="57">
        <f>Registro_Datos!V101</f>
        <v>0</v>
      </c>
      <c r="V89" s="57">
        <f>Registro_Datos!W101</f>
        <v>0</v>
      </c>
      <c r="W89" s="57">
        <f>Registro_Datos!X101</f>
        <v>0</v>
      </c>
      <c r="X89" s="58">
        <f>Registro_Datos!Y101</f>
        <v>0</v>
      </c>
      <c r="Y89" s="71" t="str">
        <f>IF(Registro_Datos!$K$1="Inspección Normal",
    IF(D89="Con Visita",
        IF(
            COUNTIFS(E89:W89,1,E$6:W$6,"Prioridad 1")/2 +
            COUNTIFS(E89:W89,1,E$6:W$6,"Prioridad 2")/3 +
            COUNTIFS(E89:W89,1,E$6:W$6,"Prioridad 3")/4 +
            COUNTIFS(E89:W89,1,E$6:W$6,"Ninguna")*0
            &gt;= 1,
            "Predio Rechazado",
            "Predio Aprobado"
        ),
        IF(D89="Sin Visita",
            IF(
                COUNTIFS(E89:W89,1,E$7:W$7,"Prioridad 1")/3 +
                COUNTIFS(E89:W89,1,E$7:W$7,"Prioridad 2")/4 +
                COUNTIFS(E89:W89,1,E$7:W$7,"Prioridad 3")/5 +
                COUNTIFS(E89:W89,1,E$7:W$7,"Ninguna")*0
                &gt;= 1,
                "Predio Rechazado",
                "Predio Aprobado"
            ),
            "Predio Aprobado"
        )
    ),
IF(Registro_Datos!$K$1="Inspección Reducida",
    IF(D89="Con Visita",
        IF(
            COUNTIFS(E89:W89,1,E$6:W$6,"Prioridad 1")/3 +
            COUNTIFS(E89:W89,1,E$6:W$6,"Prioridad 2")/4 +
            COUNTIFS(E89:W89,1,E$6:W$6,"Prioridad 3")/5 +
            COUNTIFS(E89:W89,1,E$6:W$6,"Ninguna")*0
            &gt;= 1,
            "Predio Rechazado",
            "Predio Aprobado"
        ),
        IF(D89="Sin Visita",
            IF(
                COUNTIFS(E89:W89,1,E$7:W$7,"Prioridad 1")/4 +
                COUNTIFS(E89:W89,1,E$7:W$7,"Prioridad 2")/5 +
                COUNTIFS(E89:W89,1,E$7:W$7,"Prioridad 3")/6 +
                COUNTIFS(E89:W89,1,E$7:W$7,"Ninguna")*0
                &gt;= 1,
                "Predio Rechazado",
                "Predio Aprobado"
            ),
            "Predio Aprobado"
        )
    ),
"Predio Aprobado"))</f>
        <v>Predio Aprobado</v>
      </c>
    </row>
    <row r="90" spans="1:25" s="5" customFormat="1" ht="24.75" customHeight="1" x14ac:dyDescent="0.25">
      <c r="A90" s="94" t="str">
        <f>Registro_Datos!B102</f>
        <v>82</v>
      </c>
      <c r="B90" s="85" t="str">
        <f>LEFT(Registro_Datos!C102,5) &amp; "-" &amp;
MID(Registro_Datos!C102,6,2) &amp; "-" &amp;
MID(Registro_Datos!C102,8,2) &amp; "-" &amp;
MID(Registro_Datos!C102,10,4) &amp; "-" &amp;
MID(Registro_Datos!C102,14,4) &amp; "-" &amp;
MID(Registro_Datos!C102,18,4) &amp; "-" &amp;
MID(Registro_Datos!C102,22,1) &amp; "-" &amp;
MID(Registro_Datos!C102,23,2) &amp; "-" &amp;
MID(Registro_Datos!C102,25,2) &amp; "-" &amp;
RIGHT(Registro_Datos!C102,4)</f>
        <v>---------</v>
      </c>
      <c r="C90" s="93" t="str">
        <f>Registro_Datos!D102</f>
        <v/>
      </c>
      <c r="D90" s="92">
        <f>Registro_Datos!E102</f>
        <v>0</v>
      </c>
      <c r="E90" s="57">
        <f>IF(Registro_Datos!$K$1="Inspección Reducida",0,Registro_Datos!F102)</f>
        <v>0</v>
      </c>
      <c r="F90" s="57">
        <f>Registro_Datos!G102</f>
        <v>0</v>
      </c>
      <c r="G90" s="57">
        <f>Registro_Datos!H102</f>
        <v>0</v>
      </c>
      <c r="H90" s="57">
        <f>Registro_Datos!I102</f>
        <v>0</v>
      </c>
      <c r="I90" s="57">
        <f>Registro_Datos!J102</f>
        <v>0</v>
      </c>
      <c r="J90" s="57">
        <f>Registro_Datos!K102</f>
        <v>0</v>
      </c>
      <c r="K90" s="57">
        <f>Registro_Datos!L102</f>
        <v>0</v>
      </c>
      <c r="L90" s="57">
        <f>IF(Registro_Datos!$K$1="Inspección Reducida",0,Registro_Datos!M102)</f>
        <v>0</v>
      </c>
      <c r="M90" s="57">
        <f>IF(Registro_Datos!$K$1="Inspección Reducida",0,Registro_Datos!N102)</f>
        <v>0</v>
      </c>
      <c r="N90" s="57">
        <f>Registro_Datos!O102</f>
        <v>0</v>
      </c>
      <c r="O90" s="57">
        <f>Registro_Datos!P102</f>
        <v>0</v>
      </c>
      <c r="P90" s="57">
        <f>Registro_Datos!Q102</f>
        <v>0</v>
      </c>
      <c r="Q90" s="57">
        <f>Registro_Datos!R102</f>
        <v>0</v>
      </c>
      <c r="R90" s="57">
        <f>IF(Registro_Datos!$K$1="Inspección Reducida",0,Registro_Datos!S102)</f>
        <v>0</v>
      </c>
      <c r="S90" s="57">
        <f>IF(Registro_Datos!$K$1="Inspección Reducida",0,Registro_Datos!T102)</f>
        <v>0</v>
      </c>
      <c r="T90" s="57">
        <f>Registro_Datos!U102</f>
        <v>0</v>
      </c>
      <c r="U90" s="57">
        <f>Registro_Datos!V102</f>
        <v>0</v>
      </c>
      <c r="V90" s="57">
        <f>Registro_Datos!W102</f>
        <v>0</v>
      </c>
      <c r="W90" s="57">
        <f>Registro_Datos!X102</f>
        <v>0</v>
      </c>
      <c r="X90" s="58">
        <f>Registro_Datos!Y102</f>
        <v>0</v>
      </c>
      <c r="Y90" s="71" t="str">
        <f>IF(Registro_Datos!$K$1="Inspección Normal",
    IF(D90="Con Visita",
        IF(
            COUNTIFS(E90:W90,1,E$6:W$6,"Prioridad 1")/2 +
            COUNTIFS(E90:W90,1,E$6:W$6,"Prioridad 2")/3 +
            COUNTIFS(E90:W90,1,E$6:W$6,"Prioridad 3")/4 +
            COUNTIFS(E90:W90,1,E$6:W$6,"Ninguna")*0
            &gt;= 1,
            "Predio Rechazado",
            "Predio Aprobado"
        ),
        IF(D90="Sin Visita",
            IF(
                COUNTIFS(E90:W90,1,E$7:W$7,"Prioridad 1")/3 +
                COUNTIFS(E90:W90,1,E$7:W$7,"Prioridad 2")/4 +
                COUNTIFS(E90:W90,1,E$7:W$7,"Prioridad 3")/5 +
                COUNTIFS(E90:W90,1,E$7:W$7,"Ninguna")*0
                &gt;= 1,
                "Predio Rechazado",
                "Predio Aprobado"
            ),
            "Predio Aprobado"
        )
    ),
IF(Registro_Datos!$K$1="Inspección Reducida",
    IF(D90="Con Visita",
        IF(
            COUNTIFS(E90:W90,1,E$6:W$6,"Prioridad 1")/3 +
            COUNTIFS(E90:W90,1,E$6:W$6,"Prioridad 2")/4 +
            COUNTIFS(E90:W90,1,E$6:W$6,"Prioridad 3")/5 +
            COUNTIFS(E90:W90,1,E$6:W$6,"Ninguna")*0
            &gt;= 1,
            "Predio Rechazado",
            "Predio Aprobado"
        ),
        IF(D90="Sin Visita",
            IF(
                COUNTIFS(E90:W90,1,E$7:W$7,"Prioridad 1")/4 +
                COUNTIFS(E90:W90,1,E$7:W$7,"Prioridad 2")/5 +
                COUNTIFS(E90:W90,1,E$7:W$7,"Prioridad 3")/6 +
                COUNTIFS(E90:W90,1,E$7:W$7,"Ninguna")*0
                &gt;= 1,
                "Predio Rechazado",
                "Predio Aprobado"
            ),
            "Predio Aprobado"
        )
    ),
"Predio Aprobado"))</f>
        <v>Predio Aprobado</v>
      </c>
    </row>
    <row r="91" spans="1:25" s="5" customFormat="1" ht="24.75" customHeight="1" x14ac:dyDescent="0.25">
      <c r="A91" s="94" t="str">
        <f>Registro_Datos!B103</f>
        <v>83</v>
      </c>
      <c r="B91" s="85" t="str">
        <f>LEFT(Registro_Datos!C103,5) &amp; "-" &amp;
MID(Registro_Datos!C103,6,2) &amp; "-" &amp;
MID(Registro_Datos!C103,8,2) &amp; "-" &amp;
MID(Registro_Datos!C103,10,4) &amp; "-" &amp;
MID(Registro_Datos!C103,14,4) &amp; "-" &amp;
MID(Registro_Datos!C103,18,4) &amp; "-" &amp;
MID(Registro_Datos!C103,22,1) &amp; "-" &amp;
MID(Registro_Datos!C103,23,2) &amp; "-" &amp;
MID(Registro_Datos!C103,25,2) &amp; "-" &amp;
RIGHT(Registro_Datos!C103,4)</f>
        <v>---------</v>
      </c>
      <c r="C91" s="93" t="str">
        <f>Registro_Datos!D103</f>
        <v/>
      </c>
      <c r="D91" s="92">
        <f>Registro_Datos!E103</f>
        <v>0</v>
      </c>
      <c r="E91" s="57">
        <f>IF(Registro_Datos!$K$1="Inspección Reducida",0,Registro_Datos!F103)</f>
        <v>0</v>
      </c>
      <c r="F91" s="57">
        <f>Registro_Datos!G103</f>
        <v>0</v>
      </c>
      <c r="G91" s="57">
        <f>Registro_Datos!H103</f>
        <v>0</v>
      </c>
      <c r="H91" s="57">
        <f>Registro_Datos!I103</f>
        <v>0</v>
      </c>
      <c r="I91" s="57">
        <f>Registro_Datos!J103</f>
        <v>0</v>
      </c>
      <c r="J91" s="57">
        <f>Registro_Datos!K103</f>
        <v>0</v>
      </c>
      <c r="K91" s="57">
        <f>Registro_Datos!L103</f>
        <v>0</v>
      </c>
      <c r="L91" s="57">
        <f>IF(Registro_Datos!$K$1="Inspección Reducida",0,Registro_Datos!M103)</f>
        <v>0</v>
      </c>
      <c r="M91" s="57">
        <f>IF(Registro_Datos!$K$1="Inspección Reducida",0,Registro_Datos!N103)</f>
        <v>0</v>
      </c>
      <c r="N91" s="57">
        <f>Registro_Datos!O103</f>
        <v>0</v>
      </c>
      <c r="O91" s="57">
        <f>Registro_Datos!P103</f>
        <v>0</v>
      </c>
      <c r="P91" s="57">
        <f>Registro_Datos!Q103</f>
        <v>0</v>
      </c>
      <c r="Q91" s="57">
        <f>Registro_Datos!R103</f>
        <v>0</v>
      </c>
      <c r="R91" s="57">
        <f>IF(Registro_Datos!$K$1="Inspección Reducida",0,Registro_Datos!S103)</f>
        <v>0</v>
      </c>
      <c r="S91" s="57">
        <f>IF(Registro_Datos!$K$1="Inspección Reducida",0,Registro_Datos!T103)</f>
        <v>0</v>
      </c>
      <c r="T91" s="57">
        <f>Registro_Datos!U103</f>
        <v>0</v>
      </c>
      <c r="U91" s="57">
        <f>Registro_Datos!V103</f>
        <v>0</v>
      </c>
      <c r="V91" s="57">
        <f>Registro_Datos!W103</f>
        <v>0</v>
      </c>
      <c r="W91" s="57">
        <f>Registro_Datos!X103</f>
        <v>0</v>
      </c>
      <c r="X91" s="58">
        <f>Registro_Datos!Y103</f>
        <v>0</v>
      </c>
      <c r="Y91" s="71" t="str">
        <f>IF(Registro_Datos!$K$1="Inspección Normal",
    IF(D91="Con Visita",
        IF(
            COUNTIFS(E91:W91,1,E$6:W$6,"Prioridad 1")/2 +
            COUNTIFS(E91:W91,1,E$6:W$6,"Prioridad 2")/3 +
            COUNTIFS(E91:W91,1,E$6:W$6,"Prioridad 3")/4 +
            COUNTIFS(E91:W91,1,E$6:W$6,"Ninguna")*0
            &gt;= 1,
            "Predio Rechazado",
            "Predio Aprobado"
        ),
        IF(D91="Sin Visita",
            IF(
                COUNTIFS(E91:W91,1,E$7:W$7,"Prioridad 1")/3 +
                COUNTIFS(E91:W91,1,E$7:W$7,"Prioridad 2")/4 +
                COUNTIFS(E91:W91,1,E$7:W$7,"Prioridad 3")/5 +
                COUNTIFS(E91:W91,1,E$7:W$7,"Ninguna")*0
                &gt;= 1,
                "Predio Rechazado",
                "Predio Aprobado"
            ),
            "Predio Aprobado"
        )
    ),
IF(Registro_Datos!$K$1="Inspección Reducida",
    IF(D91="Con Visita",
        IF(
            COUNTIFS(E91:W91,1,E$6:W$6,"Prioridad 1")/3 +
            COUNTIFS(E91:W91,1,E$6:W$6,"Prioridad 2")/4 +
            COUNTIFS(E91:W91,1,E$6:W$6,"Prioridad 3")/5 +
            COUNTIFS(E91:W91,1,E$6:W$6,"Ninguna")*0
            &gt;= 1,
            "Predio Rechazado",
            "Predio Aprobado"
        ),
        IF(D91="Sin Visita",
            IF(
                COUNTIFS(E91:W91,1,E$7:W$7,"Prioridad 1")/4 +
                COUNTIFS(E91:W91,1,E$7:W$7,"Prioridad 2")/5 +
                COUNTIFS(E91:W91,1,E$7:W$7,"Prioridad 3")/6 +
                COUNTIFS(E91:W91,1,E$7:W$7,"Ninguna")*0
                &gt;= 1,
                "Predio Rechazado",
                "Predio Aprobado"
            ),
            "Predio Aprobado"
        )
    ),
"Predio Aprobado"))</f>
        <v>Predio Aprobado</v>
      </c>
    </row>
    <row r="92" spans="1:25" s="5" customFormat="1" ht="24.75" customHeight="1" x14ac:dyDescent="0.25">
      <c r="A92" s="94" t="str">
        <f>Registro_Datos!B104</f>
        <v>84</v>
      </c>
      <c r="B92" s="85" t="str">
        <f>LEFT(Registro_Datos!C104,5) &amp; "-" &amp;
MID(Registro_Datos!C104,6,2) &amp; "-" &amp;
MID(Registro_Datos!C104,8,2) &amp; "-" &amp;
MID(Registro_Datos!C104,10,4) &amp; "-" &amp;
MID(Registro_Datos!C104,14,4) &amp; "-" &amp;
MID(Registro_Datos!C104,18,4) &amp; "-" &amp;
MID(Registro_Datos!C104,22,1) &amp; "-" &amp;
MID(Registro_Datos!C104,23,2) &amp; "-" &amp;
MID(Registro_Datos!C104,25,2) &amp; "-" &amp;
RIGHT(Registro_Datos!C104,4)</f>
        <v>---------</v>
      </c>
      <c r="C92" s="93" t="str">
        <f>Registro_Datos!D104</f>
        <v/>
      </c>
      <c r="D92" s="92">
        <f>Registro_Datos!E104</f>
        <v>0</v>
      </c>
      <c r="E92" s="57">
        <f>IF(Registro_Datos!$K$1="Inspección Reducida",0,Registro_Datos!F104)</f>
        <v>0</v>
      </c>
      <c r="F92" s="57">
        <f>Registro_Datos!G104</f>
        <v>0</v>
      </c>
      <c r="G92" s="57">
        <f>Registro_Datos!H104</f>
        <v>0</v>
      </c>
      <c r="H92" s="57">
        <f>Registro_Datos!I104</f>
        <v>0</v>
      </c>
      <c r="I92" s="57">
        <f>Registro_Datos!J104</f>
        <v>0</v>
      </c>
      <c r="J92" s="57">
        <f>Registro_Datos!K104</f>
        <v>0</v>
      </c>
      <c r="K92" s="57">
        <f>Registro_Datos!L104</f>
        <v>0</v>
      </c>
      <c r="L92" s="57">
        <f>IF(Registro_Datos!$K$1="Inspección Reducida",0,Registro_Datos!M104)</f>
        <v>0</v>
      </c>
      <c r="M92" s="57">
        <f>IF(Registro_Datos!$K$1="Inspección Reducida",0,Registro_Datos!N104)</f>
        <v>0</v>
      </c>
      <c r="N92" s="57">
        <f>Registro_Datos!O104</f>
        <v>0</v>
      </c>
      <c r="O92" s="57">
        <f>Registro_Datos!P104</f>
        <v>0</v>
      </c>
      <c r="P92" s="57">
        <f>Registro_Datos!Q104</f>
        <v>0</v>
      </c>
      <c r="Q92" s="57">
        <f>Registro_Datos!R104</f>
        <v>0</v>
      </c>
      <c r="R92" s="57">
        <f>IF(Registro_Datos!$K$1="Inspección Reducida",0,Registro_Datos!S104)</f>
        <v>0</v>
      </c>
      <c r="S92" s="57">
        <f>IF(Registro_Datos!$K$1="Inspección Reducida",0,Registro_Datos!T104)</f>
        <v>0</v>
      </c>
      <c r="T92" s="57">
        <f>Registro_Datos!U104</f>
        <v>0</v>
      </c>
      <c r="U92" s="57">
        <f>Registro_Datos!V104</f>
        <v>0</v>
      </c>
      <c r="V92" s="57">
        <f>Registro_Datos!W104</f>
        <v>0</v>
      </c>
      <c r="W92" s="57">
        <f>Registro_Datos!X104</f>
        <v>0</v>
      </c>
      <c r="X92" s="58">
        <f>Registro_Datos!Y104</f>
        <v>0</v>
      </c>
      <c r="Y92" s="71" t="str">
        <f>IF(Registro_Datos!$K$1="Inspección Normal",
    IF(D92="Con Visita",
        IF(
            COUNTIFS(E92:W92,1,E$6:W$6,"Prioridad 1")/2 +
            COUNTIFS(E92:W92,1,E$6:W$6,"Prioridad 2")/3 +
            COUNTIFS(E92:W92,1,E$6:W$6,"Prioridad 3")/4 +
            COUNTIFS(E92:W92,1,E$6:W$6,"Ninguna")*0
            &gt;= 1,
            "Predio Rechazado",
            "Predio Aprobado"
        ),
        IF(D92="Sin Visita",
            IF(
                COUNTIFS(E92:W92,1,E$7:W$7,"Prioridad 1")/3 +
                COUNTIFS(E92:W92,1,E$7:W$7,"Prioridad 2")/4 +
                COUNTIFS(E92:W92,1,E$7:W$7,"Prioridad 3")/5 +
                COUNTIFS(E92:W92,1,E$7:W$7,"Ninguna")*0
                &gt;= 1,
                "Predio Rechazado",
                "Predio Aprobado"
            ),
            "Predio Aprobado"
        )
    ),
IF(Registro_Datos!$K$1="Inspección Reducida",
    IF(D92="Con Visita",
        IF(
            COUNTIFS(E92:W92,1,E$6:W$6,"Prioridad 1")/3 +
            COUNTIFS(E92:W92,1,E$6:W$6,"Prioridad 2")/4 +
            COUNTIFS(E92:W92,1,E$6:W$6,"Prioridad 3")/5 +
            COUNTIFS(E92:W92,1,E$6:W$6,"Ninguna")*0
            &gt;= 1,
            "Predio Rechazado",
            "Predio Aprobado"
        ),
        IF(D92="Sin Visita",
            IF(
                COUNTIFS(E92:W92,1,E$7:W$7,"Prioridad 1")/4 +
                COUNTIFS(E92:W92,1,E$7:W$7,"Prioridad 2")/5 +
                COUNTIFS(E92:W92,1,E$7:W$7,"Prioridad 3")/6 +
                COUNTIFS(E92:W92,1,E$7:W$7,"Ninguna")*0
                &gt;= 1,
                "Predio Rechazado",
                "Predio Aprobado"
            ),
            "Predio Aprobado"
        )
    ),
"Predio Aprobado"))</f>
        <v>Predio Aprobado</v>
      </c>
    </row>
    <row r="93" spans="1:25" s="5" customFormat="1" ht="24.75" customHeight="1" x14ac:dyDescent="0.25">
      <c r="A93" s="94" t="str">
        <f>Registro_Datos!B105</f>
        <v>85</v>
      </c>
      <c r="B93" s="85" t="str">
        <f>LEFT(Registro_Datos!C105,5) &amp; "-" &amp;
MID(Registro_Datos!C105,6,2) &amp; "-" &amp;
MID(Registro_Datos!C105,8,2) &amp; "-" &amp;
MID(Registro_Datos!C105,10,4) &amp; "-" &amp;
MID(Registro_Datos!C105,14,4) &amp; "-" &amp;
MID(Registro_Datos!C105,18,4) &amp; "-" &amp;
MID(Registro_Datos!C105,22,1) &amp; "-" &amp;
MID(Registro_Datos!C105,23,2) &amp; "-" &amp;
MID(Registro_Datos!C105,25,2) &amp; "-" &amp;
RIGHT(Registro_Datos!C105,4)</f>
        <v>---------</v>
      </c>
      <c r="C93" s="93" t="str">
        <f>Registro_Datos!D105</f>
        <v/>
      </c>
      <c r="D93" s="92">
        <f>Registro_Datos!E105</f>
        <v>0</v>
      </c>
      <c r="E93" s="57">
        <f>IF(Registro_Datos!$K$1="Inspección Reducida",0,Registro_Datos!F105)</f>
        <v>0</v>
      </c>
      <c r="F93" s="57">
        <f>Registro_Datos!G105</f>
        <v>0</v>
      </c>
      <c r="G93" s="57">
        <f>Registro_Datos!H105</f>
        <v>0</v>
      </c>
      <c r="H93" s="57">
        <f>Registro_Datos!I105</f>
        <v>0</v>
      </c>
      <c r="I93" s="57">
        <f>Registro_Datos!J105</f>
        <v>0</v>
      </c>
      <c r="J93" s="57">
        <f>Registro_Datos!K105</f>
        <v>0</v>
      </c>
      <c r="K93" s="57">
        <f>Registro_Datos!L105</f>
        <v>0</v>
      </c>
      <c r="L93" s="57">
        <f>IF(Registro_Datos!$K$1="Inspección Reducida",0,Registro_Datos!M105)</f>
        <v>0</v>
      </c>
      <c r="M93" s="57">
        <f>IF(Registro_Datos!$K$1="Inspección Reducida",0,Registro_Datos!N105)</f>
        <v>0</v>
      </c>
      <c r="N93" s="57">
        <f>Registro_Datos!O105</f>
        <v>0</v>
      </c>
      <c r="O93" s="57">
        <f>Registro_Datos!P105</f>
        <v>0</v>
      </c>
      <c r="P93" s="57">
        <f>Registro_Datos!Q105</f>
        <v>0</v>
      </c>
      <c r="Q93" s="57">
        <f>Registro_Datos!R105</f>
        <v>0</v>
      </c>
      <c r="R93" s="57">
        <f>IF(Registro_Datos!$K$1="Inspección Reducida",0,Registro_Datos!S105)</f>
        <v>0</v>
      </c>
      <c r="S93" s="57">
        <f>IF(Registro_Datos!$K$1="Inspección Reducida",0,Registro_Datos!T105)</f>
        <v>0</v>
      </c>
      <c r="T93" s="57">
        <f>Registro_Datos!U105</f>
        <v>0</v>
      </c>
      <c r="U93" s="57">
        <f>Registro_Datos!V105</f>
        <v>0</v>
      </c>
      <c r="V93" s="57">
        <f>Registro_Datos!W105</f>
        <v>0</v>
      </c>
      <c r="W93" s="57">
        <f>Registro_Datos!X105</f>
        <v>0</v>
      </c>
      <c r="X93" s="58">
        <f>Registro_Datos!Y105</f>
        <v>0</v>
      </c>
      <c r="Y93" s="71" t="str">
        <f>IF(Registro_Datos!$K$1="Inspección Normal",
    IF(D93="Con Visita",
        IF(
            COUNTIFS(E93:W93,1,E$6:W$6,"Prioridad 1")/2 +
            COUNTIFS(E93:W93,1,E$6:W$6,"Prioridad 2")/3 +
            COUNTIFS(E93:W93,1,E$6:W$6,"Prioridad 3")/4 +
            COUNTIFS(E93:W93,1,E$6:W$6,"Ninguna")*0
            &gt;= 1,
            "Predio Rechazado",
            "Predio Aprobado"
        ),
        IF(D93="Sin Visita",
            IF(
                COUNTIFS(E93:W93,1,E$7:W$7,"Prioridad 1")/3 +
                COUNTIFS(E93:W93,1,E$7:W$7,"Prioridad 2")/4 +
                COUNTIFS(E93:W93,1,E$7:W$7,"Prioridad 3")/5 +
                COUNTIFS(E93:W93,1,E$7:W$7,"Ninguna")*0
                &gt;= 1,
                "Predio Rechazado",
                "Predio Aprobado"
            ),
            "Predio Aprobado"
        )
    ),
IF(Registro_Datos!$K$1="Inspección Reducida",
    IF(D93="Con Visita",
        IF(
            COUNTIFS(E93:W93,1,E$6:W$6,"Prioridad 1")/3 +
            COUNTIFS(E93:W93,1,E$6:W$6,"Prioridad 2")/4 +
            COUNTIFS(E93:W93,1,E$6:W$6,"Prioridad 3")/5 +
            COUNTIFS(E93:W93,1,E$6:W$6,"Ninguna")*0
            &gt;= 1,
            "Predio Rechazado",
            "Predio Aprobado"
        ),
        IF(D93="Sin Visita",
            IF(
                COUNTIFS(E93:W93,1,E$7:W$7,"Prioridad 1")/4 +
                COUNTIFS(E93:W93,1,E$7:W$7,"Prioridad 2")/5 +
                COUNTIFS(E93:W93,1,E$7:W$7,"Prioridad 3")/6 +
                COUNTIFS(E93:W93,1,E$7:W$7,"Ninguna")*0
                &gt;= 1,
                "Predio Rechazado",
                "Predio Aprobado"
            ),
            "Predio Aprobado"
        )
    ),
"Predio Aprobado"))</f>
        <v>Predio Aprobado</v>
      </c>
    </row>
    <row r="94" spans="1:25" s="5" customFormat="1" ht="24.75" customHeight="1" x14ac:dyDescent="0.25">
      <c r="A94" s="94" t="str">
        <f>Registro_Datos!B106</f>
        <v>86</v>
      </c>
      <c r="B94" s="85" t="str">
        <f>LEFT(Registro_Datos!C106,5) &amp; "-" &amp;
MID(Registro_Datos!C106,6,2) &amp; "-" &amp;
MID(Registro_Datos!C106,8,2) &amp; "-" &amp;
MID(Registro_Datos!C106,10,4) &amp; "-" &amp;
MID(Registro_Datos!C106,14,4) &amp; "-" &amp;
MID(Registro_Datos!C106,18,4) &amp; "-" &amp;
MID(Registro_Datos!C106,22,1) &amp; "-" &amp;
MID(Registro_Datos!C106,23,2) &amp; "-" &amp;
MID(Registro_Datos!C106,25,2) &amp; "-" &amp;
RIGHT(Registro_Datos!C106,4)</f>
        <v>---------</v>
      </c>
      <c r="C94" s="93" t="str">
        <f>Registro_Datos!D106</f>
        <v/>
      </c>
      <c r="D94" s="92">
        <f>Registro_Datos!E106</f>
        <v>0</v>
      </c>
      <c r="E94" s="57">
        <f>IF(Registro_Datos!$K$1="Inspección Reducida",0,Registro_Datos!F106)</f>
        <v>0</v>
      </c>
      <c r="F94" s="57">
        <f>Registro_Datos!G106</f>
        <v>0</v>
      </c>
      <c r="G94" s="57">
        <f>Registro_Datos!H106</f>
        <v>0</v>
      </c>
      <c r="H94" s="57">
        <f>Registro_Datos!I106</f>
        <v>0</v>
      </c>
      <c r="I94" s="57">
        <f>Registro_Datos!J106</f>
        <v>0</v>
      </c>
      <c r="J94" s="57">
        <f>Registro_Datos!K106</f>
        <v>0</v>
      </c>
      <c r="K94" s="57">
        <f>Registro_Datos!L106</f>
        <v>0</v>
      </c>
      <c r="L94" s="57">
        <f>IF(Registro_Datos!$K$1="Inspección Reducida",0,Registro_Datos!M106)</f>
        <v>0</v>
      </c>
      <c r="M94" s="57">
        <f>IF(Registro_Datos!$K$1="Inspección Reducida",0,Registro_Datos!N106)</f>
        <v>0</v>
      </c>
      <c r="N94" s="57">
        <f>Registro_Datos!O106</f>
        <v>0</v>
      </c>
      <c r="O94" s="57">
        <f>Registro_Datos!P106</f>
        <v>0</v>
      </c>
      <c r="P94" s="57">
        <f>Registro_Datos!Q106</f>
        <v>0</v>
      </c>
      <c r="Q94" s="57">
        <f>Registro_Datos!R106</f>
        <v>0</v>
      </c>
      <c r="R94" s="57">
        <f>IF(Registro_Datos!$K$1="Inspección Reducida",0,Registro_Datos!S106)</f>
        <v>0</v>
      </c>
      <c r="S94" s="57">
        <f>IF(Registro_Datos!$K$1="Inspección Reducida",0,Registro_Datos!T106)</f>
        <v>0</v>
      </c>
      <c r="T94" s="57">
        <f>Registro_Datos!U106</f>
        <v>0</v>
      </c>
      <c r="U94" s="57">
        <f>Registro_Datos!V106</f>
        <v>0</v>
      </c>
      <c r="V94" s="57">
        <f>Registro_Datos!W106</f>
        <v>0</v>
      </c>
      <c r="W94" s="57">
        <f>Registro_Datos!X106</f>
        <v>0</v>
      </c>
      <c r="X94" s="58">
        <f>Registro_Datos!Y106</f>
        <v>0</v>
      </c>
      <c r="Y94" s="71" t="str">
        <f>IF(Registro_Datos!$K$1="Inspección Normal",
    IF(D94="Con Visita",
        IF(
            COUNTIFS(E94:W94,1,E$6:W$6,"Prioridad 1")/2 +
            COUNTIFS(E94:W94,1,E$6:W$6,"Prioridad 2")/3 +
            COUNTIFS(E94:W94,1,E$6:W$6,"Prioridad 3")/4 +
            COUNTIFS(E94:W94,1,E$6:W$6,"Ninguna")*0
            &gt;= 1,
            "Predio Rechazado",
            "Predio Aprobado"
        ),
        IF(D94="Sin Visita",
            IF(
                COUNTIFS(E94:W94,1,E$7:W$7,"Prioridad 1")/3 +
                COUNTIFS(E94:W94,1,E$7:W$7,"Prioridad 2")/4 +
                COUNTIFS(E94:W94,1,E$7:W$7,"Prioridad 3")/5 +
                COUNTIFS(E94:W94,1,E$7:W$7,"Ninguna")*0
                &gt;= 1,
                "Predio Rechazado",
                "Predio Aprobado"
            ),
            "Predio Aprobado"
        )
    ),
IF(Registro_Datos!$K$1="Inspección Reducida",
    IF(D94="Con Visita",
        IF(
            COUNTIFS(E94:W94,1,E$6:W$6,"Prioridad 1")/3 +
            COUNTIFS(E94:W94,1,E$6:W$6,"Prioridad 2")/4 +
            COUNTIFS(E94:W94,1,E$6:W$6,"Prioridad 3")/5 +
            COUNTIFS(E94:W94,1,E$6:W$6,"Ninguna")*0
            &gt;= 1,
            "Predio Rechazado",
            "Predio Aprobado"
        ),
        IF(D94="Sin Visita",
            IF(
                COUNTIFS(E94:W94,1,E$7:W$7,"Prioridad 1")/4 +
                COUNTIFS(E94:W94,1,E$7:W$7,"Prioridad 2")/5 +
                COUNTIFS(E94:W94,1,E$7:W$7,"Prioridad 3")/6 +
                COUNTIFS(E94:W94,1,E$7:W$7,"Ninguna")*0
                &gt;= 1,
                "Predio Rechazado",
                "Predio Aprobado"
            ),
            "Predio Aprobado"
        )
    ),
"Predio Aprobado"))</f>
        <v>Predio Aprobado</v>
      </c>
    </row>
    <row r="95" spans="1:25" s="5" customFormat="1" ht="24.75" customHeight="1" x14ac:dyDescent="0.25">
      <c r="A95" s="94" t="str">
        <f>Registro_Datos!B107</f>
        <v>87</v>
      </c>
      <c r="B95" s="85" t="str">
        <f>LEFT(Registro_Datos!C107,5) &amp; "-" &amp;
MID(Registro_Datos!C107,6,2) &amp; "-" &amp;
MID(Registro_Datos!C107,8,2) &amp; "-" &amp;
MID(Registro_Datos!C107,10,4) &amp; "-" &amp;
MID(Registro_Datos!C107,14,4) &amp; "-" &amp;
MID(Registro_Datos!C107,18,4) &amp; "-" &amp;
MID(Registro_Datos!C107,22,1) &amp; "-" &amp;
MID(Registro_Datos!C107,23,2) &amp; "-" &amp;
MID(Registro_Datos!C107,25,2) &amp; "-" &amp;
RIGHT(Registro_Datos!C107,4)</f>
        <v>---------</v>
      </c>
      <c r="C95" s="93" t="str">
        <f>Registro_Datos!D107</f>
        <v/>
      </c>
      <c r="D95" s="92">
        <f>Registro_Datos!E107</f>
        <v>0</v>
      </c>
      <c r="E95" s="57">
        <f>IF(Registro_Datos!$K$1="Inspección Reducida",0,Registro_Datos!F107)</f>
        <v>0</v>
      </c>
      <c r="F95" s="57">
        <f>Registro_Datos!G107</f>
        <v>0</v>
      </c>
      <c r="G95" s="57">
        <f>Registro_Datos!H107</f>
        <v>0</v>
      </c>
      <c r="H95" s="57">
        <f>Registro_Datos!I107</f>
        <v>0</v>
      </c>
      <c r="I95" s="57">
        <f>Registro_Datos!J107</f>
        <v>0</v>
      </c>
      <c r="J95" s="57">
        <f>Registro_Datos!K107</f>
        <v>0</v>
      </c>
      <c r="K95" s="57">
        <f>Registro_Datos!L107</f>
        <v>0</v>
      </c>
      <c r="L95" s="57">
        <f>IF(Registro_Datos!$K$1="Inspección Reducida",0,Registro_Datos!M107)</f>
        <v>0</v>
      </c>
      <c r="M95" s="57">
        <f>IF(Registro_Datos!$K$1="Inspección Reducida",0,Registro_Datos!N107)</f>
        <v>0</v>
      </c>
      <c r="N95" s="57">
        <f>Registro_Datos!O107</f>
        <v>0</v>
      </c>
      <c r="O95" s="57">
        <f>Registro_Datos!P107</f>
        <v>0</v>
      </c>
      <c r="P95" s="57">
        <f>Registro_Datos!Q107</f>
        <v>0</v>
      </c>
      <c r="Q95" s="57">
        <f>Registro_Datos!R107</f>
        <v>0</v>
      </c>
      <c r="R95" s="57">
        <f>IF(Registro_Datos!$K$1="Inspección Reducida",0,Registro_Datos!S107)</f>
        <v>0</v>
      </c>
      <c r="S95" s="57">
        <f>IF(Registro_Datos!$K$1="Inspección Reducida",0,Registro_Datos!T107)</f>
        <v>0</v>
      </c>
      <c r="T95" s="57">
        <f>Registro_Datos!U107</f>
        <v>0</v>
      </c>
      <c r="U95" s="57">
        <f>Registro_Datos!V107</f>
        <v>0</v>
      </c>
      <c r="V95" s="57">
        <f>Registro_Datos!W107</f>
        <v>0</v>
      </c>
      <c r="W95" s="57">
        <f>Registro_Datos!X107</f>
        <v>0</v>
      </c>
      <c r="X95" s="58">
        <f>Registro_Datos!Y107</f>
        <v>0</v>
      </c>
      <c r="Y95" s="71" t="str">
        <f>IF(Registro_Datos!$K$1="Inspección Normal",
    IF(D95="Con Visita",
        IF(
            COUNTIFS(E95:W95,1,E$6:W$6,"Prioridad 1")/2 +
            COUNTIFS(E95:W95,1,E$6:W$6,"Prioridad 2")/3 +
            COUNTIFS(E95:W95,1,E$6:W$6,"Prioridad 3")/4 +
            COUNTIFS(E95:W95,1,E$6:W$6,"Ninguna")*0
            &gt;= 1,
            "Predio Rechazado",
            "Predio Aprobado"
        ),
        IF(D95="Sin Visita",
            IF(
                COUNTIFS(E95:W95,1,E$7:W$7,"Prioridad 1")/3 +
                COUNTIFS(E95:W95,1,E$7:W$7,"Prioridad 2")/4 +
                COUNTIFS(E95:W95,1,E$7:W$7,"Prioridad 3")/5 +
                COUNTIFS(E95:W95,1,E$7:W$7,"Ninguna")*0
                &gt;= 1,
                "Predio Rechazado",
                "Predio Aprobado"
            ),
            "Predio Aprobado"
        )
    ),
IF(Registro_Datos!$K$1="Inspección Reducida",
    IF(D95="Con Visita",
        IF(
            COUNTIFS(E95:W95,1,E$6:W$6,"Prioridad 1")/3 +
            COUNTIFS(E95:W95,1,E$6:W$6,"Prioridad 2")/4 +
            COUNTIFS(E95:W95,1,E$6:W$6,"Prioridad 3")/5 +
            COUNTIFS(E95:W95,1,E$6:W$6,"Ninguna")*0
            &gt;= 1,
            "Predio Rechazado",
            "Predio Aprobado"
        ),
        IF(D95="Sin Visita",
            IF(
                COUNTIFS(E95:W95,1,E$7:W$7,"Prioridad 1")/4 +
                COUNTIFS(E95:W95,1,E$7:W$7,"Prioridad 2")/5 +
                COUNTIFS(E95:W95,1,E$7:W$7,"Prioridad 3")/6 +
                COUNTIFS(E95:W95,1,E$7:W$7,"Ninguna")*0
                &gt;= 1,
                "Predio Rechazado",
                "Predio Aprobado"
            ),
            "Predio Aprobado"
        )
    ),
"Predio Aprobado"))</f>
        <v>Predio Aprobado</v>
      </c>
    </row>
    <row r="96" spans="1:25" s="5" customFormat="1" ht="24.75" customHeight="1" x14ac:dyDescent="0.25">
      <c r="A96" s="94" t="str">
        <f>Registro_Datos!B108</f>
        <v>88</v>
      </c>
      <c r="B96" s="85" t="str">
        <f>LEFT(Registro_Datos!C108,5) &amp; "-" &amp;
MID(Registro_Datos!C108,6,2) &amp; "-" &amp;
MID(Registro_Datos!C108,8,2) &amp; "-" &amp;
MID(Registro_Datos!C108,10,4) &amp; "-" &amp;
MID(Registro_Datos!C108,14,4) &amp; "-" &amp;
MID(Registro_Datos!C108,18,4) &amp; "-" &amp;
MID(Registro_Datos!C108,22,1) &amp; "-" &amp;
MID(Registro_Datos!C108,23,2) &amp; "-" &amp;
MID(Registro_Datos!C108,25,2) &amp; "-" &amp;
RIGHT(Registro_Datos!C108,4)</f>
        <v>---------</v>
      </c>
      <c r="C96" s="93" t="str">
        <f>Registro_Datos!D108</f>
        <v/>
      </c>
      <c r="D96" s="92">
        <f>Registro_Datos!E108</f>
        <v>0</v>
      </c>
      <c r="E96" s="57">
        <f>IF(Registro_Datos!$K$1="Inspección Reducida",0,Registro_Datos!F108)</f>
        <v>0</v>
      </c>
      <c r="F96" s="57">
        <f>Registro_Datos!G108</f>
        <v>0</v>
      </c>
      <c r="G96" s="57">
        <f>Registro_Datos!H108</f>
        <v>0</v>
      </c>
      <c r="H96" s="57">
        <f>Registro_Datos!I108</f>
        <v>0</v>
      </c>
      <c r="I96" s="57">
        <f>Registro_Datos!J108</f>
        <v>0</v>
      </c>
      <c r="J96" s="57">
        <f>Registro_Datos!K108</f>
        <v>0</v>
      </c>
      <c r="K96" s="57">
        <f>Registro_Datos!L108</f>
        <v>0</v>
      </c>
      <c r="L96" s="57">
        <f>IF(Registro_Datos!$K$1="Inspección Reducida",0,Registro_Datos!M108)</f>
        <v>0</v>
      </c>
      <c r="M96" s="57">
        <f>IF(Registro_Datos!$K$1="Inspección Reducida",0,Registro_Datos!N108)</f>
        <v>0</v>
      </c>
      <c r="N96" s="57">
        <f>Registro_Datos!O108</f>
        <v>0</v>
      </c>
      <c r="O96" s="57">
        <f>Registro_Datos!P108</f>
        <v>0</v>
      </c>
      <c r="P96" s="57">
        <f>Registro_Datos!Q108</f>
        <v>0</v>
      </c>
      <c r="Q96" s="57">
        <f>Registro_Datos!R108</f>
        <v>0</v>
      </c>
      <c r="R96" s="57">
        <f>IF(Registro_Datos!$K$1="Inspección Reducida",0,Registro_Datos!S108)</f>
        <v>0</v>
      </c>
      <c r="S96" s="57">
        <f>IF(Registro_Datos!$K$1="Inspección Reducida",0,Registro_Datos!T108)</f>
        <v>0</v>
      </c>
      <c r="T96" s="57">
        <f>Registro_Datos!U108</f>
        <v>0</v>
      </c>
      <c r="U96" s="57">
        <f>Registro_Datos!V108</f>
        <v>0</v>
      </c>
      <c r="V96" s="57">
        <f>Registro_Datos!W108</f>
        <v>0</v>
      </c>
      <c r="W96" s="57">
        <f>Registro_Datos!X108</f>
        <v>0</v>
      </c>
      <c r="X96" s="58">
        <f>Registro_Datos!Y108</f>
        <v>0</v>
      </c>
      <c r="Y96" s="71" t="str">
        <f>IF(Registro_Datos!$K$1="Inspección Normal",
    IF(D96="Con Visita",
        IF(
            COUNTIFS(E96:W96,1,E$6:W$6,"Prioridad 1")/2 +
            COUNTIFS(E96:W96,1,E$6:W$6,"Prioridad 2")/3 +
            COUNTIFS(E96:W96,1,E$6:W$6,"Prioridad 3")/4 +
            COUNTIFS(E96:W96,1,E$6:W$6,"Ninguna")*0
            &gt;= 1,
            "Predio Rechazado",
            "Predio Aprobado"
        ),
        IF(D96="Sin Visita",
            IF(
                COUNTIFS(E96:W96,1,E$7:W$7,"Prioridad 1")/3 +
                COUNTIFS(E96:W96,1,E$7:W$7,"Prioridad 2")/4 +
                COUNTIFS(E96:W96,1,E$7:W$7,"Prioridad 3")/5 +
                COUNTIFS(E96:W96,1,E$7:W$7,"Ninguna")*0
                &gt;= 1,
                "Predio Rechazado",
                "Predio Aprobado"
            ),
            "Predio Aprobado"
        )
    ),
IF(Registro_Datos!$K$1="Inspección Reducida",
    IF(D96="Con Visita",
        IF(
            COUNTIFS(E96:W96,1,E$6:W$6,"Prioridad 1")/3 +
            COUNTIFS(E96:W96,1,E$6:W$6,"Prioridad 2")/4 +
            COUNTIFS(E96:W96,1,E$6:W$6,"Prioridad 3")/5 +
            COUNTIFS(E96:W96,1,E$6:W$6,"Ninguna")*0
            &gt;= 1,
            "Predio Rechazado",
            "Predio Aprobado"
        ),
        IF(D96="Sin Visita",
            IF(
                COUNTIFS(E96:W96,1,E$7:W$7,"Prioridad 1")/4 +
                COUNTIFS(E96:W96,1,E$7:W$7,"Prioridad 2")/5 +
                COUNTIFS(E96:W96,1,E$7:W$7,"Prioridad 3")/6 +
                COUNTIFS(E96:W96,1,E$7:W$7,"Ninguna")*0
                &gt;= 1,
                "Predio Rechazado",
                "Predio Aprobado"
            ),
            "Predio Aprobado"
        )
    ),
"Predio Aprobado"))</f>
        <v>Predio Aprobado</v>
      </c>
    </row>
    <row r="97" spans="1:25" s="5" customFormat="1" ht="24.75" customHeight="1" x14ac:dyDescent="0.25">
      <c r="A97" s="94" t="str">
        <f>Registro_Datos!B109</f>
        <v>89</v>
      </c>
      <c r="B97" s="85" t="str">
        <f>LEFT(Registro_Datos!C109,5) &amp; "-" &amp;
MID(Registro_Datos!C109,6,2) &amp; "-" &amp;
MID(Registro_Datos!C109,8,2) &amp; "-" &amp;
MID(Registro_Datos!C109,10,4) &amp; "-" &amp;
MID(Registro_Datos!C109,14,4) &amp; "-" &amp;
MID(Registro_Datos!C109,18,4) &amp; "-" &amp;
MID(Registro_Datos!C109,22,1) &amp; "-" &amp;
MID(Registro_Datos!C109,23,2) &amp; "-" &amp;
MID(Registro_Datos!C109,25,2) &amp; "-" &amp;
RIGHT(Registro_Datos!C109,4)</f>
        <v>---------</v>
      </c>
      <c r="C97" s="93" t="str">
        <f>Registro_Datos!D109</f>
        <v/>
      </c>
      <c r="D97" s="92">
        <f>Registro_Datos!E109</f>
        <v>0</v>
      </c>
      <c r="E97" s="57">
        <f>IF(Registro_Datos!$K$1="Inspección Reducida",0,Registro_Datos!F109)</f>
        <v>0</v>
      </c>
      <c r="F97" s="57">
        <f>Registro_Datos!G109</f>
        <v>0</v>
      </c>
      <c r="G97" s="57">
        <f>Registro_Datos!H109</f>
        <v>0</v>
      </c>
      <c r="H97" s="57">
        <f>Registro_Datos!I109</f>
        <v>0</v>
      </c>
      <c r="I97" s="57">
        <f>Registro_Datos!J109</f>
        <v>0</v>
      </c>
      <c r="J97" s="57">
        <f>Registro_Datos!K109</f>
        <v>0</v>
      </c>
      <c r="K97" s="57">
        <f>Registro_Datos!L109</f>
        <v>0</v>
      </c>
      <c r="L97" s="57">
        <f>IF(Registro_Datos!$K$1="Inspección Reducida",0,Registro_Datos!M109)</f>
        <v>0</v>
      </c>
      <c r="M97" s="57">
        <f>IF(Registro_Datos!$K$1="Inspección Reducida",0,Registro_Datos!N109)</f>
        <v>0</v>
      </c>
      <c r="N97" s="57">
        <f>Registro_Datos!O109</f>
        <v>0</v>
      </c>
      <c r="O97" s="57">
        <f>Registro_Datos!P109</f>
        <v>0</v>
      </c>
      <c r="P97" s="57">
        <f>Registro_Datos!Q109</f>
        <v>0</v>
      </c>
      <c r="Q97" s="57">
        <f>Registro_Datos!R109</f>
        <v>0</v>
      </c>
      <c r="R97" s="57">
        <f>IF(Registro_Datos!$K$1="Inspección Reducida",0,Registro_Datos!S109)</f>
        <v>0</v>
      </c>
      <c r="S97" s="57">
        <f>IF(Registro_Datos!$K$1="Inspección Reducida",0,Registro_Datos!T109)</f>
        <v>0</v>
      </c>
      <c r="T97" s="57">
        <f>Registro_Datos!U109</f>
        <v>0</v>
      </c>
      <c r="U97" s="57">
        <f>Registro_Datos!V109</f>
        <v>0</v>
      </c>
      <c r="V97" s="57">
        <f>Registro_Datos!W109</f>
        <v>0</v>
      </c>
      <c r="W97" s="57">
        <f>Registro_Datos!X109</f>
        <v>0</v>
      </c>
      <c r="X97" s="58">
        <f>Registro_Datos!Y109</f>
        <v>0</v>
      </c>
      <c r="Y97" s="71" t="str">
        <f>IF(Registro_Datos!$K$1="Inspección Normal",
    IF(D97="Con Visita",
        IF(
            COUNTIFS(E97:W97,1,E$6:W$6,"Prioridad 1")/2 +
            COUNTIFS(E97:W97,1,E$6:W$6,"Prioridad 2")/3 +
            COUNTIFS(E97:W97,1,E$6:W$6,"Prioridad 3")/4 +
            COUNTIFS(E97:W97,1,E$6:W$6,"Ninguna")*0
            &gt;= 1,
            "Predio Rechazado",
            "Predio Aprobado"
        ),
        IF(D97="Sin Visita",
            IF(
                COUNTIFS(E97:W97,1,E$7:W$7,"Prioridad 1")/3 +
                COUNTIFS(E97:W97,1,E$7:W$7,"Prioridad 2")/4 +
                COUNTIFS(E97:W97,1,E$7:W$7,"Prioridad 3")/5 +
                COUNTIFS(E97:W97,1,E$7:W$7,"Ninguna")*0
                &gt;= 1,
                "Predio Rechazado",
                "Predio Aprobado"
            ),
            "Predio Aprobado"
        )
    ),
IF(Registro_Datos!$K$1="Inspección Reducida",
    IF(D97="Con Visita",
        IF(
            COUNTIFS(E97:W97,1,E$6:W$6,"Prioridad 1")/3 +
            COUNTIFS(E97:W97,1,E$6:W$6,"Prioridad 2")/4 +
            COUNTIFS(E97:W97,1,E$6:W$6,"Prioridad 3")/5 +
            COUNTIFS(E97:W97,1,E$6:W$6,"Ninguna")*0
            &gt;= 1,
            "Predio Rechazado",
            "Predio Aprobado"
        ),
        IF(D97="Sin Visita",
            IF(
                COUNTIFS(E97:W97,1,E$7:W$7,"Prioridad 1")/4 +
                COUNTIFS(E97:W97,1,E$7:W$7,"Prioridad 2")/5 +
                COUNTIFS(E97:W97,1,E$7:W$7,"Prioridad 3")/6 +
                COUNTIFS(E97:W97,1,E$7:W$7,"Ninguna")*0
                &gt;= 1,
                "Predio Rechazado",
                "Predio Aprobado"
            ),
            "Predio Aprobado"
        )
    ),
"Predio Aprobado"))</f>
        <v>Predio Aprobado</v>
      </c>
    </row>
    <row r="98" spans="1:25" s="5" customFormat="1" ht="24.75" customHeight="1" x14ac:dyDescent="0.25">
      <c r="A98" s="94" t="str">
        <f>Registro_Datos!B110</f>
        <v>90</v>
      </c>
      <c r="B98" s="85" t="str">
        <f>LEFT(Registro_Datos!C110,5) &amp; "-" &amp;
MID(Registro_Datos!C110,6,2) &amp; "-" &amp;
MID(Registro_Datos!C110,8,2) &amp; "-" &amp;
MID(Registro_Datos!C110,10,4) &amp; "-" &amp;
MID(Registro_Datos!C110,14,4) &amp; "-" &amp;
MID(Registro_Datos!C110,18,4) &amp; "-" &amp;
MID(Registro_Datos!C110,22,1) &amp; "-" &amp;
MID(Registro_Datos!C110,23,2) &amp; "-" &amp;
MID(Registro_Datos!C110,25,2) &amp; "-" &amp;
RIGHT(Registro_Datos!C110,4)</f>
        <v>---------</v>
      </c>
      <c r="C98" s="93" t="str">
        <f>Registro_Datos!D110</f>
        <v/>
      </c>
      <c r="D98" s="92">
        <f>Registro_Datos!E110</f>
        <v>0</v>
      </c>
      <c r="E98" s="57">
        <f>IF(Registro_Datos!$K$1="Inspección Reducida",0,Registro_Datos!F110)</f>
        <v>0</v>
      </c>
      <c r="F98" s="57">
        <f>Registro_Datos!G110</f>
        <v>0</v>
      </c>
      <c r="G98" s="57">
        <f>Registro_Datos!H110</f>
        <v>0</v>
      </c>
      <c r="H98" s="57">
        <f>Registro_Datos!I110</f>
        <v>0</v>
      </c>
      <c r="I98" s="57">
        <f>Registro_Datos!J110</f>
        <v>0</v>
      </c>
      <c r="J98" s="57">
        <f>Registro_Datos!K110</f>
        <v>0</v>
      </c>
      <c r="K98" s="57">
        <f>Registro_Datos!L110</f>
        <v>0</v>
      </c>
      <c r="L98" s="57">
        <f>IF(Registro_Datos!$K$1="Inspección Reducida",0,Registro_Datos!M110)</f>
        <v>0</v>
      </c>
      <c r="M98" s="57">
        <f>IF(Registro_Datos!$K$1="Inspección Reducida",0,Registro_Datos!N110)</f>
        <v>0</v>
      </c>
      <c r="N98" s="57">
        <f>Registro_Datos!O110</f>
        <v>0</v>
      </c>
      <c r="O98" s="57">
        <f>Registro_Datos!P110</f>
        <v>0</v>
      </c>
      <c r="P98" s="57">
        <f>Registro_Datos!Q110</f>
        <v>0</v>
      </c>
      <c r="Q98" s="57">
        <f>Registro_Datos!R110</f>
        <v>0</v>
      </c>
      <c r="R98" s="57">
        <f>IF(Registro_Datos!$K$1="Inspección Reducida",0,Registro_Datos!S110)</f>
        <v>0</v>
      </c>
      <c r="S98" s="57">
        <f>IF(Registro_Datos!$K$1="Inspección Reducida",0,Registro_Datos!T110)</f>
        <v>0</v>
      </c>
      <c r="T98" s="57">
        <f>Registro_Datos!U110</f>
        <v>0</v>
      </c>
      <c r="U98" s="57">
        <f>Registro_Datos!V110</f>
        <v>0</v>
      </c>
      <c r="V98" s="57">
        <f>Registro_Datos!W110</f>
        <v>0</v>
      </c>
      <c r="W98" s="57">
        <f>Registro_Datos!X110</f>
        <v>0</v>
      </c>
      <c r="X98" s="58">
        <f>Registro_Datos!Y110</f>
        <v>0</v>
      </c>
      <c r="Y98" s="71" t="str">
        <f>IF(Registro_Datos!$K$1="Inspección Normal",
    IF(D98="Con Visita",
        IF(
            COUNTIFS(E98:W98,1,E$6:W$6,"Prioridad 1")/2 +
            COUNTIFS(E98:W98,1,E$6:W$6,"Prioridad 2")/3 +
            COUNTIFS(E98:W98,1,E$6:W$6,"Prioridad 3")/4 +
            COUNTIFS(E98:W98,1,E$6:W$6,"Ninguna")*0
            &gt;= 1,
            "Predio Rechazado",
            "Predio Aprobado"
        ),
        IF(D98="Sin Visita",
            IF(
                COUNTIFS(E98:W98,1,E$7:W$7,"Prioridad 1")/3 +
                COUNTIFS(E98:W98,1,E$7:W$7,"Prioridad 2")/4 +
                COUNTIFS(E98:W98,1,E$7:W$7,"Prioridad 3")/5 +
                COUNTIFS(E98:W98,1,E$7:W$7,"Ninguna")*0
                &gt;= 1,
                "Predio Rechazado",
                "Predio Aprobado"
            ),
            "Predio Aprobado"
        )
    ),
IF(Registro_Datos!$K$1="Inspección Reducida",
    IF(D98="Con Visita",
        IF(
            COUNTIFS(E98:W98,1,E$6:W$6,"Prioridad 1")/3 +
            COUNTIFS(E98:W98,1,E$6:W$6,"Prioridad 2")/4 +
            COUNTIFS(E98:W98,1,E$6:W$6,"Prioridad 3")/5 +
            COUNTIFS(E98:W98,1,E$6:W$6,"Ninguna")*0
            &gt;= 1,
            "Predio Rechazado",
            "Predio Aprobado"
        ),
        IF(D98="Sin Visita",
            IF(
                COUNTIFS(E98:W98,1,E$7:W$7,"Prioridad 1")/4 +
                COUNTIFS(E98:W98,1,E$7:W$7,"Prioridad 2")/5 +
                COUNTIFS(E98:W98,1,E$7:W$7,"Prioridad 3")/6 +
                COUNTIFS(E98:W98,1,E$7:W$7,"Ninguna")*0
                &gt;= 1,
                "Predio Rechazado",
                "Predio Aprobado"
            ),
            "Predio Aprobado"
        )
    ),
"Predio Aprobado"))</f>
        <v>Predio Aprobado</v>
      </c>
    </row>
    <row r="99" spans="1:25" s="5" customFormat="1" ht="24.75" customHeight="1" x14ac:dyDescent="0.25">
      <c r="A99" s="94" t="str">
        <f>Registro_Datos!B111</f>
        <v>91</v>
      </c>
      <c r="B99" s="85" t="str">
        <f>LEFT(Registro_Datos!C111,5) &amp; "-" &amp;
MID(Registro_Datos!C111,6,2) &amp; "-" &amp;
MID(Registro_Datos!C111,8,2) &amp; "-" &amp;
MID(Registro_Datos!C111,10,4) &amp; "-" &amp;
MID(Registro_Datos!C111,14,4) &amp; "-" &amp;
MID(Registro_Datos!C111,18,4) &amp; "-" &amp;
MID(Registro_Datos!C111,22,1) &amp; "-" &amp;
MID(Registro_Datos!C111,23,2) &amp; "-" &amp;
MID(Registro_Datos!C111,25,2) &amp; "-" &amp;
RIGHT(Registro_Datos!C111,4)</f>
        <v>---------</v>
      </c>
      <c r="C99" s="93" t="str">
        <f>Registro_Datos!D111</f>
        <v/>
      </c>
      <c r="D99" s="92">
        <f>Registro_Datos!E111</f>
        <v>0</v>
      </c>
      <c r="E99" s="57">
        <f>IF(Registro_Datos!$K$1="Inspección Reducida",0,Registro_Datos!F111)</f>
        <v>0</v>
      </c>
      <c r="F99" s="57">
        <f>Registro_Datos!G111</f>
        <v>0</v>
      </c>
      <c r="G99" s="57">
        <f>Registro_Datos!H111</f>
        <v>0</v>
      </c>
      <c r="H99" s="57">
        <f>Registro_Datos!I111</f>
        <v>0</v>
      </c>
      <c r="I99" s="57">
        <f>Registro_Datos!J111</f>
        <v>0</v>
      </c>
      <c r="J99" s="57">
        <f>Registro_Datos!K111</f>
        <v>0</v>
      </c>
      <c r="K99" s="57">
        <f>Registro_Datos!L111</f>
        <v>0</v>
      </c>
      <c r="L99" s="57">
        <f>IF(Registro_Datos!$K$1="Inspección Reducida",0,Registro_Datos!M111)</f>
        <v>0</v>
      </c>
      <c r="M99" s="57">
        <f>IF(Registro_Datos!$K$1="Inspección Reducida",0,Registro_Datos!N111)</f>
        <v>0</v>
      </c>
      <c r="N99" s="57">
        <f>Registro_Datos!O111</f>
        <v>0</v>
      </c>
      <c r="O99" s="57">
        <f>Registro_Datos!P111</f>
        <v>0</v>
      </c>
      <c r="P99" s="57">
        <f>Registro_Datos!Q111</f>
        <v>0</v>
      </c>
      <c r="Q99" s="57">
        <f>Registro_Datos!R111</f>
        <v>0</v>
      </c>
      <c r="R99" s="57">
        <f>IF(Registro_Datos!$K$1="Inspección Reducida",0,Registro_Datos!S111)</f>
        <v>0</v>
      </c>
      <c r="S99" s="57">
        <f>IF(Registro_Datos!$K$1="Inspección Reducida",0,Registro_Datos!T111)</f>
        <v>0</v>
      </c>
      <c r="T99" s="57">
        <f>Registro_Datos!U111</f>
        <v>0</v>
      </c>
      <c r="U99" s="57">
        <f>Registro_Datos!V111</f>
        <v>0</v>
      </c>
      <c r="V99" s="57">
        <f>Registro_Datos!W111</f>
        <v>0</v>
      </c>
      <c r="W99" s="57">
        <f>Registro_Datos!X111</f>
        <v>0</v>
      </c>
      <c r="X99" s="58">
        <f>Registro_Datos!Y111</f>
        <v>0</v>
      </c>
      <c r="Y99" s="71" t="str">
        <f>IF(Registro_Datos!$K$1="Inspección Normal",
    IF(D99="Con Visita",
        IF(
            COUNTIFS(E99:W99,1,E$6:W$6,"Prioridad 1")/2 +
            COUNTIFS(E99:W99,1,E$6:W$6,"Prioridad 2")/3 +
            COUNTIFS(E99:W99,1,E$6:W$6,"Prioridad 3")/4 +
            COUNTIFS(E99:W99,1,E$6:W$6,"Ninguna")*0
            &gt;= 1,
            "Predio Rechazado",
            "Predio Aprobado"
        ),
        IF(D99="Sin Visita",
            IF(
                COUNTIFS(E99:W99,1,E$7:W$7,"Prioridad 1")/3 +
                COUNTIFS(E99:W99,1,E$7:W$7,"Prioridad 2")/4 +
                COUNTIFS(E99:W99,1,E$7:W$7,"Prioridad 3")/5 +
                COUNTIFS(E99:W99,1,E$7:W$7,"Ninguna")*0
                &gt;= 1,
                "Predio Rechazado",
                "Predio Aprobado"
            ),
            "Predio Aprobado"
        )
    ),
IF(Registro_Datos!$K$1="Inspección Reducida",
    IF(D99="Con Visita",
        IF(
            COUNTIFS(E99:W99,1,E$6:W$6,"Prioridad 1")/3 +
            COUNTIFS(E99:W99,1,E$6:W$6,"Prioridad 2")/4 +
            COUNTIFS(E99:W99,1,E$6:W$6,"Prioridad 3")/5 +
            COUNTIFS(E99:W99,1,E$6:W$6,"Ninguna")*0
            &gt;= 1,
            "Predio Rechazado",
            "Predio Aprobado"
        ),
        IF(D99="Sin Visita",
            IF(
                COUNTIFS(E99:W99,1,E$7:W$7,"Prioridad 1")/4 +
                COUNTIFS(E99:W99,1,E$7:W$7,"Prioridad 2")/5 +
                COUNTIFS(E99:W99,1,E$7:W$7,"Prioridad 3")/6 +
                COUNTIFS(E99:W99,1,E$7:W$7,"Ninguna")*0
                &gt;= 1,
                "Predio Rechazado",
                "Predio Aprobado"
            ),
            "Predio Aprobado"
        )
    ),
"Predio Aprobado"))</f>
        <v>Predio Aprobado</v>
      </c>
    </row>
    <row r="100" spans="1:25" s="5" customFormat="1" ht="24.75" customHeight="1" x14ac:dyDescent="0.25">
      <c r="A100" s="94" t="str">
        <f>Registro_Datos!B112</f>
        <v>92</v>
      </c>
      <c r="B100" s="85" t="str">
        <f>LEFT(Registro_Datos!C112,5) &amp; "-" &amp;
MID(Registro_Datos!C112,6,2) &amp; "-" &amp;
MID(Registro_Datos!C112,8,2) &amp; "-" &amp;
MID(Registro_Datos!C112,10,4) &amp; "-" &amp;
MID(Registro_Datos!C112,14,4) &amp; "-" &amp;
MID(Registro_Datos!C112,18,4) &amp; "-" &amp;
MID(Registro_Datos!C112,22,1) &amp; "-" &amp;
MID(Registro_Datos!C112,23,2) &amp; "-" &amp;
MID(Registro_Datos!C112,25,2) &amp; "-" &amp;
RIGHT(Registro_Datos!C112,4)</f>
        <v>---------</v>
      </c>
      <c r="C100" s="93" t="str">
        <f>Registro_Datos!D112</f>
        <v/>
      </c>
      <c r="D100" s="92">
        <f>Registro_Datos!E112</f>
        <v>0</v>
      </c>
      <c r="E100" s="57">
        <f>IF(Registro_Datos!$K$1="Inspección Reducida",0,Registro_Datos!F112)</f>
        <v>0</v>
      </c>
      <c r="F100" s="57">
        <f>Registro_Datos!G112</f>
        <v>0</v>
      </c>
      <c r="G100" s="57">
        <f>Registro_Datos!H112</f>
        <v>0</v>
      </c>
      <c r="H100" s="57">
        <f>Registro_Datos!I112</f>
        <v>0</v>
      </c>
      <c r="I100" s="57">
        <f>Registro_Datos!J112</f>
        <v>0</v>
      </c>
      <c r="J100" s="57">
        <f>Registro_Datos!K112</f>
        <v>0</v>
      </c>
      <c r="K100" s="57">
        <f>Registro_Datos!L112</f>
        <v>0</v>
      </c>
      <c r="L100" s="57">
        <f>IF(Registro_Datos!$K$1="Inspección Reducida",0,Registro_Datos!M112)</f>
        <v>0</v>
      </c>
      <c r="M100" s="57">
        <f>IF(Registro_Datos!$K$1="Inspección Reducida",0,Registro_Datos!N112)</f>
        <v>0</v>
      </c>
      <c r="N100" s="57">
        <f>Registro_Datos!O112</f>
        <v>0</v>
      </c>
      <c r="O100" s="57">
        <f>Registro_Datos!P112</f>
        <v>0</v>
      </c>
      <c r="P100" s="57">
        <f>Registro_Datos!Q112</f>
        <v>0</v>
      </c>
      <c r="Q100" s="57">
        <f>Registro_Datos!R112</f>
        <v>0</v>
      </c>
      <c r="R100" s="57">
        <f>IF(Registro_Datos!$K$1="Inspección Reducida",0,Registro_Datos!S112)</f>
        <v>0</v>
      </c>
      <c r="S100" s="57">
        <f>IF(Registro_Datos!$K$1="Inspección Reducida",0,Registro_Datos!T112)</f>
        <v>0</v>
      </c>
      <c r="T100" s="57">
        <f>Registro_Datos!U112</f>
        <v>0</v>
      </c>
      <c r="U100" s="57">
        <f>Registro_Datos!V112</f>
        <v>0</v>
      </c>
      <c r="V100" s="57">
        <f>Registro_Datos!W112</f>
        <v>0</v>
      </c>
      <c r="W100" s="57">
        <f>Registro_Datos!X112</f>
        <v>0</v>
      </c>
      <c r="X100" s="58">
        <f>Registro_Datos!Y112</f>
        <v>0</v>
      </c>
      <c r="Y100" s="71" t="str">
        <f>IF(Registro_Datos!$K$1="Inspección Normal",
    IF(D100="Con Visita",
        IF(
            COUNTIFS(E100:W100,1,E$6:W$6,"Prioridad 1")/2 +
            COUNTIFS(E100:W100,1,E$6:W$6,"Prioridad 2")/3 +
            COUNTIFS(E100:W100,1,E$6:W$6,"Prioridad 3")/4 +
            COUNTIFS(E100:W100,1,E$6:W$6,"Ninguna")*0
            &gt;= 1,
            "Predio Rechazado",
            "Predio Aprobado"
        ),
        IF(D100="Sin Visita",
            IF(
                COUNTIFS(E100:W100,1,E$7:W$7,"Prioridad 1")/3 +
                COUNTIFS(E100:W100,1,E$7:W$7,"Prioridad 2")/4 +
                COUNTIFS(E100:W100,1,E$7:W$7,"Prioridad 3")/5 +
                COUNTIFS(E100:W100,1,E$7:W$7,"Ninguna")*0
                &gt;= 1,
                "Predio Rechazado",
                "Predio Aprobado"
            ),
            "Predio Aprobado"
        )
    ),
IF(Registro_Datos!$K$1="Inspección Reducida",
    IF(D100="Con Visita",
        IF(
            COUNTIFS(E100:W100,1,E$6:W$6,"Prioridad 1")/3 +
            COUNTIFS(E100:W100,1,E$6:W$6,"Prioridad 2")/4 +
            COUNTIFS(E100:W100,1,E$6:W$6,"Prioridad 3")/5 +
            COUNTIFS(E100:W100,1,E$6:W$6,"Ninguna")*0
            &gt;= 1,
            "Predio Rechazado",
            "Predio Aprobado"
        ),
        IF(D100="Sin Visita",
            IF(
                COUNTIFS(E100:W100,1,E$7:W$7,"Prioridad 1")/4 +
                COUNTIFS(E100:W100,1,E$7:W$7,"Prioridad 2")/5 +
                COUNTIFS(E100:W100,1,E$7:W$7,"Prioridad 3")/6 +
                COUNTIFS(E100:W100,1,E$7:W$7,"Ninguna")*0
                &gt;= 1,
                "Predio Rechazado",
                "Predio Aprobado"
            ),
            "Predio Aprobado"
        )
    ),
"Predio Aprobado"))</f>
        <v>Predio Aprobado</v>
      </c>
    </row>
    <row r="101" spans="1:25" s="5" customFormat="1" ht="24.75" customHeight="1" x14ac:dyDescent="0.25">
      <c r="A101" s="94" t="str">
        <f>Registro_Datos!B113</f>
        <v>93</v>
      </c>
      <c r="B101" s="85" t="str">
        <f>LEFT(Registro_Datos!C113,5) &amp; "-" &amp;
MID(Registro_Datos!C113,6,2) &amp; "-" &amp;
MID(Registro_Datos!C113,8,2) &amp; "-" &amp;
MID(Registro_Datos!C113,10,4) &amp; "-" &amp;
MID(Registro_Datos!C113,14,4) &amp; "-" &amp;
MID(Registro_Datos!C113,18,4) &amp; "-" &amp;
MID(Registro_Datos!C113,22,1) &amp; "-" &amp;
MID(Registro_Datos!C113,23,2) &amp; "-" &amp;
MID(Registro_Datos!C113,25,2) &amp; "-" &amp;
RIGHT(Registro_Datos!C113,4)</f>
        <v>---------</v>
      </c>
      <c r="C101" s="93" t="str">
        <f>Registro_Datos!D113</f>
        <v/>
      </c>
      <c r="D101" s="92">
        <f>Registro_Datos!E113</f>
        <v>0</v>
      </c>
      <c r="E101" s="57">
        <f>IF(Registro_Datos!$K$1="Inspección Reducida",0,Registro_Datos!F113)</f>
        <v>0</v>
      </c>
      <c r="F101" s="57">
        <f>Registro_Datos!G113</f>
        <v>0</v>
      </c>
      <c r="G101" s="57">
        <f>Registro_Datos!H113</f>
        <v>0</v>
      </c>
      <c r="H101" s="57">
        <f>Registro_Datos!I113</f>
        <v>0</v>
      </c>
      <c r="I101" s="57">
        <f>Registro_Datos!J113</f>
        <v>0</v>
      </c>
      <c r="J101" s="57">
        <f>Registro_Datos!K113</f>
        <v>0</v>
      </c>
      <c r="K101" s="57">
        <f>Registro_Datos!L113</f>
        <v>0</v>
      </c>
      <c r="L101" s="57">
        <f>IF(Registro_Datos!$K$1="Inspección Reducida",0,Registro_Datos!M113)</f>
        <v>0</v>
      </c>
      <c r="M101" s="57">
        <f>IF(Registro_Datos!$K$1="Inspección Reducida",0,Registro_Datos!N113)</f>
        <v>0</v>
      </c>
      <c r="N101" s="57">
        <f>Registro_Datos!O113</f>
        <v>0</v>
      </c>
      <c r="O101" s="57">
        <f>Registro_Datos!P113</f>
        <v>0</v>
      </c>
      <c r="P101" s="57">
        <f>Registro_Datos!Q113</f>
        <v>0</v>
      </c>
      <c r="Q101" s="57">
        <f>Registro_Datos!R113</f>
        <v>0</v>
      </c>
      <c r="R101" s="57">
        <f>IF(Registro_Datos!$K$1="Inspección Reducida",0,Registro_Datos!S113)</f>
        <v>0</v>
      </c>
      <c r="S101" s="57">
        <f>IF(Registro_Datos!$K$1="Inspección Reducida",0,Registro_Datos!T113)</f>
        <v>0</v>
      </c>
      <c r="T101" s="57">
        <f>Registro_Datos!U113</f>
        <v>0</v>
      </c>
      <c r="U101" s="57">
        <f>Registro_Datos!V113</f>
        <v>0</v>
      </c>
      <c r="V101" s="57">
        <f>Registro_Datos!W113</f>
        <v>0</v>
      </c>
      <c r="W101" s="57">
        <f>Registro_Datos!X113</f>
        <v>0</v>
      </c>
      <c r="X101" s="58">
        <f>Registro_Datos!Y113</f>
        <v>0</v>
      </c>
      <c r="Y101" s="71" t="str">
        <f>IF(Registro_Datos!$K$1="Inspección Normal",
    IF(D101="Con Visita",
        IF(
            COUNTIFS(E101:W101,1,E$6:W$6,"Prioridad 1")/2 +
            COUNTIFS(E101:W101,1,E$6:W$6,"Prioridad 2")/3 +
            COUNTIFS(E101:W101,1,E$6:W$6,"Prioridad 3")/4 +
            COUNTIFS(E101:W101,1,E$6:W$6,"Ninguna")*0
            &gt;= 1,
            "Predio Rechazado",
            "Predio Aprobado"
        ),
        IF(D101="Sin Visita",
            IF(
                COUNTIFS(E101:W101,1,E$7:W$7,"Prioridad 1")/3 +
                COUNTIFS(E101:W101,1,E$7:W$7,"Prioridad 2")/4 +
                COUNTIFS(E101:W101,1,E$7:W$7,"Prioridad 3")/5 +
                COUNTIFS(E101:W101,1,E$7:W$7,"Ninguna")*0
                &gt;= 1,
                "Predio Rechazado",
                "Predio Aprobado"
            ),
            "Predio Aprobado"
        )
    ),
IF(Registro_Datos!$K$1="Inspección Reducida",
    IF(D101="Con Visita",
        IF(
            COUNTIFS(E101:W101,1,E$6:W$6,"Prioridad 1")/3 +
            COUNTIFS(E101:W101,1,E$6:W$6,"Prioridad 2")/4 +
            COUNTIFS(E101:W101,1,E$6:W$6,"Prioridad 3")/5 +
            COUNTIFS(E101:W101,1,E$6:W$6,"Ninguna")*0
            &gt;= 1,
            "Predio Rechazado",
            "Predio Aprobado"
        ),
        IF(D101="Sin Visita",
            IF(
                COUNTIFS(E101:W101,1,E$7:W$7,"Prioridad 1")/4 +
                COUNTIFS(E101:W101,1,E$7:W$7,"Prioridad 2")/5 +
                COUNTIFS(E101:W101,1,E$7:W$7,"Prioridad 3")/6 +
                COUNTIFS(E101:W101,1,E$7:W$7,"Ninguna")*0
                &gt;= 1,
                "Predio Rechazado",
                "Predio Aprobado"
            ),
            "Predio Aprobado"
        )
    ),
"Predio Aprobado"))</f>
        <v>Predio Aprobado</v>
      </c>
    </row>
    <row r="102" spans="1:25" s="5" customFormat="1" ht="24.75" customHeight="1" x14ac:dyDescent="0.25">
      <c r="A102" s="94" t="str">
        <f>Registro_Datos!B114</f>
        <v>94</v>
      </c>
      <c r="B102" s="85" t="str">
        <f>LEFT(Registro_Datos!C114,5) &amp; "-" &amp;
MID(Registro_Datos!C114,6,2) &amp; "-" &amp;
MID(Registro_Datos!C114,8,2) &amp; "-" &amp;
MID(Registro_Datos!C114,10,4) &amp; "-" &amp;
MID(Registro_Datos!C114,14,4) &amp; "-" &amp;
MID(Registro_Datos!C114,18,4) &amp; "-" &amp;
MID(Registro_Datos!C114,22,1) &amp; "-" &amp;
MID(Registro_Datos!C114,23,2) &amp; "-" &amp;
MID(Registro_Datos!C114,25,2) &amp; "-" &amp;
RIGHT(Registro_Datos!C114,4)</f>
        <v>---------</v>
      </c>
      <c r="C102" s="93" t="str">
        <f>Registro_Datos!D114</f>
        <v/>
      </c>
      <c r="D102" s="92">
        <f>Registro_Datos!E114</f>
        <v>0</v>
      </c>
      <c r="E102" s="57">
        <f>IF(Registro_Datos!$K$1="Inspección Reducida",0,Registro_Datos!F114)</f>
        <v>0</v>
      </c>
      <c r="F102" s="57">
        <f>Registro_Datos!G114</f>
        <v>0</v>
      </c>
      <c r="G102" s="57">
        <f>Registro_Datos!H114</f>
        <v>0</v>
      </c>
      <c r="H102" s="57">
        <f>Registro_Datos!I114</f>
        <v>0</v>
      </c>
      <c r="I102" s="57">
        <f>Registro_Datos!J114</f>
        <v>0</v>
      </c>
      <c r="J102" s="57">
        <f>Registro_Datos!K114</f>
        <v>0</v>
      </c>
      <c r="K102" s="57">
        <f>Registro_Datos!L114</f>
        <v>0</v>
      </c>
      <c r="L102" s="57">
        <f>IF(Registro_Datos!$K$1="Inspección Reducida",0,Registro_Datos!M114)</f>
        <v>0</v>
      </c>
      <c r="M102" s="57">
        <f>IF(Registro_Datos!$K$1="Inspección Reducida",0,Registro_Datos!N114)</f>
        <v>0</v>
      </c>
      <c r="N102" s="57">
        <f>Registro_Datos!O114</f>
        <v>0</v>
      </c>
      <c r="O102" s="57">
        <f>Registro_Datos!P114</f>
        <v>0</v>
      </c>
      <c r="P102" s="57">
        <f>Registro_Datos!Q114</f>
        <v>0</v>
      </c>
      <c r="Q102" s="57">
        <f>Registro_Datos!R114</f>
        <v>0</v>
      </c>
      <c r="R102" s="57">
        <f>IF(Registro_Datos!$K$1="Inspección Reducida",0,Registro_Datos!S114)</f>
        <v>0</v>
      </c>
      <c r="S102" s="57">
        <f>IF(Registro_Datos!$K$1="Inspección Reducida",0,Registro_Datos!T114)</f>
        <v>0</v>
      </c>
      <c r="T102" s="57">
        <f>Registro_Datos!U114</f>
        <v>0</v>
      </c>
      <c r="U102" s="57">
        <f>Registro_Datos!V114</f>
        <v>0</v>
      </c>
      <c r="V102" s="57">
        <f>Registro_Datos!W114</f>
        <v>0</v>
      </c>
      <c r="W102" s="57">
        <f>Registro_Datos!X114</f>
        <v>0</v>
      </c>
      <c r="X102" s="58">
        <f>Registro_Datos!Y114</f>
        <v>0</v>
      </c>
      <c r="Y102" s="71" t="str">
        <f>IF(Registro_Datos!$K$1="Inspección Normal",
    IF(D102="Con Visita",
        IF(
            COUNTIFS(E102:W102,1,E$6:W$6,"Prioridad 1")/2 +
            COUNTIFS(E102:W102,1,E$6:W$6,"Prioridad 2")/3 +
            COUNTIFS(E102:W102,1,E$6:W$6,"Prioridad 3")/4 +
            COUNTIFS(E102:W102,1,E$6:W$6,"Ninguna")*0
            &gt;= 1,
            "Predio Rechazado",
            "Predio Aprobado"
        ),
        IF(D102="Sin Visita",
            IF(
                COUNTIFS(E102:W102,1,E$7:W$7,"Prioridad 1")/3 +
                COUNTIFS(E102:W102,1,E$7:W$7,"Prioridad 2")/4 +
                COUNTIFS(E102:W102,1,E$7:W$7,"Prioridad 3")/5 +
                COUNTIFS(E102:W102,1,E$7:W$7,"Ninguna")*0
                &gt;= 1,
                "Predio Rechazado",
                "Predio Aprobado"
            ),
            "Predio Aprobado"
        )
    ),
IF(Registro_Datos!$K$1="Inspección Reducida",
    IF(D102="Con Visita",
        IF(
            COUNTIFS(E102:W102,1,E$6:W$6,"Prioridad 1")/3 +
            COUNTIFS(E102:W102,1,E$6:W$6,"Prioridad 2")/4 +
            COUNTIFS(E102:W102,1,E$6:W$6,"Prioridad 3")/5 +
            COUNTIFS(E102:W102,1,E$6:W$6,"Ninguna")*0
            &gt;= 1,
            "Predio Rechazado",
            "Predio Aprobado"
        ),
        IF(D102="Sin Visita",
            IF(
                COUNTIFS(E102:W102,1,E$7:W$7,"Prioridad 1")/4 +
                COUNTIFS(E102:W102,1,E$7:W$7,"Prioridad 2")/5 +
                COUNTIFS(E102:W102,1,E$7:W$7,"Prioridad 3")/6 +
                COUNTIFS(E102:W102,1,E$7:W$7,"Ninguna")*0
                &gt;= 1,
                "Predio Rechazado",
                "Predio Aprobado"
            ),
            "Predio Aprobado"
        )
    ),
"Predio Aprobado"))</f>
        <v>Predio Aprobado</v>
      </c>
    </row>
    <row r="103" spans="1:25" s="5" customFormat="1" ht="24.75" customHeight="1" x14ac:dyDescent="0.25">
      <c r="A103" s="94" t="str">
        <f>Registro_Datos!B115</f>
        <v>95</v>
      </c>
      <c r="B103" s="85" t="str">
        <f>LEFT(Registro_Datos!C115,5) &amp; "-" &amp;
MID(Registro_Datos!C115,6,2) &amp; "-" &amp;
MID(Registro_Datos!C115,8,2) &amp; "-" &amp;
MID(Registro_Datos!C115,10,4) &amp; "-" &amp;
MID(Registro_Datos!C115,14,4) &amp; "-" &amp;
MID(Registro_Datos!C115,18,4) &amp; "-" &amp;
MID(Registro_Datos!C115,22,1) &amp; "-" &amp;
MID(Registro_Datos!C115,23,2) &amp; "-" &amp;
MID(Registro_Datos!C115,25,2) &amp; "-" &amp;
RIGHT(Registro_Datos!C115,4)</f>
        <v>---------</v>
      </c>
      <c r="C103" s="93" t="str">
        <f>Registro_Datos!D115</f>
        <v/>
      </c>
      <c r="D103" s="92">
        <f>Registro_Datos!E115</f>
        <v>0</v>
      </c>
      <c r="E103" s="57">
        <f>IF(Registro_Datos!$K$1="Inspección Reducida",0,Registro_Datos!F115)</f>
        <v>0</v>
      </c>
      <c r="F103" s="57">
        <f>Registro_Datos!G115</f>
        <v>0</v>
      </c>
      <c r="G103" s="57">
        <f>Registro_Datos!H115</f>
        <v>0</v>
      </c>
      <c r="H103" s="57">
        <f>Registro_Datos!I115</f>
        <v>0</v>
      </c>
      <c r="I103" s="57">
        <f>Registro_Datos!J115</f>
        <v>0</v>
      </c>
      <c r="J103" s="57">
        <f>Registro_Datos!K115</f>
        <v>0</v>
      </c>
      <c r="K103" s="57">
        <f>Registro_Datos!L115</f>
        <v>0</v>
      </c>
      <c r="L103" s="57">
        <f>IF(Registro_Datos!$K$1="Inspección Reducida",0,Registro_Datos!M115)</f>
        <v>0</v>
      </c>
      <c r="M103" s="57">
        <f>IF(Registro_Datos!$K$1="Inspección Reducida",0,Registro_Datos!N115)</f>
        <v>0</v>
      </c>
      <c r="N103" s="57">
        <f>Registro_Datos!O115</f>
        <v>0</v>
      </c>
      <c r="O103" s="57">
        <f>Registro_Datos!P115</f>
        <v>0</v>
      </c>
      <c r="P103" s="57">
        <f>Registro_Datos!Q115</f>
        <v>0</v>
      </c>
      <c r="Q103" s="57">
        <f>Registro_Datos!R115</f>
        <v>0</v>
      </c>
      <c r="R103" s="57">
        <f>IF(Registro_Datos!$K$1="Inspección Reducida",0,Registro_Datos!S115)</f>
        <v>0</v>
      </c>
      <c r="S103" s="57">
        <f>IF(Registro_Datos!$K$1="Inspección Reducida",0,Registro_Datos!T115)</f>
        <v>0</v>
      </c>
      <c r="T103" s="57">
        <f>Registro_Datos!U115</f>
        <v>0</v>
      </c>
      <c r="U103" s="57">
        <f>Registro_Datos!V115</f>
        <v>0</v>
      </c>
      <c r="V103" s="57">
        <f>Registro_Datos!W115</f>
        <v>0</v>
      </c>
      <c r="W103" s="57">
        <f>Registro_Datos!X115</f>
        <v>0</v>
      </c>
      <c r="X103" s="58">
        <f>Registro_Datos!Y115</f>
        <v>0</v>
      </c>
      <c r="Y103" s="71" t="str">
        <f>IF(Registro_Datos!$K$1="Inspección Normal",
    IF(D103="Con Visita",
        IF(
            COUNTIFS(E103:W103,1,E$6:W$6,"Prioridad 1")/2 +
            COUNTIFS(E103:W103,1,E$6:W$6,"Prioridad 2")/3 +
            COUNTIFS(E103:W103,1,E$6:W$6,"Prioridad 3")/4 +
            COUNTIFS(E103:W103,1,E$6:W$6,"Ninguna")*0
            &gt;= 1,
            "Predio Rechazado",
            "Predio Aprobado"
        ),
        IF(D103="Sin Visita",
            IF(
                COUNTIFS(E103:W103,1,E$7:W$7,"Prioridad 1")/3 +
                COUNTIFS(E103:W103,1,E$7:W$7,"Prioridad 2")/4 +
                COUNTIFS(E103:W103,1,E$7:W$7,"Prioridad 3")/5 +
                COUNTIFS(E103:W103,1,E$7:W$7,"Ninguna")*0
                &gt;= 1,
                "Predio Rechazado",
                "Predio Aprobado"
            ),
            "Predio Aprobado"
        )
    ),
IF(Registro_Datos!$K$1="Inspección Reducida",
    IF(D103="Con Visita",
        IF(
            COUNTIFS(E103:W103,1,E$6:W$6,"Prioridad 1")/3 +
            COUNTIFS(E103:W103,1,E$6:W$6,"Prioridad 2")/4 +
            COUNTIFS(E103:W103,1,E$6:W$6,"Prioridad 3")/5 +
            COUNTIFS(E103:W103,1,E$6:W$6,"Ninguna")*0
            &gt;= 1,
            "Predio Rechazado",
            "Predio Aprobado"
        ),
        IF(D103="Sin Visita",
            IF(
                COUNTIFS(E103:W103,1,E$7:W$7,"Prioridad 1")/4 +
                COUNTIFS(E103:W103,1,E$7:W$7,"Prioridad 2")/5 +
                COUNTIFS(E103:W103,1,E$7:W$7,"Prioridad 3")/6 +
                COUNTIFS(E103:W103,1,E$7:W$7,"Ninguna")*0
                &gt;= 1,
                "Predio Rechazado",
                "Predio Aprobado"
            ),
            "Predio Aprobado"
        )
    ),
"Predio Aprobado"))</f>
        <v>Predio Aprobado</v>
      </c>
    </row>
    <row r="104" spans="1:25" s="5" customFormat="1" ht="24.75" customHeight="1" x14ac:dyDescent="0.25">
      <c r="A104" s="94" t="str">
        <f>Registro_Datos!B116</f>
        <v>96</v>
      </c>
      <c r="B104" s="85" t="str">
        <f>LEFT(Registro_Datos!C116,5) &amp; "-" &amp;
MID(Registro_Datos!C116,6,2) &amp; "-" &amp;
MID(Registro_Datos!C116,8,2) &amp; "-" &amp;
MID(Registro_Datos!C116,10,4) &amp; "-" &amp;
MID(Registro_Datos!C116,14,4) &amp; "-" &amp;
MID(Registro_Datos!C116,18,4) &amp; "-" &amp;
MID(Registro_Datos!C116,22,1) &amp; "-" &amp;
MID(Registro_Datos!C116,23,2) &amp; "-" &amp;
MID(Registro_Datos!C116,25,2) &amp; "-" &amp;
RIGHT(Registro_Datos!C116,4)</f>
        <v>---------</v>
      </c>
      <c r="C104" s="93" t="str">
        <f>Registro_Datos!D116</f>
        <v/>
      </c>
      <c r="D104" s="92">
        <f>Registro_Datos!E116</f>
        <v>0</v>
      </c>
      <c r="E104" s="57">
        <f>IF(Registro_Datos!$K$1="Inspección Reducida",0,Registro_Datos!F116)</f>
        <v>0</v>
      </c>
      <c r="F104" s="57">
        <f>Registro_Datos!G116</f>
        <v>0</v>
      </c>
      <c r="G104" s="57">
        <f>Registro_Datos!H116</f>
        <v>0</v>
      </c>
      <c r="H104" s="57">
        <f>Registro_Datos!I116</f>
        <v>0</v>
      </c>
      <c r="I104" s="57">
        <f>Registro_Datos!J116</f>
        <v>0</v>
      </c>
      <c r="J104" s="57">
        <f>Registro_Datos!K116</f>
        <v>0</v>
      </c>
      <c r="K104" s="57">
        <f>Registro_Datos!L116</f>
        <v>0</v>
      </c>
      <c r="L104" s="57">
        <f>IF(Registro_Datos!$K$1="Inspección Reducida",0,Registro_Datos!M116)</f>
        <v>0</v>
      </c>
      <c r="M104" s="57">
        <f>IF(Registro_Datos!$K$1="Inspección Reducida",0,Registro_Datos!N116)</f>
        <v>0</v>
      </c>
      <c r="N104" s="57">
        <f>Registro_Datos!O116</f>
        <v>0</v>
      </c>
      <c r="O104" s="57">
        <f>Registro_Datos!P116</f>
        <v>0</v>
      </c>
      <c r="P104" s="57">
        <f>Registro_Datos!Q116</f>
        <v>0</v>
      </c>
      <c r="Q104" s="57">
        <f>Registro_Datos!R116</f>
        <v>0</v>
      </c>
      <c r="R104" s="57">
        <f>IF(Registro_Datos!$K$1="Inspección Reducida",0,Registro_Datos!S116)</f>
        <v>0</v>
      </c>
      <c r="S104" s="57">
        <f>IF(Registro_Datos!$K$1="Inspección Reducida",0,Registro_Datos!T116)</f>
        <v>0</v>
      </c>
      <c r="T104" s="57">
        <f>Registro_Datos!U116</f>
        <v>0</v>
      </c>
      <c r="U104" s="57">
        <f>Registro_Datos!V116</f>
        <v>0</v>
      </c>
      <c r="V104" s="57">
        <f>Registro_Datos!W116</f>
        <v>0</v>
      </c>
      <c r="W104" s="57">
        <f>Registro_Datos!X116</f>
        <v>0</v>
      </c>
      <c r="X104" s="58">
        <f>Registro_Datos!Y116</f>
        <v>0</v>
      </c>
      <c r="Y104" s="71" t="str">
        <f>IF(Registro_Datos!$K$1="Inspección Normal",
    IF(D104="Con Visita",
        IF(
            COUNTIFS(E104:W104,1,E$6:W$6,"Prioridad 1")/2 +
            COUNTIFS(E104:W104,1,E$6:W$6,"Prioridad 2")/3 +
            COUNTIFS(E104:W104,1,E$6:W$6,"Prioridad 3")/4 +
            COUNTIFS(E104:W104,1,E$6:W$6,"Ninguna")*0
            &gt;= 1,
            "Predio Rechazado",
            "Predio Aprobado"
        ),
        IF(D104="Sin Visita",
            IF(
                COUNTIFS(E104:W104,1,E$7:W$7,"Prioridad 1")/3 +
                COUNTIFS(E104:W104,1,E$7:W$7,"Prioridad 2")/4 +
                COUNTIFS(E104:W104,1,E$7:W$7,"Prioridad 3")/5 +
                COUNTIFS(E104:W104,1,E$7:W$7,"Ninguna")*0
                &gt;= 1,
                "Predio Rechazado",
                "Predio Aprobado"
            ),
            "Predio Aprobado"
        )
    ),
IF(Registro_Datos!$K$1="Inspección Reducida",
    IF(D104="Con Visita",
        IF(
            COUNTIFS(E104:W104,1,E$6:W$6,"Prioridad 1")/3 +
            COUNTIFS(E104:W104,1,E$6:W$6,"Prioridad 2")/4 +
            COUNTIFS(E104:W104,1,E$6:W$6,"Prioridad 3")/5 +
            COUNTIFS(E104:W104,1,E$6:W$6,"Ninguna")*0
            &gt;= 1,
            "Predio Rechazado",
            "Predio Aprobado"
        ),
        IF(D104="Sin Visita",
            IF(
                COUNTIFS(E104:W104,1,E$7:W$7,"Prioridad 1")/4 +
                COUNTIFS(E104:W104,1,E$7:W$7,"Prioridad 2")/5 +
                COUNTIFS(E104:W104,1,E$7:W$7,"Prioridad 3")/6 +
                COUNTIFS(E104:W104,1,E$7:W$7,"Ninguna")*0
                &gt;= 1,
                "Predio Rechazado",
                "Predio Aprobado"
            ),
            "Predio Aprobado"
        )
    ),
"Predio Aprobado"))</f>
        <v>Predio Aprobado</v>
      </c>
    </row>
    <row r="105" spans="1:25" s="5" customFormat="1" ht="24.75" customHeight="1" x14ac:dyDescent="0.25">
      <c r="A105" s="94" t="str">
        <f>Registro_Datos!B117</f>
        <v>97</v>
      </c>
      <c r="B105" s="85" t="str">
        <f>LEFT(Registro_Datos!C117,5) &amp; "-" &amp;
MID(Registro_Datos!C117,6,2) &amp; "-" &amp;
MID(Registro_Datos!C117,8,2) &amp; "-" &amp;
MID(Registro_Datos!C117,10,4) &amp; "-" &amp;
MID(Registro_Datos!C117,14,4) &amp; "-" &amp;
MID(Registro_Datos!C117,18,4) &amp; "-" &amp;
MID(Registro_Datos!C117,22,1) &amp; "-" &amp;
MID(Registro_Datos!C117,23,2) &amp; "-" &amp;
MID(Registro_Datos!C117,25,2) &amp; "-" &amp;
RIGHT(Registro_Datos!C117,4)</f>
        <v>---------</v>
      </c>
      <c r="C105" s="93" t="str">
        <f>Registro_Datos!D117</f>
        <v/>
      </c>
      <c r="D105" s="92">
        <f>Registro_Datos!E117</f>
        <v>0</v>
      </c>
      <c r="E105" s="57">
        <f>IF(Registro_Datos!$K$1="Inspección Reducida",0,Registro_Datos!F117)</f>
        <v>0</v>
      </c>
      <c r="F105" s="57">
        <f>Registro_Datos!G117</f>
        <v>0</v>
      </c>
      <c r="G105" s="57">
        <f>Registro_Datos!H117</f>
        <v>0</v>
      </c>
      <c r="H105" s="57">
        <f>Registro_Datos!I117</f>
        <v>0</v>
      </c>
      <c r="I105" s="57">
        <f>Registro_Datos!J117</f>
        <v>0</v>
      </c>
      <c r="J105" s="57">
        <f>Registro_Datos!K117</f>
        <v>0</v>
      </c>
      <c r="K105" s="57">
        <f>Registro_Datos!L117</f>
        <v>0</v>
      </c>
      <c r="L105" s="57">
        <f>IF(Registro_Datos!$K$1="Inspección Reducida",0,Registro_Datos!M117)</f>
        <v>0</v>
      </c>
      <c r="M105" s="57">
        <f>IF(Registro_Datos!$K$1="Inspección Reducida",0,Registro_Datos!N117)</f>
        <v>0</v>
      </c>
      <c r="N105" s="57">
        <f>Registro_Datos!O117</f>
        <v>0</v>
      </c>
      <c r="O105" s="57">
        <f>Registro_Datos!P117</f>
        <v>0</v>
      </c>
      <c r="P105" s="57">
        <f>Registro_Datos!Q117</f>
        <v>0</v>
      </c>
      <c r="Q105" s="57">
        <f>Registro_Datos!R117</f>
        <v>0</v>
      </c>
      <c r="R105" s="57">
        <f>IF(Registro_Datos!$K$1="Inspección Reducida",0,Registro_Datos!S117)</f>
        <v>0</v>
      </c>
      <c r="S105" s="57">
        <f>IF(Registro_Datos!$K$1="Inspección Reducida",0,Registro_Datos!T117)</f>
        <v>0</v>
      </c>
      <c r="T105" s="57">
        <f>Registro_Datos!U117</f>
        <v>0</v>
      </c>
      <c r="U105" s="57">
        <f>Registro_Datos!V117</f>
        <v>0</v>
      </c>
      <c r="V105" s="57">
        <f>Registro_Datos!W117</f>
        <v>0</v>
      </c>
      <c r="W105" s="57">
        <f>Registro_Datos!X117</f>
        <v>0</v>
      </c>
      <c r="X105" s="58">
        <f>Registro_Datos!Y117</f>
        <v>0</v>
      </c>
      <c r="Y105" s="71" t="str">
        <f>IF(Registro_Datos!$K$1="Inspección Normal",
    IF(D105="Con Visita",
        IF(
            COUNTIFS(E105:W105,1,E$6:W$6,"Prioridad 1")/2 +
            COUNTIFS(E105:W105,1,E$6:W$6,"Prioridad 2")/3 +
            COUNTIFS(E105:W105,1,E$6:W$6,"Prioridad 3")/4 +
            COUNTIFS(E105:W105,1,E$6:W$6,"Ninguna")*0
            &gt;= 1,
            "Predio Rechazado",
            "Predio Aprobado"
        ),
        IF(D105="Sin Visita",
            IF(
                COUNTIFS(E105:W105,1,E$7:W$7,"Prioridad 1")/3 +
                COUNTIFS(E105:W105,1,E$7:W$7,"Prioridad 2")/4 +
                COUNTIFS(E105:W105,1,E$7:W$7,"Prioridad 3")/5 +
                COUNTIFS(E105:W105,1,E$7:W$7,"Ninguna")*0
                &gt;= 1,
                "Predio Rechazado",
                "Predio Aprobado"
            ),
            "Predio Aprobado"
        )
    ),
IF(Registro_Datos!$K$1="Inspección Reducida",
    IF(D105="Con Visita",
        IF(
            COUNTIFS(E105:W105,1,E$6:W$6,"Prioridad 1")/3 +
            COUNTIFS(E105:W105,1,E$6:W$6,"Prioridad 2")/4 +
            COUNTIFS(E105:W105,1,E$6:W$6,"Prioridad 3")/5 +
            COUNTIFS(E105:W105,1,E$6:W$6,"Ninguna")*0
            &gt;= 1,
            "Predio Rechazado",
            "Predio Aprobado"
        ),
        IF(D105="Sin Visita",
            IF(
                COUNTIFS(E105:W105,1,E$7:W$7,"Prioridad 1")/4 +
                COUNTIFS(E105:W105,1,E$7:W$7,"Prioridad 2")/5 +
                COUNTIFS(E105:W105,1,E$7:W$7,"Prioridad 3")/6 +
                COUNTIFS(E105:W105,1,E$7:W$7,"Ninguna")*0
                &gt;= 1,
                "Predio Rechazado",
                "Predio Aprobado"
            ),
            "Predio Aprobado"
        )
    ),
"Predio Aprobado"))</f>
        <v>Predio Aprobado</v>
      </c>
    </row>
    <row r="106" spans="1:25" s="5" customFormat="1" ht="24.75" customHeight="1" x14ac:dyDescent="0.25">
      <c r="A106" s="94" t="str">
        <f>Registro_Datos!B118</f>
        <v>98</v>
      </c>
      <c r="B106" s="85" t="str">
        <f>LEFT(Registro_Datos!C118,5) &amp; "-" &amp;
MID(Registro_Datos!C118,6,2) &amp; "-" &amp;
MID(Registro_Datos!C118,8,2) &amp; "-" &amp;
MID(Registro_Datos!C118,10,4) &amp; "-" &amp;
MID(Registro_Datos!C118,14,4) &amp; "-" &amp;
MID(Registro_Datos!C118,18,4) &amp; "-" &amp;
MID(Registro_Datos!C118,22,1) &amp; "-" &amp;
MID(Registro_Datos!C118,23,2) &amp; "-" &amp;
MID(Registro_Datos!C118,25,2) &amp; "-" &amp;
RIGHT(Registro_Datos!C118,4)</f>
        <v>---------</v>
      </c>
      <c r="C106" s="93" t="str">
        <f>Registro_Datos!D118</f>
        <v/>
      </c>
      <c r="D106" s="92">
        <f>Registro_Datos!E118</f>
        <v>0</v>
      </c>
      <c r="E106" s="57">
        <f>IF(Registro_Datos!$K$1="Inspección Reducida",0,Registro_Datos!F118)</f>
        <v>0</v>
      </c>
      <c r="F106" s="57">
        <f>Registro_Datos!G118</f>
        <v>0</v>
      </c>
      <c r="G106" s="57">
        <f>Registro_Datos!H118</f>
        <v>0</v>
      </c>
      <c r="H106" s="57">
        <f>Registro_Datos!I118</f>
        <v>0</v>
      </c>
      <c r="I106" s="57">
        <f>Registro_Datos!J118</f>
        <v>0</v>
      </c>
      <c r="J106" s="57">
        <f>Registro_Datos!K118</f>
        <v>0</v>
      </c>
      <c r="K106" s="57">
        <f>Registro_Datos!L118</f>
        <v>0</v>
      </c>
      <c r="L106" s="57">
        <f>IF(Registro_Datos!$K$1="Inspección Reducida",0,Registro_Datos!M118)</f>
        <v>0</v>
      </c>
      <c r="M106" s="57">
        <f>IF(Registro_Datos!$K$1="Inspección Reducida",0,Registro_Datos!N118)</f>
        <v>0</v>
      </c>
      <c r="N106" s="57">
        <f>Registro_Datos!O118</f>
        <v>0</v>
      </c>
      <c r="O106" s="57">
        <f>Registro_Datos!P118</f>
        <v>0</v>
      </c>
      <c r="P106" s="57">
        <f>Registro_Datos!Q118</f>
        <v>0</v>
      </c>
      <c r="Q106" s="57">
        <f>Registro_Datos!R118</f>
        <v>0</v>
      </c>
      <c r="R106" s="57">
        <f>IF(Registro_Datos!$K$1="Inspección Reducida",0,Registro_Datos!S118)</f>
        <v>0</v>
      </c>
      <c r="S106" s="57">
        <f>IF(Registro_Datos!$K$1="Inspección Reducida",0,Registro_Datos!T118)</f>
        <v>0</v>
      </c>
      <c r="T106" s="57">
        <f>Registro_Datos!U118</f>
        <v>0</v>
      </c>
      <c r="U106" s="57">
        <f>Registro_Datos!V118</f>
        <v>0</v>
      </c>
      <c r="V106" s="57">
        <f>Registro_Datos!W118</f>
        <v>0</v>
      </c>
      <c r="W106" s="57">
        <f>Registro_Datos!X118</f>
        <v>0</v>
      </c>
      <c r="X106" s="58">
        <f>Registro_Datos!Y118</f>
        <v>0</v>
      </c>
      <c r="Y106" s="71" t="str">
        <f>IF(Registro_Datos!$K$1="Inspección Normal",
    IF(D106="Con Visita",
        IF(
            COUNTIFS(E106:W106,1,E$6:W$6,"Prioridad 1")/2 +
            COUNTIFS(E106:W106,1,E$6:W$6,"Prioridad 2")/3 +
            COUNTIFS(E106:W106,1,E$6:W$6,"Prioridad 3")/4 +
            COUNTIFS(E106:W106,1,E$6:W$6,"Ninguna")*0
            &gt;= 1,
            "Predio Rechazado",
            "Predio Aprobado"
        ),
        IF(D106="Sin Visita",
            IF(
                COUNTIFS(E106:W106,1,E$7:W$7,"Prioridad 1")/3 +
                COUNTIFS(E106:W106,1,E$7:W$7,"Prioridad 2")/4 +
                COUNTIFS(E106:W106,1,E$7:W$7,"Prioridad 3")/5 +
                COUNTIFS(E106:W106,1,E$7:W$7,"Ninguna")*0
                &gt;= 1,
                "Predio Rechazado",
                "Predio Aprobado"
            ),
            "Predio Aprobado"
        )
    ),
IF(Registro_Datos!$K$1="Inspección Reducida",
    IF(D106="Con Visita",
        IF(
            COUNTIFS(E106:W106,1,E$6:W$6,"Prioridad 1")/3 +
            COUNTIFS(E106:W106,1,E$6:W$6,"Prioridad 2")/4 +
            COUNTIFS(E106:W106,1,E$6:W$6,"Prioridad 3")/5 +
            COUNTIFS(E106:W106,1,E$6:W$6,"Ninguna")*0
            &gt;= 1,
            "Predio Rechazado",
            "Predio Aprobado"
        ),
        IF(D106="Sin Visita",
            IF(
                COUNTIFS(E106:W106,1,E$7:W$7,"Prioridad 1")/4 +
                COUNTIFS(E106:W106,1,E$7:W$7,"Prioridad 2")/5 +
                COUNTIFS(E106:W106,1,E$7:W$7,"Prioridad 3")/6 +
                COUNTIFS(E106:W106,1,E$7:W$7,"Ninguna")*0
                &gt;= 1,
                "Predio Rechazado",
                "Predio Aprobado"
            ),
            "Predio Aprobado"
        )
    ),
"Predio Aprobado"))</f>
        <v>Predio Aprobado</v>
      </c>
    </row>
    <row r="107" spans="1:25" s="5" customFormat="1" ht="24.75" customHeight="1" x14ac:dyDescent="0.25">
      <c r="A107" s="94" t="str">
        <f>Registro_Datos!B119</f>
        <v>99</v>
      </c>
      <c r="B107" s="85" t="str">
        <f>LEFT(Registro_Datos!C119,5) &amp; "-" &amp;
MID(Registro_Datos!C119,6,2) &amp; "-" &amp;
MID(Registro_Datos!C119,8,2) &amp; "-" &amp;
MID(Registro_Datos!C119,10,4) &amp; "-" &amp;
MID(Registro_Datos!C119,14,4) &amp; "-" &amp;
MID(Registro_Datos!C119,18,4) &amp; "-" &amp;
MID(Registro_Datos!C119,22,1) &amp; "-" &amp;
MID(Registro_Datos!C119,23,2) &amp; "-" &amp;
MID(Registro_Datos!C119,25,2) &amp; "-" &amp;
RIGHT(Registro_Datos!C119,4)</f>
        <v>---------</v>
      </c>
      <c r="C107" s="93" t="str">
        <f>Registro_Datos!D119</f>
        <v/>
      </c>
      <c r="D107" s="92">
        <f>Registro_Datos!E119</f>
        <v>0</v>
      </c>
      <c r="E107" s="57">
        <f>IF(Registro_Datos!$K$1="Inspección Reducida",0,Registro_Datos!F119)</f>
        <v>0</v>
      </c>
      <c r="F107" s="57">
        <f>Registro_Datos!G119</f>
        <v>0</v>
      </c>
      <c r="G107" s="57">
        <f>Registro_Datos!H119</f>
        <v>0</v>
      </c>
      <c r="H107" s="57">
        <f>Registro_Datos!I119</f>
        <v>0</v>
      </c>
      <c r="I107" s="57">
        <f>Registro_Datos!J119</f>
        <v>0</v>
      </c>
      <c r="J107" s="57">
        <f>Registro_Datos!K119</f>
        <v>0</v>
      </c>
      <c r="K107" s="57">
        <f>Registro_Datos!L119</f>
        <v>0</v>
      </c>
      <c r="L107" s="57">
        <f>IF(Registro_Datos!$K$1="Inspección Reducida",0,Registro_Datos!M119)</f>
        <v>0</v>
      </c>
      <c r="M107" s="57">
        <f>IF(Registro_Datos!$K$1="Inspección Reducida",0,Registro_Datos!N119)</f>
        <v>0</v>
      </c>
      <c r="N107" s="57">
        <f>Registro_Datos!O119</f>
        <v>0</v>
      </c>
      <c r="O107" s="57">
        <f>Registro_Datos!P119</f>
        <v>0</v>
      </c>
      <c r="P107" s="57">
        <f>Registro_Datos!Q119</f>
        <v>0</v>
      </c>
      <c r="Q107" s="57">
        <f>Registro_Datos!R119</f>
        <v>0</v>
      </c>
      <c r="R107" s="57">
        <f>IF(Registro_Datos!$K$1="Inspección Reducida",0,Registro_Datos!S119)</f>
        <v>0</v>
      </c>
      <c r="S107" s="57">
        <f>IF(Registro_Datos!$K$1="Inspección Reducida",0,Registro_Datos!T119)</f>
        <v>0</v>
      </c>
      <c r="T107" s="57">
        <f>Registro_Datos!U119</f>
        <v>0</v>
      </c>
      <c r="U107" s="57">
        <f>Registro_Datos!V119</f>
        <v>0</v>
      </c>
      <c r="V107" s="57">
        <f>Registro_Datos!W119</f>
        <v>0</v>
      </c>
      <c r="W107" s="57">
        <f>Registro_Datos!X119</f>
        <v>0</v>
      </c>
      <c r="X107" s="58">
        <f>Registro_Datos!Y119</f>
        <v>0</v>
      </c>
      <c r="Y107" s="71" t="str">
        <f>IF(Registro_Datos!$K$1="Inspección Normal",
    IF(D107="Con Visita",
        IF(
            COUNTIFS(E107:W107,1,E$6:W$6,"Prioridad 1")/2 +
            COUNTIFS(E107:W107,1,E$6:W$6,"Prioridad 2")/3 +
            COUNTIFS(E107:W107,1,E$6:W$6,"Prioridad 3")/4 +
            COUNTIFS(E107:W107,1,E$6:W$6,"Ninguna")*0
            &gt;= 1,
            "Predio Rechazado",
            "Predio Aprobado"
        ),
        IF(D107="Sin Visita",
            IF(
                COUNTIFS(E107:W107,1,E$7:W$7,"Prioridad 1")/3 +
                COUNTIFS(E107:W107,1,E$7:W$7,"Prioridad 2")/4 +
                COUNTIFS(E107:W107,1,E$7:W$7,"Prioridad 3")/5 +
                COUNTIFS(E107:W107,1,E$7:W$7,"Ninguna")*0
                &gt;= 1,
                "Predio Rechazado",
                "Predio Aprobado"
            ),
            "Predio Aprobado"
        )
    ),
IF(Registro_Datos!$K$1="Inspección Reducida",
    IF(D107="Con Visita",
        IF(
            COUNTIFS(E107:W107,1,E$6:W$6,"Prioridad 1")/3 +
            COUNTIFS(E107:W107,1,E$6:W$6,"Prioridad 2")/4 +
            COUNTIFS(E107:W107,1,E$6:W$6,"Prioridad 3")/5 +
            COUNTIFS(E107:W107,1,E$6:W$6,"Ninguna")*0
            &gt;= 1,
            "Predio Rechazado",
            "Predio Aprobado"
        ),
        IF(D107="Sin Visita",
            IF(
                COUNTIFS(E107:W107,1,E$7:W$7,"Prioridad 1")/4 +
                COUNTIFS(E107:W107,1,E$7:W$7,"Prioridad 2")/5 +
                COUNTIFS(E107:W107,1,E$7:W$7,"Prioridad 3")/6 +
                COUNTIFS(E107:W107,1,E$7:W$7,"Ninguna")*0
                &gt;= 1,
                "Predio Rechazado",
                "Predio Aprobado"
            ),
            "Predio Aprobado"
        )
    ),
"Predio Aprobado"))</f>
        <v>Predio Aprobado</v>
      </c>
    </row>
    <row r="108" spans="1:25" s="5" customFormat="1" ht="24.75" customHeight="1" x14ac:dyDescent="0.25">
      <c r="A108" s="94" t="str">
        <f>Registro_Datos!B120</f>
        <v>100</v>
      </c>
      <c r="B108" s="85" t="str">
        <f>LEFT(Registro_Datos!C120,5) &amp; "-" &amp;
MID(Registro_Datos!C120,6,2) &amp; "-" &amp;
MID(Registro_Datos!C120,8,2) &amp; "-" &amp;
MID(Registro_Datos!C120,10,4) &amp; "-" &amp;
MID(Registro_Datos!C120,14,4) &amp; "-" &amp;
MID(Registro_Datos!C120,18,4) &amp; "-" &amp;
MID(Registro_Datos!C120,22,1) &amp; "-" &amp;
MID(Registro_Datos!C120,23,2) &amp; "-" &amp;
MID(Registro_Datos!C120,25,2) &amp; "-" &amp;
RIGHT(Registro_Datos!C120,4)</f>
        <v>---------</v>
      </c>
      <c r="C108" s="93" t="str">
        <f>Registro_Datos!D120</f>
        <v/>
      </c>
      <c r="D108" s="92">
        <f>Registro_Datos!E120</f>
        <v>0</v>
      </c>
      <c r="E108" s="57">
        <f>IF(Registro_Datos!$K$1="Inspección Reducida",0,Registro_Datos!F120)</f>
        <v>0</v>
      </c>
      <c r="F108" s="57">
        <f>Registro_Datos!G120</f>
        <v>0</v>
      </c>
      <c r="G108" s="57">
        <f>Registro_Datos!H120</f>
        <v>0</v>
      </c>
      <c r="H108" s="57">
        <f>Registro_Datos!I120</f>
        <v>0</v>
      </c>
      <c r="I108" s="57">
        <f>Registro_Datos!J120</f>
        <v>0</v>
      </c>
      <c r="J108" s="57">
        <f>Registro_Datos!K120</f>
        <v>0</v>
      </c>
      <c r="K108" s="57">
        <f>Registro_Datos!L120</f>
        <v>0</v>
      </c>
      <c r="L108" s="57">
        <f>IF(Registro_Datos!$K$1="Inspección Reducida",0,Registro_Datos!M120)</f>
        <v>0</v>
      </c>
      <c r="M108" s="57">
        <f>IF(Registro_Datos!$K$1="Inspección Reducida",0,Registro_Datos!N120)</f>
        <v>0</v>
      </c>
      <c r="N108" s="57">
        <f>Registro_Datos!O120</f>
        <v>0</v>
      </c>
      <c r="O108" s="57">
        <f>Registro_Datos!P120</f>
        <v>0</v>
      </c>
      <c r="P108" s="57">
        <f>Registro_Datos!Q120</f>
        <v>0</v>
      </c>
      <c r="Q108" s="57">
        <f>Registro_Datos!R120</f>
        <v>0</v>
      </c>
      <c r="R108" s="57">
        <f>IF(Registro_Datos!$K$1="Inspección Reducida",0,Registro_Datos!S120)</f>
        <v>0</v>
      </c>
      <c r="S108" s="57">
        <f>IF(Registro_Datos!$K$1="Inspección Reducida",0,Registro_Datos!T120)</f>
        <v>0</v>
      </c>
      <c r="T108" s="57">
        <f>Registro_Datos!U120</f>
        <v>0</v>
      </c>
      <c r="U108" s="57">
        <f>Registro_Datos!V120</f>
        <v>0</v>
      </c>
      <c r="V108" s="57">
        <f>Registro_Datos!W120</f>
        <v>0</v>
      </c>
      <c r="W108" s="57">
        <f>Registro_Datos!X120</f>
        <v>0</v>
      </c>
      <c r="X108" s="58">
        <f>Registro_Datos!Y120</f>
        <v>0</v>
      </c>
      <c r="Y108" s="71" t="str">
        <f>IF(Registro_Datos!$K$1="Inspección Normal",
    IF(D108="Con Visita",
        IF(
            COUNTIFS(E108:W108,1,E$6:W$6,"Prioridad 1")/2 +
            COUNTIFS(E108:W108,1,E$6:W$6,"Prioridad 2")/3 +
            COUNTIFS(E108:W108,1,E$6:W$6,"Prioridad 3")/4 +
            COUNTIFS(E108:W108,1,E$6:W$6,"Ninguna")*0
            &gt;= 1,
            "Predio Rechazado",
            "Predio Aprobado"
        ),
        IF(D108="Sin Visita",
            IF(
                COUNTIFS(E108:W108,1,E$7:W$7,"Prioridad 1")/3 +
                COUNTIFS(E108:W108,1,E$7:W$7,"Prioridad 2")/4 +
                COUNTIFS(E108:W108,1,E$7:W$7,"Prioridad 3")/5 +
                COUNTIFS(E108:W108,1,E$7:W$7,"Ninguna")*0
                &gt;= 1,
                "Predio Rechazado",
                "Predio Aprobado"
            ),
            "Predio Aprobado"
        )
    ),
IF(Registro_Datos!$K$1="Inspección Reducida",
    IF(D108="Con Visita",
        IF(
            COUNTIFS(E108:W108,1,E$6:W$6,"Prioridad 1")/3 +
            COUNTIFS(E108:W108,1,E$6:W$6,"Prioridad 2")/4 +
            COUNTIFS(E108:W108,1,E$6:W$6,"Prioridad 3")/5 +
            COUNTIFS(E108:W108,1,E$6:W$6,"Ninguna")*0
            &gt;= 1,
            "Predio Rechazado",
            "Predio Aprobado"
        ),
        IF(D108="Sin Visita",
            IF(
                COUNTIFS(E108:W108,1,E$7:W$7,"Prioridad 1")/4 +
                COUNTIFS(E108:W108,1,E$7:W$7,"Prioridad 2")/5 +
                COUNTIFS(E108:W108,1,E$7:W$7,"Prioridad 3")/6 +
                COUNTIFS(E108:W108,1,E$7:W$7,"Ninguna")*0
                &gt;= 1,
                "Predio Rechazado",
                "Predio Aprobado"
            ),
            "Predio Aprobado"
        )
    ),
"Predio Aprobado"))</f>
        <v>Predio Aprobado</v>
      </c>
    </row>
    <row r="109" spans="1:25" s="5" customFormat="1" ht="24.75" customHeight="1" x14ac:dyDescent="0.25">
      <c r="A109" s="94" t="str">
        <f>Registro_Datos!B121</f>
        <v>101</v>
      </c>
      <c r="B109" s="85" t="str">
        <f>LEFT(Registro_Datos!C121,5) &amp; "-" &amp;
MID(Registro_Datos!C121,6,2) &amp; "-" &amp;
MID(Registro_Datos!C121,8,2) &amp; "-" &amp;
MID(Registro_Datos!C121,10,4) &amp; "-" &amp;
MID(Registro_Datos!C121,14,4) &amp; "-" &amp;
MID(Registro_Datos!C121,18,4) &amp; "-" &amp;
MID(Registro_Datos!C121,22,1) &amp; "-" &amp;
MID(Registro_Datos!C121,23,2) &amp; "-" &amp;
MID(Registro_Datos!C121,25,2) &amp; "-" &amp;
RIGHT(Registro_Datos!C121,4)</f>
        <v>---------</v>
      </c>
      <c r="C109" s="93" t="str">
        <f>Registro_Datos!D121</f>
        <v/>
      </c>
      <c r="D109" s="92">
        <f>Registro_Datos!E121</f>
        <v>0</v>
      </c>
      <c r="E109" s="57">
        <f>IF(Registro_Datos!$K$1="Inspección Reducida",0,Registro_Datos!F121)</f>
        <v>0</v>
      </c>
      <c r="F109" s="57">
        <f>Registro_Datos!G121</f>
        <v>0</v>
      </c>
      <c r="G109" s="57">
        <f>Registro_Datos!H121</f>
        <v>0</v>
      </c>
      <c r="H109" s="57">
        <f>Registro_Datos!I121</f>
        <v>0</v>
      </c>
      <c r="I109" s="57">
        <f>Registro_Datos!J121</f>
        <v>0</v>
      </c>
      <c r="J109" s="57">
        <f>Registro_Datos!K121</f>
        <v>0</v>
      </c>
      <c r="K109" s="57">
        <f>Registro_Datos!L121</f>
        <v>0</v>
      </c>
      <c r="L109" s="57">
        <f>IF(Registro_Datos!$K$1="Inspección Reducida",0,Registro_Datos!M121)</f>
        <v>0</v>
      </c>
      <c r="M109" s="57">
        <f>IF(Registro_Datos!$K$1="Inspección Reducida",0,Registro_Datos!N121)</f>
        <v>0</v>
      </c>
      <c r="N109" s="57">
        <f>Registro_Datos!O121</f>
        <v>0</v>
      </c>
      <c r="O109" s="57">
        <f>Registro_Datos!P121</f>
        <v>0</v>
      </c>
      <c r="P109" s="57">
        <f>Registro_Datos!Q121</f>
        <v>0</v>
      </c>
      <c r="Q109" s="57">
        <f>Registro_Datos!R121</f>
        <v>0</v>
      </c>
      <c r="R109" s="57">
        <f>IF(Registro_Datos!$K$1="Inspección Reducida",0,Registro_Datos!S121)</f>
        <v>0</v>
      </c>
      <c r="S109" s="57">
        <f>IF(Registro_Datos!$K$1="Inspección Reducida",0,Registro_Datos!T121)</f>
        <v>0</v>
      </c>
      <c r="T109" s="57">
        <f>Registro_Datos!U121</f>
        <v>0</v>
      </c>
      <c r="U109" s="57">
        <f>Registro_Datos!V121</f>
        <v>0</v>
      </c>
      <c r="V109" s="57">
        <f>Registro_Datos!W121</f>
        <v>0</v>
      </c>
      <c r="W109" s="57">
        <f>Registro_Datos!X121</f>
        <v>0</v>
      </c>
      <c r="X109" s="58">
        <f>Registro_Datos!Y121</f>
        <v>0</v>
      </c>
      <c r="Y109" s="71" t="str">
        <f>IF(Registro_Datos!$K$1="Inspección Normal",
    IF(D109="Con Visita",
        IF(
            COUNTIFS(E109:W109,1,E$6:W$6,"Prioridad 1")/2 +
            COUNTIFS(E109:W109,1,E$6:W$6,"Prioridad 2")/3 +
            COUNTIFS(E109:W109,1,E$6:W$6,"Prioridad 3")/4 +
            COUNTIFS(E109:W109,1,E$6:W$6,"Ninguna")*0
            &gt;= 1,
            "Predio Rechazado",
            "Predio Aprobado"
        ),
        IF(D109="Sin Visita",
            IF(
                COUNTIFS(E109:W109,1,E$7:W$7,"Prioridad 1")/3 +
                COUNTIFS(E109:W109,1,E$7:W$7,"Prioridad 2")/4 +
                COUNTIFS(E109:W109,1,E$7:W$7,"Prioridad 3")/5 +
                COUNTIFS(E109:W109,1,E$7:W$7,"Ninguna")*0
                &gt;= 1,
                "Predio Rechazado",
                "Predio Aprobado"
            ),
            "Predio Aprobado"
        )
    ),
IF(Registro_Datos!$K$1="Inspección Reducida",
    IF(D109="Con Visita",
        IF(
            COUNTIFS(E109:W109,1,E$6:W$6,"Prioridad 1")/3 +
            COUNTIFS(E109:W109,1,E$6:W$6,"Prioridad 2")/4 +
            COUNTIFS(E109:W109,1,E$6:W$6,"Prioridad 3")/5 +
            COUNTIFS(E109:W109,1,E$6:W$6,"Ninguna")*0
            &gt;= 1,
            "Predio Rechazado",
            "Predio Aprobado"
        ),
        IF(D109="Sin Visita",
            IF(
                COUNTIFS(E109:W109,1,E$7:W$7,"Prioridad 1")/4 +
                COUNTIFS(E109:W109,1,E$7:W$7,"Prioridad 2")/5 +
                COUNTIFS(E109:W109,1,E$7:W$7,"Prioridad 3")/6 +
                COUNTIFS(E109:W109,1,E$7:W$7,"Ninguna")*0
                &gt;= 1,
                "Predio Rechazado",
                "Predio Aprobado"
            ),
            "Predio Aprobado"
        )
    ),
"Predio Aprobado"))</f>
        <v>Predio Aprobado</v>
      </c>
    </row>
    <row r="110" spans="1:25" s="5" customFormat="1" ht="24.75" customHeight="1" x14ac:dyDescent="0.25">
      <c r="A110" s="94" t="str">
        <f>Registro_Datos!B122</f>
        <v>102</v>
      </c>
      <c r="B110" s="85" t="str">
        <f>LEFT(Registro_Datos!C122,5) &amp; "-" &amp;
MID(Registro_Datos!C122,6,2) &amp; "-" &amp;
MID(Registro_Datos!C122,8,2) &amp; "-" &amp;
MID(Registro_Datos!C122,10,4) &amp; "-" &amp;
MID(Registro_Datos!C122,14,4) &amp; "-" &amp;
MID(Registro_Datos!C122,18,4) &amp; "-" &amp;
MID(Registro_Datos!C122,22,1) &amp; "-" &amp;
MID(Registro_Datos!C122,23,2) &amp; "-" &amp;
MID(Registro_Datos!C122,25,2) &amp; "-" &amp;
RIGHT(Registro_Datos!C122,4)</f>
        <v>---------</v>
      </c>
      <c r="C110" s="93" t="str">
        <f>Registro_Datos!D122</f>
        <v/>
      </c>
      <c r="D110" s="92">
        <f>Registro_Datos!E122</f>
        <v>0</v>
      </c>
      <c r="E110" s="57">
        <f>IF(Registro_Datos!$K$1="Inspección Reducida",0,Registro_Datos!F122)</f>
        <v>0</v>
      </c>
      <c r="F110" s="57">
        <f>Registro_Datos!G122</f>
        <v>0</v>
      </c>
      <c r="G110" s="57">
        <f>Registro_Datos!H122</f>
        <v>0</v>
      </c>
      <c r="H110" s="57">
        <f>Registro_Datos!I122</f>
        <v>0</v>
      </c>
      <c r="I110" s="57">
        <f>Registro_Datos!J122</f>
        <v>0</v>
      </c>
      <c r="J110" s="57">
        <f>Registro_Datos!K122</f>
        <v>0</v>
      </c>
      <c r="K110" s="57">
        <f>Registro_Datos!L122</f>
        <v>0</v>
      </c>
      <c r="L110" s="57">
        <f>IF(Registro_Datos!$K$1="Inspección Reducida",0,Registro_Datos!M122)</f>
        <v>0</v>
      </c>
      <c r="M110" s="57">
        <f>IF(Registro_Datos!$K$1="Inspección Reducida",0,Registro_Datos!N122)</f>
        <v>0</v>
      </c>
      <c r="N110" s="57">
        <f>Registro_Datos!O122</f>
        <v>0</v>
      </c>
      <c r="O110" s="57">
        <f>Registro_Datos!P122</f>
        <v>0</v>
      </c>
      <c r="P110" s="57">
        <f>Registro_Datos!Q122</f>
        <v>0</v>
      </c>
      <c r="Q110" s="57">
        <f>Registro_Datos!R122</f>
        <v>0</v>
      </c>
      <c r="R110" s="57">
        <f>IF(Registro_Datos!$K$1="Inspección Reducida",0,Registro_Datos!S122)</f>
        <v>0</v>
      </c>
      <c r="S110" s="57">
        <f>IF(Registro_Datos!$K$1="Inspección Reducida",0,Registro_Datos!T122)</f>
        <v>0</v>
      </c>
      <c r="T110" s="57">
        <f>Registro_Datos!U122</f>
        <v>0</v>
      </c>
      <c r="U110" s="57">
        <f>Registro_Datos!V122</f>
        <v>0</v>
      </c>
      <c r="V110" s="57">
        <f>Registro_Datos!W122</f>
        <v>0</v>
      </c>
      <c r="W110" s="57">
        <f>Registro_Datos!X122</f>
        <v>0</v>
      </c>
      <c r="X110" s="58">
        <f>Registro_Datos!Y122</f>
        <v>0</v>
      </c>
      <c r="Y110" s="71" t="str">
        <f>IF(Registro_Datos!$K$1="Inspección Normal",
    IF(D110="Con Visita",
        IF(
            COUNTIFS(E110:W110,1,E$6:W$6,"Prioridad 1")/2 +
            COUNTIFS(E110:W110,1,E$6:W$6,"Prioridad 2")/3 +
            COUNTIFS(E110:W110,1,E$6:W$6,"Prioridad 3")/4 +
            COUNTIFS(E110:W110,1,E$6:W$6,"Ninguna")*0
            &gt;= 1,
            "Predio Rechazado",
            "Predio Aprobado"
        ),
        IF(D110="Sin Visita",
            IF(
                COUNTIFS(E110:W110,1,E$7:W$7,"Prioridad 1")/3 +
                COUNTIFS(E110:W110,1,E$7:W$7,"Prioridad 2")/4 +
                COUNTIFS(E110:W110,1,E$7:W$7,"Prioridad 3")/5 +
                COUNTIFS(E110:W110,1,E$7:W$7,"Ninguna")*0
                &gt;= 1,
                "Predio Rechazado",
                "Predio Aprobado"
            ),
            "Predio Aprobado"
        )
    ),
IF(Registro_Datos!$K$1="Inspección Reducida",
    IF(D110="Con Visita",
        IF(
            COUNTIFS(E110:W110,1,E$6:W$6,"Prioridad 1")/3 +
            COUNTIFS(E110:W110,1,E$6:W$6,"Prioridad 2")/4 +
            COUNTIFS(E110:W110,1,E$6:W$6,"Prioridad 3")/5 +
            COUNTIFS(E110:W110,1,E$6:W$6,"Ninguna")*0
            &gt;= 1,
            "Predio Rechazado",
            "Predio Aprobado"
        ),
        IF(D110="Sin Visita",
            IF(
                COUNTIFS(E110:W110,1,E$7:W$7,"Prioridad 1")/4 +
                COUNTIFS(E110:W110,1,E$7:W$7,"Prioridad 2")/5 +
                COUNTIFS(E110:W110,1,E$7:W$7,"Prioridad 3")/6 +
                COUNTIFS(E110:W110,1,E$7:W$7,"Ninguna")*0
                &gt;= 1,
                "Predio Rechazado",
                "Predio Aprobado"
            ),
            "Predio Aprobado"
        )
    ),
"Predio Aprobado"))</f>
        <v>Predio Aprobado</v>
      </c>
    </row>
    <row r="111" spans="1:25" s="5" customFormat="1" ht="24.75" customHeight="1" x14ac:dyDescent="0.25">
      <c r="A111" s="94" t="str">
        <f>Registro_Datos!B123</f>
        <v>103</v>
      </c>
      <c r="B111" s="85" t="str">
        <f>LEFT(Registro_Datos!C123,5) &amp; "-" &amp;
MID(Registro_Datos!C123,6,2) &amp; "-" &amp;
MID(Registro_Datos!C123,8,2) &amp; "-" &amp;
MID(Registro_Datos!C123,10,4) &amp; "-" &amp;
MID(Registro_Datos!C123,14,4) &amp; "-" &amp;
MID(Registro_Datos!C123,18,4) &amp; "-" &amp;
MID(Registro_Datos!C123,22,1) &amp; "-" &amp;
MID(Registro_Datos!C123,23,2) &amp; "-" &amp;
MID(Registro_Datos!C123,25,2) &amp; "-" &amp;
RIGHT(Registro_Datos!C123,4)</f>
        <v>---------</v>
      </c>
      <c r="C111" s="93" t="str">
        <f>Registro_Datos!D123</f>
        <v/>
      </c>
      <c r="D111" s="92">
        <f>Registro_Datos!E123</f>
        <v>0</v>
      </c>
      <c r="E111" s="57">
        <f>IF(Registro_Datos!$K$1="Inspección Reducida",0,Registro_Datos!F123)</f>
        <v>0</v>
      </c>
      <c r="F111" s="57">
        <f>Registro_Datos!G123</f>
        <v>0</v>
      </c>
      <c r="G111" s="57">
        <f>Registro_Datos!H123</f>
        <v>0</v>
      </c>
      <c r="H111" s="57">
        <f>Registro_Datos!I123</f>
        <v>0</v>
      </c>
      <c r="I111" s="57">
        <f>Registro_Datos!J123</f>
        <v>0</v>
      </c>
      <c r="J111" s="57">
        <f>Registro_Datos!K123</f>
        <v>0</v>
      </c>
      <c r="K111" s="57">
        <f>Registro_Datos!L123</f>
        <v>0</v>
      </c>
      <c r="L111" s="57">
        <f>IF(Registro_Datos!$K$1="Inspección Reducida",0,Registro_Datos!M123)</f>
        <v>0</v>
      </c>
      <c r="M111" s="57">
        <f>IF(Registro_Datos!$K$1="Inspección Reducida",0,Registro_Datos!N123)</f>
        <v>0</v>
      </c>
      <c r="N111" s="57">
        <f>Registro_Datos!O123</f>
        <v>0</v>
      </c>
      <c r="O111" s="57">
        <f>Registro_Datos!P123</f>
        <v>0</v>
      </c>
      <c r="P111" s="57">
        <f>Registro_Datos!Q123</f>
        <v>0</v>
      </c>
      <c r="Q111" s="57">
        <f>Registro_Datos!R123</f>
        <v>0</v>
      </c>
      <c r="R111" s="57">
        <f>IF(Registro_Datos!$K$1="Inspección Reducida",0,Registro_Datos!S123)</f>
        <v>0</v>
      </c>
      <c r="S111" s="57">
        <f>IF(Registro_Datos!$K$1="Inspección Reducida",0,Registro_Datos!T123)</f>
        <v>0</v>
      </c>
      <c r="T111" s="57">
        <f>Registro_Datos!U123</f>
        <v>0</v>
      </c>
      <c r="U111" s="57">
        <f>Registro_Datos!V123</f>
        <v>0</v>
      </c>
      <c r="V111" s="57">
        <f>Registro_Datos!W123</f>
        <v>0</v>
      </c>
      <c r="W111" s="57">
        <f>Registro_Datos!X123</f>
        <v>0</v>
      </c>
      <c r="X111" s="58">
        <f>Registro_Datos!Y123</f>
        <v>0</v>
      </c>
      <c r="Y111" s="71" t="str">
        <f>IF(Registro_Datos!$K$1="Inspección Normal",
    IF(D111="Con Visita",
        IF(
            COUNTIFS(E111:W111,1,E$6:W$6,"Prioridad 1")/2 +
            COUNTIFS(E111:W111,1,E$6:W$6,"Prioridad 2")/3 +
            COUNTIFS(E111:W111,1,E$6:W$6,"Prioridad 3")/4 +
            COUNTIFS(E111:W111,1,E$6:W$6,"Ninguna")*0
            &gt;= 1,
            "Predio Rechazado",
            "Predio Aprobado"
        ),
        IF(D111="Sin Visita",
            IF(
                COUNTIFS(E111:W111,1,E$7:W$7,"Prioridad 1")/3 +
                COUNTIFS(E111:W111,1,E$7:W$7,"Prioridad 2")/4 +
                COUNTIFS(E111:W111,1,E$7:W$7,"Prioridad 3")/5 +
                COUNTIFS(E111:W111,1,E$7:W$7,"Ninguna")*0
                &gt;= 1,
                "Predio Rechazado",
                "Predio Aprobado"
            ),
            "Predio Aprobado"
        )
    ),
IF(Registro_Datos!$K$1="Inspección Reducida",
    IF(D111="Con Visita",
        IF(
            COUNTIFS(E111:W111,1,E$6:W$6,"Prioridad 1")/3 +
            COUNTIFS(E111:W111,1,E$6:W$6,"Prioridad 2")/4 +
            COUNTIFS(E111:W111,1,E$6:W$6,"Prioridad 3")/5 +
            COUNTIFS(E111:W111,1,E$6:W$6,"Ninguna")*0
            &gt;= 1,
            "Predio Rechazado",
            "Predio Aprobado"
        ),
        IF(D111="Sin Visita",
            IF(
                COUNTIFS(E111:W111,1,E$7:W$7,"Prioridad 1")/4 +
                COUNTIFS(E111:W111,1,E$7:W$7,"Prioridad 2")/5 +
                COUNTIFS(E111:W111,1,E$7:W$7,"Prioridad 3")/6 +
                COUNTIFS(E111:W111,1,E$7:W$7,"Ninguna")*0
                &gt;= 1,
                "Predio Rechazado",
                "Predio Aprobado"
            ),
            "Predio Aprobado"
        )
    ),
"Predio Aprobado"))</f>
        <v>Predio Aprobado</v>
      </c>
    </row>
    <row r="112" spans="1:25" s="5" customFormat="1" ht="24.75" customHeight="1" x14ac:dyDescent="0.25">
      <c r="A112" s="94" t="str">
        <f>Registro_Datos!B124</f>
        <v>104</v>
      </c>
      <c r="B112" s="85" t="str">
        <f>LEFT(Registro_Datos!C124,5) &amp; "-" &amp;
MID(Registro_Datos!C124,6,2) &amp; "-" &amp;
MID(Registro_Datos!C124,8,2) &amp; "-" &amp;
MID(Registro_Datos!C124,10,4) &amp; "-" &amp;
MID(Registro_Datos!C124,14,4) &amp; "-" &amp;
MID(Registro_Datos!C124,18,4) &amp; "-" &amp;
MID(Registro_Datos!C124,22,1) &amp; "-" &amp;
MID(Registro_Datos!C124,23,2) &amp; "-" &amp;
MID(Registro_Datos!C124,25,2) &amp; "-" &amp;
RIGHT(Registro_Datos!C124,4)</f>
        <v>---------</v>
      </c>
      <c r="C112" s="93" t="str">
        <f>Registro_Datos!D124</f>
        <v/>
      </c>
      <c r="D112" s="92">
        <f>Registro_Datos!E124</f>
        <v>0</v>
      </c>
      <c r="E112" s="57">
        <f>IF(Registro_Datos!$K$1="Inspección Reducida",0,Registro_Datos!F124)</f>
        <v>0</v>
      </c>
      <c r="F112" s="57">
        <f>Registro_Datos!G124</f>
        <v>0</v>
      </c>
      <c r="G112" s="57">
        <f>Registro_Datos!H124</f>
        <v>0</v>
      </c>
      <c r="H112" s="57">
        <f>Registro_Datos!I124</f>
        <v>0</v>
      </c>
      <c r="I112" s="57">
        <f>Registro_Datos!J124</f>
        <v>0</v>
      </c>
      <c r="J112" s="57">
        <f>Registro_Datos!K124</f>
        <v>0</v>
      </c>
      <c r="K112" s="57">
        <f>Registro_Datos!L124</f>
        <v>0</v>
      </c>
      <c r="L112" s="57">
        <f>IF(Registro_Datos!$K$1="Inspección Reducida",0,Registro_Datos!M124)</f>
        <v>0</v>
      </c>
      <c r="M112" s="57">
        <f>IF(Registro_Datos!$K$1="Inspección Reducida",0,Registro_Datos!N124)</f>
        <v>0</v>
      </c>
      <c r="N112" s="57">
        <f>Registro_Datos!O124</f>
        <v>0</v>
      </c>
      <c r="O112" s="57">
        <f>Registro_Datos!P124</f>
        <v>0</v>
      </c>
      <c r="P112" s="57">
        <f>Registro_Datos!Q124</f>
        <v>0</v>
      </c>
      <c r="Q112" s="57">
        <f>Registro_Datos!R124</f>
        <v>0</v>
      </c>
      <c r="R112" s="57">
        <f>IF(Registro_Datos!$K$1="Inspección Reducida",0,Registro_Datos!S124)</f>
        <v>0</v>
      </c>
      <c r="S112" s="57">
        <f>IF(Registro_Datos!$K$1="Inspección Reducida",0,Registro_Datos!T124)</f>
        <v>0</v>
      </c>
      <c r="T112" s="57">
        <f>Registro_Datos!U124</f>
        <v>0</v>
      </c>
      <c r="U112" s="57">
        <f>Registro_Datos!V124</f>
        <v>0</v>
      </c>
      <c r="V112" s="57">
        <f>Registro_Datos!W124</f>
        <v>0</v>
      </c>
      <c r="W112" s="57">
        <f>Registro_Datos!X124</f>
        <v>0</v>
      </c>
      <c r="X112" s="58">
        <f>Registro_Datos!Y124</f>
        <v>0</v>
      </c>
      <c r="Y112" s="71" t="str">
        <f>IF(Registro_Datos!$K$1="Inspección Normal",
    IF(D112="Con Visita",
        IF(
            COUNTIFS(E112:W112,1,E$6:W$6,"Prioridad 1")/2 +
            COUNTIFS(E112:W112,1,E$6:W$6,"Prioridad 2")/3 +
            COUNTIFS(E112:W112,1,E$6:W$6,"Prioridad 3")/4 +
            COUNTIFS(E112:W112,1,E$6:W$6,"Ninguna")*0
            &gt;= 1,
            "Predio Rechazado",
            "Predio Aprobado"
        ),
        IF(D112="Sin Visita",
            IF(
                COUNTIFS(E112:W112,1,E$7:W$7,"Prioridad 1")/3 +
                COUNTIFS(E112:W112,1,E$7:W$7,"Prioridad 2")/4 +
                COUNTIFS(E112:W112,1,E$7:W$7,"Prioridad 3")/5 +
                COUNTIFS(E112:W112,1,E$7:W$7,"Ninguna")*0
                &gt;= 1,
                "Predio Rechazado",
                "Predio Aprobado"
            ),
            "Predio Aprobado"
        )
    ),
IF(Registro_Datos!$K$1="Inspección Reducida",
    IF(D112="Con Visita",
        IF(
            COUNTIFS(E112:W112,1,E$6:W$6,"Prioridad 1")/3 +
            COUNTIFS(E112:W112,1,E$6:W$6,"Prioridad 2")/4 +
            COUNTIFS(E112:W112,1,E$6:W$6,"Prioridad 3")/5 +
            COUNTIFS(E112:W112,1,E$6:W$6,"Ninguna")*0
            &gt;= 1,
            "Predio Rechazado",
            "Predio Aprobado"
        ),
        IF(D112="Sin Visita",
            IF(
                COUNTIFS(E112:W112,1,E$7:W$7,"Prioridad 1")/4 +
                COUNTIFS(E112:W112,1,E$7:W$7,"Prioridad 2")/5 +
                COUNTIFS(E112:W112,1,E$7:W$7,"Prioridad 3")/6 +
                COUNTIFS(E112:W112,1,E$7:W$7,"Ninguna")*0
                &gt;= 1,
                "Predio Rechazado",
                "Predio Aprobado"
            ),
            "Predio Aprobado"
        )
    ),
"Predio Aprobado"))</f>
        <v>Predio Aprobado</v>
      </c>
    </row>
    <row r="113" spans="1:25" s="5" customFormat="1" ht="24.75" customHeight="1" x14ac:dyDescent="0.25">
      <c r="A113" s="94" t="str">
        <f>Registro_Datos!B125</f>
        <v>105</v>
      </c>
      <c r="B113" s="85" t="str">
        <f>LEFT(Registro_Datos!C125,5) &amp; "-" &amp;
MID(Registro_Datos!C125,6,2) &amp; "-" &amp;
MID(Registro_Datos!C125,8,2) &amp; "-" &amp;
MID(Registro_Datos!C125,10,4) &amp; "-" &amp;
MID(Registro_Datos!C125,14,4) &amp; "-" &amp;
MID(Registro_Datos!C125,18,4) &amp; "-" &amp;
MID(Registro_Datos!C125,22,1) &amp; "-" &amp;
MID(Registro_Datos!C125,23,2) &amp; "-" &amp;
MID(Registro_Datos!C125,25,2) &amp; "-" &amp;
RIGHT(Registro_Datos!C125,4)</f>
        <v>---------</v>
      </c>
      <c r="C113" s="93" t="str">
        <f>Registro_Datos!D125</f>
        <v/>
      </c>
      <c r="D113" s="92">
        <f>Registro_Datos!E125</f>
        <v>0</v>
      </c>
      <c r="E113" s="57">
        <f>IF(Registro_Datos!$K$1="Inspección Reducida",0,Registro_Datos!F125)</f>
        <v>0</v>
      </c>
      <c r="F113" s="57">
        <f>Registro_Datos!G125</f>
        <v>0</v>
      </c>
      <c r="G113" s="57">
        <f>Registro_Datos!H125</f>
        <v>0</v>
      </c>
      <c r="H113" s="57">
        <f>Registro_Datos!I125</f>
        <v>0</v>
      </c>
      <c r="I113" s="57">
        <f>Registro_Datos!J125</f>
        <v>0</v>
      </c>
      <c r="J113" s="57">
        <f>Registro_Datos!K125</f>
        <v>0</v>
      </c>
      <c r="K113" s="57">
        <f>Registro_Datos!L125</f>
        <v>0</v>
      </c>
      <c r="L113" s="57">
        <f>IF(Registro_Datos!$K$1="Inspección Reducida",0,Registro_Datos!M125)</f>
        <v>0</v>
      </c>
      <c r="M113" s="57">
        <f>IF(Registro_Datos!$K$1="Inspección Reducida",0,Registro_Datos!N125)</f>
        <v>0</v>
      </c>
      <c r="N113" s="57">
        <f>Registro_Datos!O125</f>
        <v>0</v>
      </c>
      <c r="O113" s="57">
        <f>Registro_Datos!P125</f>
        <v>0</v>
      </c>
      <c r="P113" s="57">
        <f>Registro_Datos!Q125</f>
        <v>0</v>
      </c>
      <c r="Q113" s="57">
        <f>Registro_Datos!R125</f>
        <v>0</v>
      </c>
      <c r="R113" s="57">
        <f>IF(Registro_Datos!$K$1="Inspección Reducida",0,Registro_Datos!S125)</f>
        <v>0</v>
      </c>
      <c r="S113" s="57">
        <f>IF(Registro_Datos!$K$1="Inspección Reducida",0,Registro_Datos!T125)</f>
        <v>0</v>
      </c>
      <c r="T113" s="57">
        <f>Registro_Datos!U125</f>
        <v>0</v>
      </c>
      <c r="U113" s="57">
        <f>Registro_Datos!V125</f>
        <v>0</v>
      </c>
      <c r="V113" s="57">
        <f>Registro_Datos!W125</f>
        <v>0</v>
      </c>
      <c r="W113" s="57">
        <f>Registro_Datos!X125</f>
        <v>0</v>
      </c>
      <c r="X113" s="58">
        <f>Registro_Datos!Y125</f>
        <v>0</v>
      </c>
      <c r="Y113" s="71" t="str">
        <f>IF(Registro_Datos!$K$1="Inspección Normal",
    IF(D113="Con Visita",
        IF(
            COUNTIFS(E113:W113,1,E$6:W$6,"Prioridad 1")/2 +
            COUNTIFS(E113:W113,1,E$6:W$6,"Prioridad 2")/3 +
            COUNTIFS(E113:W113,1,E$6:W$6,"Prioridad 3")/4 +
            COUNTIFS(E113:W113,1,E$6:W$6,"Ninguna")*0
            &gt;= 1,
            "Predio Rechazado",
            "Predio Aprobado"
        ),
        IF(D113="Sin Visita",
            IF(
                COUNTIFS(E113:W113,1,E$7:W$7,"Prioridad 1")/3 +
                COUNTIFS(E113:W113,1,E$7:W$7,"Prioridad 2")/4 +
                COUNTIFS(E113:W113,1,E$7:W$7,"Prioridad 3")/5 +
                COUNTIFS(E113:W113,1,E$7:W$7,"Ninguna")*0
                &gt;= 1,
                "Predio Rechazado",
                "Predio Aprobado"
            ),
            "Predio Aprobado"
        )
    ),
IF(Registro_Datos!$K$1="Inspección Reducida",
    IF(D113="Con Visita",
        IF(
            COUNTIFS(E113:W113,1,E$6:W$6,"Prioridad 1")/3 +
            COUNTIFS(E113:W113,1,E$6:W$6,"Prioridad 2")/4 +
            COUNTIFS(E113:W113,1,E$6:W$6,"Prioridad 3")/5 +
            COUNTIFS(E113:W113,1,E$6:W$6,"Ninguna")*0
            &gt;= 1,
            "Predio Rechazado",
            "Predio Aprobado"
        ),
        IF(D113="Sin Visita",
            IF(
                COUNTIFS(E113:W113,1,E$7:W$7,"Prioridad 1")/4 +
                COUNTIFS(E113:W113,1,E$7:W$7,"Prioridad 2")/5 +
                COUNTIFS(E113:W113,1,E$7:W$7,"Prioridad 3")/6 +
                COUNTIFS(E113:W113,1,E$7:W$7,"Ninguna")*0
                &gt;= 1,
                "Predio Rechazado",
                "Predio Aprobado"
            ),
            "Predio Aprobado"
        )
    ),
"Predio Aprobado"))</f>
        <v>Predio Aprobado</v>
      </c>
    </row>
    <row r="114" spans="1:25" s="5" customFormat="1" ht="24.75" customHeight="1" x14ac:dyDescent="0.25">
      <c r="A114" s="94" t="str">
        <f>Registro_Datos!B126</f>
        <v>106</v>
      </c>
      <c r="B114" s="85" t="str">
        <f>LEFT(Registro_Datos!C126,5) &amp; "-" &amp;
MID(Registro_Datos!C126,6,2) &amp; "-" &amp;
MID(Registro_Datos!C126,8,2) &amp; "-" &amp;
MID(Registro_Datos!C126,10,4) &amp; "-" &amp;
MID(Registro_Datos!C126,14,4) &amp; "-" &amp;
MID(Registro_Datos!C126,18,4) &amp; "-" &amp;
MID(Registro_Datos!C126,22,1) &amp; "-" &amp;
MID(Registro_Datos!C126,23,2) &amp; "-" &amp;
MID(Registro_Datos!C126,25,2) &amp; "-" &amp;
RIGHT(Registro_Datos!C126,4)</f>
        <v>---------</v>
      </c>
      <c r="C114" s="93" t="str">
        <f>Registro_Datos!D126</f>
        <v/>
      </c>
      <c r="D114" s="92">
        <f>Registro_Datos!E126</f>
        <v>0</v>
      </c>
      <c r="E114" s="57">
        <f>IF(Registro_Datos!$K$1="Inspección Reducida",0,Registro_Datos!F126)</f>
        <v>0</v>
      </c>
      <c r="F114" s="57">
        <f>Registro_Datos!G126</f>
        <v>0</v>
      </c>
      <c r="G114" s="57">
        <f>Registro_Datos!H126</f>
        <v>0</v>
      </c>
      <c r="H114" s="57">
        <f>Registro_Datos!I126</f>
        <v>0</v>
      </c>
      <c r="I114" s="57">
        <f>Registro_Datos!J126</f>
        <v>0</v>
      </c>
      <c r="J114" s="57">
        <f>Registro_Datos!K126</f>
        <v>0</v>
      </c>
      <c r="K114" s="57">
        <f>Registro_Datos!L126</f>
        <v>0</v>
      </c>
      <c r="L114" s="57">
        <f>IF(Registro_Datos!$K$1="Inspección Reducida",0,Registro_Datos!M126)</f>
        <v>0</v>
      </c>
      <c r="M114" s="57">
        <f>IF(Registro_Datos!$K$1="Inspección Reducida",0,Registro_Datos!N126)</f>
        <v>0</v>
      </c>
      <c r="N114" s="57">
        <f>Registro_Datos!O126</f>
        <v>0</v>
      </c>
      <c r="O114" s="57">
        <f>Registro_Datos!P126</f>
        <v>0</v>
      </c>
      <c r="P114" s="57">
        <f>Registro_Datos!Q126</f>
        <v>0</v>
      </c>
      <c r="Q114" s="57">
        <f>Registro_Datos!R126</f>
        <v>0</v>
      </c>
      <c r="R114" s="57">
        <f>IF(Registro_Datos!$K$1="Inspección Reducida",0,Registro_Datos!S126)</f>
        <v>0</v>
      </c>
      <c r="S114" s="57">
        <f>IF(Registro_Datos!$K$1="Inspección Reducida",0,Registro_Datos!T126)</f>
        <v>0</v>
      </c>
      <c r="T114" s="57">
        <f>Registro_Datos!U126</f>
        <v>0</v>
      </c>
      <c r="U114" s="57">
        <f>Registro_Datos!V126</f>
        <v>0</v>
      </c>
      <c r="V114" s="57">
        <f>Registro_Datos!W126</f>
        <v>0</v>
      </c>
      <c r="W114" s="57">
        <f>Registro_Datos!X126</f>
        <v>0</v>
      </c>
      <c r="X114" s="58">
        <f>Registro_Datos!Y126</f>
        <v>0</v>
      </c>
      <c r="Y114" s="71" t="str">
        <f>IF(Registro_Datos!$K$1="Inspección Normal",
    IF(D114="Con Visita",
        IF(
            COUNTIFS(E114:W114,1,E$6:W$6,"Prioridad 1")/2 +
            COUNTIFS(E114:W114,1,E$6:W$6,"Prioridad 2")/3 +
            COUNTIFS(E114:W114,1,E$6:W$6,"Prioridad 3")/4 +
            COUNTIFS(E114:W114,1,E$6:W$6,"Ninguna")*0
            &gt;= 1,
            "Predio Rechazado",
            "Predio Aprobado"
        ),
        IF(D114="Sin Visita",
            IF(
                COUNTIFS(E114:W114,1,E$7:W$7,"Prioridad 1")/3 +
                COUNTIFS(E114:W114,1,E$7:W$7,"Prioridad 2")/4 +
                COUNTIFS(E114:W114,1,E$7:W$7,"Prioridad 3")/5 +
                COUNTIFS(E114:W114,1,E$7:W$7,"Ninguna")*0
                &gt;= 1,
                "Predio Rechazado",
                "Predio Aprobado"
            ),
            "Predio Aprobado"
        )
    ),
IF(Registro_Datos!$K$1="Inspección Reducida",
    IF(D114="Con Visita",
        IF(
            COUNTIFS(E114:W114,1,E$6:W$6,"Prioridad 1")/3 +
            COUNTIFS(E114:W114,1,E$6:W$6,"Prioridad 2")/4 +
            COUNTIFS(E114:W114,1,E$6:W$6,"Prioridad 3")/5 +
            COUNTIFS(E114:W114,1,E$6:W$6,"Ninguna")*0
            &gt;= 1,
            "Predio Rechazado",
            "Predio Aprobado"
        ),
        IF(D114="Sin Visita",
            IF(
                COUNTIFS(E114:W114,1,E$7:W$7,"Prioridad 1")/4 +
                COUNTIFS(E114:W114,1,E$7:W$7,"Prioridad 2")/5 +
                COUNTIFS(E114:W114,1,E$7:W$7,"Prioridad 3")/6 +
                COUNTIFS(E114:W114,1,E$7:W$7,"Ninguna")*0
                &gt;= 1,
                "Predio Rechazado",
                "Predio Aprobado"
            ),
            "Predio Aprobado"
        )
    ),
"Predio Aprobado"))</f>
        <v>Predio Aprobado</v>
      </c>
    </row>
    <row r="115" spans="1:25" s="5" customFormat="1" ht="24.75" customHeight="1" x14ac:dyDescent="0.25">
      <c r="A115" s="94" t="str">
        <f>Registro_Datos!B127</f>
        <v>107</v>
      </c>
      <c r="B115" s="85" t="str">
        <f>LEFT(Registro_Datos!C127,5) &amp; "-" &amp;
MID(Registro_Datos!C127,6,2) &amp; "-" &amp;
MID(Registro_Datos!C127,8,2) &amp; "-" &amp;
MID(Registro_Datos!C127,10,4) &amp; "-" &amp;
MID(Registro_Datos!C127,14,4) &amp; "-" &amp;
MID(Registro_Datos!C127,18,4) &amp; "-" &amp;
MID(Registro_Datos!C127,22,1) &amp; "-" &amp;
MID(Registro_Datos!C127,23,2) &amp; "-" &amp;
MID(Registro_Datos!C127,25,2) &amp; "-" &amp;
RIGHT(Registro_Datos!C127,4)</f>
        <v>---------</v>
      </c>
      <c r="C115" s="93" t="str">
        <f>Registro_Datos!D127</f>
        <v/>
      </c>
      <c r="D115" s="92">
        <f>Registro_Datos!E127</f>
        <v>0</v>
      </c>
      <c r="E115" s="57">
        <f>IF(Registro_Datos!$K$1="Inspección Reducida",0,Registro_Datos!F127)</f>
        <v>0</v>
      </c>
      <c r="F115" s="57">
        <f>Registro_Datos!G127</f>
        <v>0</v>
      </c>
      <c r="G115" s="57">
        <f>Registro_Datos!H127</f>
        <v>0</v>
      </c>
      <c r="H115" s="57">
        <f>Registro_Datos!I127</f>
        <v>0</v>
      </c>
      <c r="I115" s="57">
        <f>Registro_Datos!J127</f>
        <v>0</v>
      </c>
      <c r="J115" s="57">
        <f>Registro_Datos!K127</f>
        <v>0</v>
      </c>
      <c r="K115" s="57">
        <f>Registro_Datos!L127</f>
        <v>0</v>
      </c>
      <c r="L115" s="57">
        <f>IF(Registro_Datos!$K$1="Inspección Reducida",0,Registro_Datos!M127)</f>
        <v>0</v>
      </c>
      <c r="M115" s="57">
        <f>IF(Registro_Datos!$K$1="Inspección Reducida",0,Registro_Datos!N127)</f>
        <v>0</v>
      </c>
      <c r="N115" s="57">
        <f>Registro_Datos!O127</f>
        <v>0</v>
      </c>
      <c r="O115" s="57">
        <f>Registro_Datos!P127</f>
        <v>0</v>
      </c>
      <c r="P115" s="57">
        <f>Registro_Datos!Q127</f>
        <v>0</v>
      </c>
      <c r="Q115" s="57">
        <f>Registro_Datos!R127</f>
        <v>0</v>
      </c>
      <c r="R115" s="57">
        <f>IF(Registro_Datos!$K$1="Inspección Reducida",0,Registro_Datos!S127)</f>
        <v>0</v>
      </c>
      <c r="S115" s="57">
        <f>IF(Registro_Datos!$K$1="Inspección Reducida",0,Registro_Datos!T127)</f>
        <v>0</v>
      </c>
      <c r="T115" s="57">
        <f>Registro_Datos!U127</f>
        <v>0</v>
      </c>
      <c r="U115" s="57">
        <f>Registro_Datos!V127</f>
        <v>0</v>
      </c>
      <c r="V115" s="57">
        <f>Registro_Datos!W127</f>
        <v>0</v>
      </c>
      <c r="W115" s="57">
        <f>Registro_Datos!X127</f>
        <v>0</v>
      </c>
      <c r="X115" s="58">
        <f>Registro_Datos!Y127</f>
        <v>0</v>
      </c>
      <c r="Y115" s="71" t="str">
        <f>IF(Registro_Datos!$K$1="Inspección Normal",
    IF(D115="Con Visita",
        IF(
            COUNTIFS(E115:W115,1,E$6:W$6,"Prioridad 1")/2 +
            COUNTIFS(E115:W115,1,E$6:W$6,"Prioridad 2")/3 +
            COUNTIFS(E115:W115,1,E$6:W$6,"Prioridad 3")/4 +
            COUNTIFS(E115:W115,1,E$6:W$6,"Ninguna")*0
            &gt;= 1,
            "Predio Rechazado",
            "Predio Aprobado"
        ),
        IF(D115="Sin Visita",
            IF(
                COUNTIFS(E115:W115,1,E$7:W$7,"Prioridad 1")/3 +
                COUNTIFS(E115:W115,1,E$7:W$7,"Prioridad 2")/4 +
                COUNTIFS(E115:W115,1,E$7:W$7,"Prioridad 3")/5 +
                COUNTIFS(E115:W115,1,E$7:W$7,"Ninguna")*0
                &gt;= 1,
                "Predio Rechazado",
                "Predio Aprobado"
            ),
            "Predio Aprobado"
        )
    ),
IF(Registro_Datos!$K$1="Inspección Reducida",
    IF(D115="Con Visita",
        IF(
            COUNTIFS(E115:W115,1,E$6:W$6,"Prioridad 1")/3 +
            COUNTIFS(E115:W115,1,E$6:W$6,"Prioridad 2")/4 +
            COUNTIFS(E115:W115,1,E$6:W$6,"Prioridad 3")/5 +
            COUNTIFS(E115:W115,1,E$6:W$6,"Ninguna")*0
            &gt;= 1,
            "Predio Rechazado",
            "Predio Aprobado"
        ),
        IF(D115="Sin Visita",
            IF(
                COUNTIFS(E115:W115,1,E$7:W$7,"Prioridad 1")/4 +
                COUNTIFS(E115:W115,1,E$7:W$7,"Prioridad 2")/5 +
                COUNTIFS(E115:W115,1,E$7:W$7,"Prioridad 3")/6 +
                COUNTIFS(E115:W115,1,E$7:W$7,"Ninguna")*0
                &gt;= 1,
                "Predio Rechazado",
                "Predio Aprobado"
            ),
            "Predio Aprobado"
        )
    ),
"Predio Aprobado"))</f>
        <v>Predio Aprobado</v>
      </c>
    </row>
    <row r="116" spans="1:25" s="5" customFormat="1" ht="24.75" customHeight="1" x14ac:dyDescent="0.25">
      <c r="A116" s="94" t="str">
        <f>Registro_Datos!B128</f>
        <v>108</v>
      </c>
      <c r="B116" s="85" t="str">
        <f>LEFT(Registro_Datos!C128,5) &amp; "-" &amp;
MID(Registro_Datos!C128,6,2) &amp; "-" &amp;
MID(Registro_Datos!C128,8,2) &amp; "-" &amp;
MID(Registro_Datos!C128,10,4) &amp; "-" &amp;
MID(Registro_Datos!C128,14,4) &amp; "-" &amp;
MID(Registro_Datos!C128,18,4) &amp; "-" &amp;
MID(Registro_Datos!C128,22,1) &amp; "-" &amp;
MID(Registro_Datos!C128,23,2) &amp; "-" &amp;
MID(Registro_Datos!C128,25,2) &amp; "-" &amp;
RIGHT(Registro_Datos!C128,4)</f>
        <v>---------</v>
      </c>
      <c r="C116" s="93" t="str">
        <f>Registro_Datos!D128</f>
        <v/>
      </c>
      <c r="D116" s="92">
        <f>Registro_Datos!E128</f>
        <v>0</v>
      </c>
      <c r="E116" s="57">
        <f>IF(Registro_Datos!$K$1="Inspección Reducida",0,Registro_Datos!F128)</f>
        <v>0</v>
      </c>
      <c r="F116" s="57">
        <f>Registro_Datos!G128</f>
        <v>0</v>
      </c>
      <c r="G116" s="57">
        <f>Registro_Datos!H128</f>
        <v>0</v>
      </c>
      <c r="H116" s="57">
        <f>Registro_Datos!I128</f>
        <v>0</v>
      </c>
      <c r="I116" s="57">
        <f>Registro_Datos!J128</f>
        <v>0</v>
      </c>
      <c r="J116" s="57">
        <f>Registro_Datos!K128</f>
        <v>0</v>
      </c>
      <c r="K116" s="57">
        <f>Registro_Datos!L128</f>
        <v>0</v>
      </c>
      <c r="L116" s="57">
        <f>IF(Registro_Datos!$K$1="Inspección Reducida",0,Registro_Datos!M128)</f>
        <v>0</v>
      </c>
      <c r="M116" s="57">
        <f>IF(Registro_Datos!$K$1="Inspección Reducida",0,Registro_Datos!N128)</f>
        <v>0</v>
      </c>
      <c r="N116" s="57">
        <f>Registro_Datos!O128</f>
        <v>0</v>
      </c>
      <c r="O116" s="57">
        <f>Registro_Datos!P128</f>
        <v>0</v>
      </c>
      <c r="P116" s="57">
        <f>Registro_Datos!Q128</f>
        <v>0</v>
      </c>
      <c r="Q116" s="57">
        <f>Registro_Datos!R128</f>
        <v>0</v>
      </c>
      <c r="R116" s="57">
        <f>IF(Registro_Datos!$K$1="Inspección Reducida",0,Registro_Datos!S128)</f>
        <v>0</v>
      </c>
      <c r="S116" s="57">
        <f>IF(Registro_Datos!$K$1="Inspección Reducida",0,Registro_Datos!T128)</f>
        <v>0</v>
      </c>
      <c r="T116" s="57">
        <f>Registro_Datos!U128</f>
        <v>0</v>
      </c>
      <c r="U116" s="57">
        <f>Registro_Datos!V128</f>
        <v>0</v>
      </c>
      <c r="V116" s="57">
        <f>Registro_Datos!W128</f>
        <v>0</v>
      </c>
      <c r="W116" s="57">
        <f>Registro_Datos!X128</f>
        <v>0</v>
      </c>
      <c r="X116" s="58">
        <f>Registro_Datos!Y128</f>
        <v>0</v>
      </c>
      <c r="Y116" s="71" t="str">
        <f>IF(Registro_Datos!$K$1="Inspección Normal",
    IF(D116="Con Visita",
        IF(
            COUNTIFS(E116:W116,1,E$6:W$6,"Prioridad 1")/2 +
            COUNTIFS(E116:W116,1,E$6:W$6,"Prioridad 2")/3 +
            COUNTIFS(E116:W116,1,E$6:W$6,"Prioridad 3")/4 +
            COUNTIFS(E116:W116,1,E$6:W$6,"Ninguna")*0
            &gt;= 1,
            "Predio Rechazado",
            "Predio Aprobado"
        ),
        IF(D116="Sin Visita",
            IF(
                COUNTIFS(E116:W116,1,E$7:W$7,"Prioridad 1")/3 +
                COUNTIFS(E116:W116,1,E$7:W$7,"Prioridad 2")/4 +
                COUNTIFS(E116:W116,1,E$7:W$7,"Prioridad 3")/5 +
                COUNTIFS(E116:W116,1,E$7:W$7,"Ninguna")*0
                &gt;= 1,
                "Predio Rechazado",
                "Predio Aprobado"
            ),
            "Predio Aprobado"
        )
    ),
IF(Registro_Datos!$K$1="Inspección Reducida",
    IF(D116="Con Visita",
        IF(
            COUNTIFS(E116:W116,1,E$6:W$6,"Prioridad 1")/3 +
            COUNTIFS(E116:W116,1,E$6:W$6,"Prioridad 2")/4 +
            COUNTIFS(E116:W116,1,E$6:W$6,"Prioridad 3")/5 +
            COUNTIFS(E116:W116,1,E$6:W$6,"Ninguna")*0
            &gt;= 1,
            "Predio Rechazado",
            "Predio Aprobado"
        ),
        IF(D116="Sin Visita",
            IF(
                COUNTIFS(E116:W116,1,E$7:W$7,"Prioridad 1")/4 +
                COUNTIFS(E116:W116,1,E$7:W$7,"Prioridad 2")/5 +
                COUNTIFS(E116:W116,1,E$7:W$7,"Prioridad 3")/6 +
                COUNTIFS(E116:W116,1,E$7:W$7,"Ninguna")*0
                &gt;= 1,
                "Predio Rechazado",
                "Predio Aprobado"
            ),
            "Predio Aprobado"
        )
    ),
"Predio Aprobado"))</f>
        <v>Predio Aprobado</v>
      </c>
    </row>
    <row r="117" spans="1:25" s="5" customFormat="1" ht="24.75" customHeight="1" x14ac:dyDescent="0.25">
      <c r="A117" s="94" t="str">
        <f>Registro_Datos!B129</f>
        <v>109</v>
      </c>
      <c r="B117" s="85" t="str">
        <f>LEFT(Registro_Datos!C129,5) &amp; "-" &amp;
MID(Registro_Datos!C129,6,2) &amp; "-" &amp;
MID(Registro_Datos!C129,8,2) &amp; "-" &amp;
MID(Registro_Datos!C129,10,4) &amp; "-" &amp;
MID(Registro_Datos!C129,14,4) &amp; "-" &amp;
MID(Registro_Datos!C129,18,4) &amp; "-" &amp;
MID(Registro_Datos!C129,22,1) &amp; "-" &amp;
MID(Registro_Datos!C129,23,2) &amp; "-" &amp;
MID(Registro_Datos!C129,25,2) &amp; "-" &amp;
RIGHT(Registro_Datos!C129,4)</f>
        <v>---------</v>
      </c>
      <c r="C117" s="93" t="str">
        <f>Registro_Datos!D129</f>
        <v/>
      </c>
      <c r="D117" s="92">
        <f>Registro_Datos!E129</f>
        <v>0</v>
      </c>
      <c r="E117" s="57">
        <f>IF(Registro_Datos!$K$1="Inspección Reducida",0,Registro_Datos!F129)</f>
        <v>0</v>
      </c>
      <c r="F117" s="57">
        <f>Registro_Datos!G129</f>
        <v>0</v>
      </c>
      <c r="G117" s="57">
        <f>Registro_Datos!H129</f>
        <v>0</v>
      </c>
      <c r="H117" s="57">
        <f>Registro_Datos!I129</f>
        <v>0</v>
      </c>
      <c r="I117" s="57">
        <f>Registro_Datos!J129</f>
        <v>0</v>
      </c>
      <c r="J117" s="57">
        <f>Registro_Datos!K129</f>
        <v>0</v>
      </c>
      <c r="K117" s="57">
        <f>Registro_Datos!L129</f>
        <v>0</v>
      </c>
      <c r="L117" s="57">
        <f>IF(Registro_Datos!$K$1="Inspección Reducida",0,Registro_Datos!M129)</f>
        <v>0</v>
      </c>
      <c r="M117" s="57">
        <f>IF(Registro_Datos!$K$1="Inspección Reducida",0,Registro_Datos!N129)</f>
        <v>0</v>
      </c>
      <c r="N117" s="57">
        <f>Registro_Datos!O129</f>
        <v>0</v>
      </c>
      <c r="O117" s="57">
        <f>Registro_Datos!P129</f>
        <v>0</v>
      </c>
      <c r="P117" s="57">
        <f>Registro_Datos!Q129</f>
        <v>0</v>
      </c>
      <c r="Q117" s="57">
        <f>Registro_Datos!R129</f>
        <v>0</v>
      </c>
      <c r="R117" s="57">
        <f>IF(Registro_Datos!$K$1="Inspección Reducida",0,Registro_Datos!S129)</f>
        <v>0</v>
      </c>
      <c r="S117" s="57">
        <f>IF(Registro_Datos!$K$1="Inspección Reducida",0,Registro_Datos!T129)</f>
        <v>0</v>
      </c>
      <c r="T117" s="57">
        <f>Registro_Datos!U129</f>
        <v>0</v>
      </c>
      <c r="U117" s="57">
        <f>Registro_Datos!V129</f>
        <v>0</v>
      </c>
      <c r="V117" s="57">
        <f>Registro_Datos!W129</f>
        <v>0</v>
      </c>
      <c r="W117" s="57">
        <f>Registro_Datos!X129</f>
        <v>0</v>
      </c>
      <c r="X117" s="58">
        <f>Registro_Datos!Y129</f>
        <v>0</v>
      </c>
      <c r="Y117" s="71" t="str">
        <f>IF(Registro_Datos!$K$1="Inspección Normal",
    IF(D117="Con Visita",
        IF(
            COUNTIFS(E117:W117,1,E$6:W$6,"Prioridad 1")/2 +
            COUNTIFS(E117:W117,1,E$6:W$6,"Prioridad 2")/3 +
            COUNTIFS(E117:W117,1,E$6:W$6,"Prioridad 3")/4 +
            COUNTIFS(E117:W117,1,E$6:W$6,"Ninguna")*0
            &gt;= 1,
            "Predio Rechazado",
            "Predio Aprobado"
        ),
        IF(D117="Sin Visita",
            IF(
                COUNTIFS(E117:W117,1,E$7:W$7,"Prioridad 1")/3 +
                COUNTIFS(E117:W117,1,E$7:W$7,"Prioridad 2")/4 +
                COUNTIFS(E117:W117,1,E$7:W$7,"Prioridad 3")/5 +
                COUNTIFS(E117:W117,1,E$7:W$7,"Ninguna")*0
                &gt;= 1,
                "Predio Rechazado",
                "Predio Aprobado"
            ),
            "Predio Aprobado"
        )
    ),
IF(Registro_Datos!$K$1="Inspección Reducida",
    IF(D117="Con Visita",
        IF(
            COUNTIFS(E117:W117,1,E$6:W$6,"Prioridad 1")/3 +
            COUNTIFS(E117:W117,1,E$6:W$6,"Prioridad 2")/4 +
            COUNTIFS(E117:W117,1,E$6:W$6,"Prioridad 3")/5 +
            COUNTIFS(E117:W117,1,E$6:W$6,"Ninguna")*0
            &gt;= 1,
            "Predio Rechazado",
            "Predio Aprobado"
        ),
        IF(D117="Sin Visita",
            IF(
                COUNTIFS(E117:W117,1,E$7:W$7,"Prioridad 1")/4 +
                COUNTIFS(E117:W117,1,E$7:W$7,"Prioridad 2")/5 +
                COUNTIFS(E117:W117,1,E$7:W$7,"Prioridad 3")/6 +
                COUNTIFS(E117:W117,1,E$7:W$7,"Ninguna")*0
                &gt;= 1,
                "Predio Rechazado",
                "Predio Aprobado"
            ),
            "Predio Aprobado"
        )
    ),
"Predio Aprobado"))</f>
        <v>Predio Aprobado</v>
      </c>
    </row>
    <row r="118" spans="1:25" s="5" customFormat="1" ht="24.75" customHeight="1" x14ac:dyDescent="0.25">
      <c r="A118" s="94" t="str">
        <f>Registro_Datos!B130</f>
        <v>110</v>
      </c>
      <c r="B118" s="85" t="str">
        <f>LEFT(Registro_Datos!C130,5) &amp; "-" &amp;
MID(Registro_Datos!C130,6,2) &amp; "-" &amp;
MID(Registro_Datos!C130,8,2) &amp; "-" &amp;
MID(Registro_Datos!C130,10,4) &amp; "-" &amp;
MID(Registro_Datos!C130,14,4) &amp; "-" &amp;
MID(Registro_Datos!C130,18,4) &amp; "-" &amp;
MID(Registro_Datos!C130,22,1) &amp; "-" &amp;
MID(Registro_Datos!C130,23,2) &amp; "-" &amp;
MID(Registro_Datos!C130,25,2) &amp; "-" &amp;
RIGHT(Registro_Datos!C130,4)</f>
        <v>---------</v>
      </c>
      <c r="C118" s="93" t="str">
        <f>Registro_Datos!D130</f>
        <v/>
      </c>
      <c r="D118" s="92">
        <f>Registro_Datos!E130</f>
        <v>0</v>
      </c>
      <c r="E118" s="57">
        <f>IF(Registro_Datos!$K$1="Inspección Reducida",0,Registro_Datos!F130)</f>
        <v>0</v>
      </c>
      <c r="F118" s="57">
        <f>Registro_Datos!G130</f>
        <v>0</v>
      </c>
      <c r="G118" s="57">
        <f>Registro_Datos!H130</f>
        <v>0</v>
      </c>
      <c r="H118" s="57">
        <f>Registro_Datos!I130</f>
        <v>0</v>
      </c>
      <c r="I118" s="57">
        <f>Registro_Datos!J130</f>
        <v>0</v>
      </c>
      <c r="J118" s="57">
        <f>Registro_Datos!K130</f>
        <v>0</v>
      </c>
      <c r="K118" s="57">
        <f>Registro_Datos!L130</f>
        <v>0</v>
      </c>
      <c r="L118" s="57">
        <f>IF(Registro_Datos!$K$1="Inspección Reducida",0,Registro_Datos!M130)</f>
        <v>0</v>
      </c>
      <c r="M118" s="57">
        <f>IF(Registro_Datos!$K$1="Inspección Reducida",0,Registro_Datos!N130)</f>
        <v>0</v>
      </c>
      <c r="N118" s="57">
        <f>Registro_Datos!O130</f>
        <v>0</v>
      </c>
      <c r="O118" s="57">
        <f>Registro_Datos!P130</f>
        <v>0</v>
      </c>
      <c r="P118" s="57">
        <f>Registro_Datos!Q130</f>
        <v>0</v>
      </c>
      <c r="Q118" s="57">
        <f>Registro_Datos!R130</f>
        <v>0</v>
      </c>
      <c r="R118" s="57">
        <f>IF(Registro_Datos!$K$1="Inspección Reducida",0,Registro_Datos!S130)</f>
        <v>0</v>
      </c>
      <c r="S118" s="57">
        <f>IF(Registro_Datos!$K$1="Inspección Reducida",0,Registro_Datos!T130)</f>
        <v>0</v>
      </c>
      <c r="T118" s="57">
        <f>Registro_Datos!U130</f>
        <v>0</v>
      </c>
      <c r="U118" s="57">
        <f>Registro_Datos!V130</f>
        <v>0</v>
      </c>
      <c r="V118" s="57">
        <f>Registro_Datos!W130</f>
        <v>0</v>
      </c>
      <c r="W118" s="57">
        <f>Registro_Datos!X130</f>
        <v>0</v>
      </c>
      <c r="X118" s="58">
        <f>Registro_Datos!Y130</f>
        <v>0</v>
      </c>
      <c r="Y118" s="71" t="str">
        <f>IF(Registro_Datos!$K$1="Inspección Normal",
    IF(D118="Con Visita",
        IF(
            COUNTIFS(E118:W118,1,E$6:W$6,"Prioridad 1")/2 +
            COUNTIFS(E118:W118,1,E$6:W$6,"Prioridad 2")/3 +
            COUNTIFS(E118:W118,1,E$6:W$6,"Prioridad 3")/4 +
            COUNTIFS(E118:W118,1,E$6:W$6,"Ninguna")*0
            &gt;= 1,
            "Predio Rechazado",
            "Predio Aprobado"
        ),
        IF(D118="Sin Visita",
            IF(
                COUNTIFS(E118:W118,1,E$7:W$7,"Prioridad 1")/3 +
                COUNTIFS(E118:W118,1,E$7:W$7,"Prioridad 2")/4 +
                COUNTIFS(E118:W118,1,E$7:W$7,"Prioridad 3")/5 +
                COUNTIFS(E118:W118,1,E$7:W$7,"Ninguna")*0
                &gt;= 1,
                "Predio Rechazado",
                "Predio Aprobado"
            ),
            "Predio Aprobado"
        )
    ),
IF(Registro_Datos!$K$1="Inspección Reducida",
    IF(D118="Con Visita",
        IF(
            COUNTIFS(E118:W118,1,E$6:W$6,"Prioridad 1")/3 +
            COUNTIFS(E118:W118,1,E$6:W$6,"Prioridad 2")/4 +
            COUNTIFS(E118:W118,1,E$6:W$6,"Prioridad 3")/5 +
            COUNTIFS(E118:W118,1,E$6:W$6,"Ninguna")*0
            &gt;= 1,
            "Predio Rechazado",
            "Predio Aprobado"
        ),
        IF(D118="Sin Visita",
            IF(
                COUNTIFS(E118:W118,1,E$7:W$7,"Prioridad 1")/4 +
                COUNTIFS(E118:W118,1,E$7:W$7,"Prioridad 2")/5 +
                COUNTIFS(E118:W118,1,E$7:W$7,"Prioridad 3")/6 +
                COUNTIFS(E118:W118,1,E$7:W$7,"Ninguna")*0
                &gt;= 1,
                "Predio Rechazado",
                "Predio Aprobado"
            ),
            "Predio Aprobado"
        )
    ),
"Predio Aprobado"))</f>
        <v>Predio Aprobado</v>
      </c>
    </row>
    <row r="119" spans="1:25" s="5" customFormat="1" ht="24.75" customHeight="1" x14ac:dyDescent="0.25">
      <c r="A119" s="94" t="str">
        <f>Registro_Datos!B131</f>
        <v>111</v>
      </c>
      <c r="B119" s="85" t="str">
        <f>LEFT(Registro_Datos!C131,5) &amp; "-" &amp;
MID(Registro_Datos!C131,6,2) &amp; "-" &amp;
MID(Registro_Datos!C131,8,2) &amp; "-" &amp;
MID(Registro_Datos!C131,10,4) &amp; "-" &amp;
MID(Registro_Datos!C131,14,4) &amp; "-" &amp;
MID(Registro_Datos!C131,18,4) &amp; "-" &amp;
MID(Registro_Datos!C131,22,1) &amp; "-" &amp;
MID(Registro_Datos!C131,23,2) &amp; "-" &amp;
MID(Registro_Datos!C131,25,2) &amp; "-" &amp;
RIGHT(Registro_Datos!C131,4)</f>
        <v>---------</v>
      </c>
      <c r="C119" s="93" t="str">
        <f>Registro_Datos!D131</f>
        <v/>
      </c>
      <c r="D119" s="92">
        <f>Registro_Datos!E131</f>
        <v>0</v>
      </c>
      <c r="E119" s="57">
        <f>IF(Registro_Datos!$K$1="Inspección Reducida",0,Registro_Datos!F131)</f>
        <v>0</v>
      </c>
      <c r="F119" s="57">
        <f>Registro_Datos!G131</f>
        <v>0</v>
      </c>
      <c r="G119" s="57">
        <f>Registro_Datos!H131</f>
        <v>0</v>
      </c>
      <c r="H119" s="57">
        <f>Registro_Datos!I131</f>
        <v>0</v>
      </c>
      <c r="I119" s="57">
        <f>Registro_Datos!J131</f>
        <v>0</v>
      </c>
      <c r="J119" s="57">
        <f>Registro_Datos!K131</f>
        <v>0</v>
      </c>
      <c r="K119" s="57">
        <f>Registro_Datos!L131</f>
        <v>0</v>
      </c>
      <c r="L119" s="57">
        <f>IF(Registro_Datos!$K$1="Inspección Reducida",0,Registro_Datos!M131)</f>
        <v>0</v>
      </c>
      <c r="M119" s="57">
        <f>IF(Registro_Datos!$K$1="Inspección Reducida",0,Registro_Datos!N131)</f>
        <v>0</v>
      </c>
      <c r="N119" s="57">
        <f>Registro_Datos!O131</f>
        <v>0</v>
      </c>
      <c r="O119" s="57">
        <f>Registro_Datos!P131</f>
        <v>0</v>
      </c>
      <c r="P119" s="57">
        <f>Registro_Datos!Q131</f>
        <v>0</v>
      </c>
      <c r="Q119" s="57">
        <f>Registro_Datos!R131</f>
        <v>0</v>
      </c>
      <c r="R119" s="57">
        <f>IF(Registro_Datos!$K$1="Inspección Reducida",0,Registro_Datos!S131)</f>
        <v>0</v>
      </c>
      <c r="S119" s="57">
        <f>IF(Registro_Datos!$K$1="Inspección Reducida",0,Registro_Datos!T131)</f>
        <v>0</v>
      </c>
      <c r="T119" s="57">
        <f>Registro_Datos!U131</f>
        <v>0</v>
      </c>
      <c r="U119" s="57">
        <f>Registro_Datos!V131</f>
        <v>0</v>
      </c>
      <c r="V119" s="57">
        <f>Registro_Datos!W131</f>
        <v>0</v>
      </c>
      <c r="W119" s="57">
        <f>Registro_Datos!X131</f>
        <v>0</v>
      </c>
      <c r="X119" s="58">
        <f>Registro_Datos!Y131</f>
        <v>0</v>
      </c>
      <c r="Y119" s="71" t="str">
        <f>IF(Registro_Datos!$K$1="Inspección Normal",
    IF(D119="Con Visita",
        IF(
            COUNTIFS(E119:W119,1,E$6:W$6,"Prioridad 1")/2 +
            COUNTIFS(E119:W119,1,E$6:W$6,"Prioridad 2")/3 +
            COUNTIFS(E119:W119,1,E$6:W$6,"Prioridad 3")/4 +
            COUNTIFS(E119:W119,1,E$6:W$6,"Ninguna")*0
            &gt;= 1,
            "Predio Rechazado",
            "Predio Aprobado"
        ),
        IF(D119="Sin Visita",
            IF(
                COUNTIFS(E119:W119,1,E$7:W$7,"Prioridad 1")/3 +
                COUNTIFS(E119:W119,1,E$7:W$7,"Prioridad 2")/4 +
                COUNTIFS(E119:W119,1,E$7:W$7,"Prioridad 3")/5 +
                COUNTIFS(E119:W119,1,E$7:W$7,"Ninguna")*0
                &gt;= 1,
                "Predio Rechazado",
                "Predio Aprobado"
            ),
            "Predio Aprobado"
        )
    ),
IF(Registro_Datos!$K$1="Inspección Reducida",
    IF(D119="Con Visita",
        IF(
            COUNTIFS(E119:W119,1,E$6:W$6,"Prioridad 1")/3 +
            COUNTIFS(E119:W119,1,E$6:W$6,"Prioridad 2")/4 +
            COUNTIFS(E119:W119,1,E$6:W$6,"Prioridad 3")/5 +
            COUNTIFS(E119:W119,1,E$6:W$6,"Ninguna")*0
            &gt;= 1,
            "Predio Rechazado",
            "Predio Aprobado"
        ),
        IF(D119="Sin Visita",
            IF(
                COUNTIFS(E119:W119,1,E$7:W$7,"Prioridad 1")/4 +
                COUNTIFS(E119:W119,1,E$7:W$7,"Prioridad 2")/5 +
                COUNTIFS(E119:W119,1,E$7:W$7,"Prioridad 3")/6 +
                COUNTIFS(E119:W119,1,E$7:W$7,"Ninguna")*0
                &gt;= 1,
                "Predio Rechazado",
                "Predio Aprobado"
            ),
            "Predio Aprobado"
        )
    ),
"Predio Aprobado"))</f>
        <v>Predio Aprobado</v>
      </c>
    </row>
    <row r="120" spans="1:25" s="5" customFormat="1" ht="24.75" customHeight="1" x14ac:dyDescent="0.25">
      <c r="A120" s="94" t="str">
        <f>Registro_Datos!B132</f>
        <v>112</v>
      </c>
      <c r="B120" s="85" t="str">
        <f>LEFT(Registro_Datos!C132,5) &amp; "-" &amp;
MID(Registro_Datos!C132,6,2) &amp; "-" &amp;
MID(Registro_Datos!C132,8,2) &amp; "-" &amp;
MID(Registro_Datos!C132,10,4) &amp; "-" &amp;
MID(Registro_Datos!C132,14,4) &amp; "-" &amp;
MID(Registro_Datos!C132,18,4) &amp; "-" &amp;
MID(Registro_Datos!C132,22,1) &amp; "-" &amp;
MID(Registro_Datos!C132,23,2) &amp; "-" &amp;
MID(Registro_Datos!C132,25,2) &amp; "-" &amp;
RIGHT(Registro_Datos!C132,4)</f>
        <v>---------</v>
      </c>
      <c r="C120" s="93" t="str">
        <f>Registro_Datos!D132</f>
        <v/>
      </c>
      <c r="D120" s="92">
        <f>Registro_Datos!E132</f>
        <v>0</v>
      </c>
      <c r="E120" s="57">
        <f>IF(Registro_Datos!$K$1="Inspección Reducida",0,Registro_Datos!F132)</f>
        <v>0</v>
      </c>
      <c r="F120" s="57">
        <f>Registro_Datos!G132</f>
        <v>0</v>
      </c>
      <c r="G120" s="57">
        <f>Registro_Datos!H132</f>
        <v>0</v>
      </c>
      <c r="H120" s="57">
        <f>Registro_Datos!I132</f>
        <v>0</v>
      </c>
      <c r="I120" s="57">
        <f>Registro_Datos!J132</f>
        <v>0</v>
      </c>
      <c r="J120" s="57">
        <f>Registro_Datos!K132</f>
        <v>0</v>
      </c>
      <c r="K120" s="57">
        <f>Registro_Datos!L132</f>
        <v>0</v>
      </c>
      <c r="L120" s="57">
        <f>IF(Registro_Datos!$K$1="Inspección Reducida",0,Registro_Datos!M132)</f>
        <v>0</v>
      </c>
      <c r="M120" s="57">
        <f>IF(Registro_Datos!$K$1="Inspección Reducida",0,Registro_Datos!N132)</f>
        <v>0</v>
      </c>
      <c r="N120" s="57">
        <f>Registro_Datos!O132</f>
        <v>0</v>
      </c>
      <c r="O120" s="57">
        <f>Registro_Datos!P132</f>
        <v>0</v>
      </c>
      <c r="P120" s="57">
        <f>Registro_Datos!Q132</f>
        <v>0</v>
      </c>
      <c r="Q120" s="57">
        <f>Registro_Datos!R132</f>
        <v>0</v>
      </c>
      <c r="R120" s="57">
        <f>IF(Registro_Datos!$K$1="Inspección Reducida",0,Registro_Datos!S132)</f>
        <v>0</v>
      </c>
      <c r="S120" s="57">
        <f>IF(Registro_Datos!$K$1="Inspección Reducida",0,Registro_Datos!T132)</f>
        <v>0</v>
      </c>
      <c r="T120" s="57">
        <f>Registro_Datos!U132</f>
        <v>0</v>
      </c>
      <c r="U120" s="57">
        <f>Registro_Datos!V132</f>
        <v>0</v>
      </c>
      <c r="V120" s="57">
        <f>Registro_Datos!W132</f>
        <v>0</v>
      </c>
      <c r="W120" s="57">
        <f>Registro_Datos!X132</f>
        <v>0</v>
      </c>
      <c r="X120" s="58">
        <f>Registro_Datos!Y132</f>
        <v>0</v>
      </c>
      <c r="Y120" s="71" t="str">
        <f>IF(Registro_Datos!$K$1="Inspección Normal",
    IF(D120="Con Visita",
        IF(
            COUNTIFS(E120:W120,1,E$6:W$6,"Prioridad 1")/2 +
            COUNTIFS(E120:W120,1,E$6:W$6,"Prioridad 2")/3 +
            COUNTIFS(E120:W120,1,E$6:W$6,"Prioridad 3")/4 +
            COUNTIFS(E120:W120,1,E$6:W$6,"Ninguna")*0
            &gt;= 1,
            "Predio Rechazado",
            "Predio Aprobado"
        ),
        IF(D120="Sin Visita",
            IF(
                COUNTIFS(E120:W120,1,E$7:W$7,"Prioridad 1")/3 +
                COUNTIFS(E120:W120,1,E$7:W$7,"Prioridad 2")/4 +
                COUNTIFS(E120:W120,1,E$7:W$7,"Prioridad 3")/5 +
                COUNTIFS(E120:W120,1,E$7:W$7,"Ninguna")*0
                &gt;= 1,
                "Predio Rechazado",
                "Predio Aprobado"
            ),
            "Predio Aprobado"
        )
    ),
IF(Registro_Datos!$K$1="Inspección Reducida",
    IF(D120="Con Visita",
        IF(
            COUNTIFS(E120:W120,1,E$6:W$6,"Prioridad 1")/3 +
            COUNTIFS(E120:W120,1,E$6:W$6,"Prioridad 2")/4 +
            COUNTIFS(E120:W120,1,E$6:W$6,"Prioridad 3")/5 +
            COUNTIFS(E120:W120,1,E$6:W$6,"Ninguna")*0
            &gt;= 1,
            "Predio Rechazado",
            "Predio Aprobado"
        ),
        IF(D120="Sin Visita",
            IF(
                COUNTIFS(E120:W120,1,E$7:W$7,"Prioridad 1")/4 +
                COUNTIFS(E120:W120,1,E$7:W$7,"Prioridad 2")/5 +
                COUNTIFS(E120:W120,1,E$7:W$7,"Prioridad 3")/6 +
                COUNTIFS(E120:W120,1,E$7:W$7,"Ninguna")*0
                &gt;= 1,
                "Predio Rechazado",
                "Predio Aprobado"
            ),
            "Predio Aprobado"
        )
    ),
"Predio Aprobado"))</f>
        <v>Predio Aprobado</v>
      </c>
    </row>
    <row r="121" spans="1:25" s="5" customFormat="1" ht="24.75" customHeight="1" x14ac:dyDescent="0.25">
      <c r="A121" s="94" t="str">
        <f>Registro_Datos!B133</f>
        <v>113</v>
      </c>
      <c r="B121" s="85" t="str">
        <f>LEFT(Registro_Datos!C133,5) &amp; "-" &amp;
MID(Registro_Datos!C133,6,2) &amp; "-" &amp;
MID(Registro_Datos!C133,8,2) &amp; "-" &amp;
MID(Registro_Datos!C133,10,4) &amp; "-" &amp;
MID(Registro_Datos!C133,14,4) &amp; "-" &amp;
MID(Registro_Datos!C133,18,4) &amp; "-" &amp;
MID(Registro_Datos!C133,22,1) &amp; "-" &amp;
MID(Registro_Datos!C133,23,2) &amp; "-" &amp;
MID(Registro_Datos!C133,25,2) &amp; "-" &amp;
RIGHT(Registro_Datos!C133,4)</f>
        <v>---------</v>
      </c>
      <c r="C121" s="93" t="str">
        <f>Registro_Datos!D133</f>
        <v/>
      </c>
      <c r="D121" s="92">
        <f>Registro_Datos!E133</f>
        <v>0</v>
      </c>
      <c r="E121" s="57">
        <f>IF(Registro_Datos!$K$1="Inspección Reducida",0,Registro_Datos!F133)</f>
        <v>0</v>
      </c>
      <c r="F121" s="57">
        <f>Registro_Datos!G133</f>
        <v>0</v>
      </c>
      <c r="G121" s="57">
        <f>Registro_Datos!H133</f>
        <v>0</v>
      </c>
      <c r="H121" s="57">
        <f>Registro_Datos!I133</f>
        <v>0</v>
      </c>
      <c r="I121" s="57">
        <f>Registro_Datos!J133</f>
        <v>0</v>
      </c>
      <c r="J121" s="57">
        <f>Registro_Datos!K133</f>
        <v>0</v>
      </c>
      <c r="K121" s="57">
        <f>Registro_Datos!L133</f>
        <v>0</v>
      </c>
      <c r="L121" s="57">
        <f>IF(Registro_Datos!$K$1="Inspección Reducida",0,Registro_Datos!M133)</f>
        <v>0</v>
      </c>
      <c r="M121" s="57">
        <f>IF(Registro_Datos!$K$1="Inspección Reducida",0,Registro_Datos!N133)</f>
        <v>0</v>
      </c>
      <c r="N121" s="57">
        <f>Registro_Datos!O133</f>
        <v>0</v>
      </c>
      <c r="O121" s="57">
        <f>Registro_Datos!P133</f>
        <v>0</v>
      </c>
      <c r="P121" s="57">
        <f>Registro_Datos!Q133</f>
        <v>0</v>
      </c>
      <c r="Q121" s="57">
        <f>Registro_Datos!R133</f>
        <v>0</v>
      </c>
      <c r="R121" s="57">
        <f>IF(Registro_Datos!$K$1="Inspección Reducida",0,Registro_Datos!S133)</f>
        <v>0</v>
      </c>
      <c r="S121" s="57">
        <f>IF(Registro_Datos!$K$1="Inspección Reducida",0,Registro_Datos!T133)</f>
        <v>0</v>
      </c>
      <c r="T121" s="57">
        <f>Registro_Datos!U133</f>
        <v>0</v>
      </c>
      <c r="U121" s="57">
        <f>Registro_Datos!V133</f>
        <v>0</v>
      </c>
      <c r="V121" s="57">
        <f>Registro_Datos!W133</f>
        <v>0</v>
      </c>
      <c r="W121" s="57">
        <f>Registro_Datos!X133</f>
        <v>0</v>
      </c>
      <c r="X121" s="58">
        <f>Registro_Datos!Y133</f>
        <v>0</v>
      </c>
      <c r="Y121" s="71" t="str">
        <f>IF(Registro_Datos!$K$1="Inspección Normal",
    IF(D121="Con Visita",
        IF(
            COUNTIFS(E121:W121,1,E$6:W$6,"Prioridad 1")/2 +
            COUNTIFS(E121:W121,1,E$6:W$6,"Prioridad 2")/3 +
            COUNTIFS(E121:W121,1,E$6:W$6,"Prioridad 3")/4 +
            COUNTIFS(E121:W121,1,E$6:W$6,"Ninguna")*0
            &gt;= 1,
            "Predio Rechazado",
            "Predio Aprobado"
        ),
        IF(D121="Sin Visita",
            IF(
                COUNTIFS(E121:W121,1,E$7:W$7,"Prioridad 1")/3 +
                COUNTIFS(E121:W121,1,E$7:W$7,"Prioridad 2")/4 +
                COUNTIFS(E121:W121,1,E$7:W$7,"Prioridad 3")/5 +
                COUNTIFS(E121:W121,1,E$7:W$7,"Ninguna")*0
                &gt;= 1,
                "Predio Rechazado",
                "Predio Aprobado"
            ),
            "Predio Aprobado"
        )
    ),
IF(Registro_Datos!$K$1="Inspección Reducida",
    IF(D121="Con Visita",
        IF(
            COUNTIFS(E121:W121,1,E$6:W$6,"Prioridad 1")/3 +
            COUNTIFS(E121:W121,1,E$6:W$6,"Prioridad 2")/4 +
            COUNTIFS(E121:W121,1,E$6:W$6,"Prioridad 3")/5 +
            COUNTIFS(E121:W121,1,E$6:W$6,"Ninguna")*0
            &gt;= 1,
            "Predio Rechazado",
            "Predio Aprobado"
        ),
        IF(D121="Sin Visita",
            IF(
                COUNTIFS(E121:W121,1,E$7:W$7,"Prioridad 1")/4 +
                COUNTIFS(E121:W121,1,E$7:W$7,"Prioridad 2")/5 +
                COUNTIFS(E121:W121,1,E$7:W$7,"Prioridad 3")/6 +
                COUNTIFS(E121:W121,1,E$7:W$7,"Ninguna")*0
                &gt;= 1,
                "Predio Rechazado",
                "Predio Aprobado"
            ),
            "Predio Aprobado"
        )
    ),
"Predio Aprobado"))</f>
        <v>Predio Aprobado</v>
      </c>
    </row>
    <row r="122" spans="1:25" s="5" customFormat="1" ht="24.75" customHeight="1" x14ac:dyDescent="0.25">
      <c r="A122" s="94" t="str">
        <f>Registro_Datos!B134</f>
        <v>114</v>
      </c>
      <c r="B122" s="85" t="str">
        <f>LEFT(Registro_Datos!C134,5) &amp; "-" &amp;
MID(Registro_Datos!C134,6,2) &amp; "-" &amp;
MID(Registro_Datos!C134,8,2) &amp; "-" &amp;
MID(Registro_Datos!C134,10,4) &amp; "-" &amp;
MID(Registro_Datos!C134,14,4) &amp; "-" &amp;
MID(Registro_Datos!C134,18,4) &amp; "-" &amp;
MID(Registro_Datos!C134,22,1) &amp; "-" &amp;
MID(Registro_Datos!C134,23,2) &amp; "-" &amp;
MID(Registro_Datos!C134,25,2) &amp; "-" &amp;
RIGHT(Registro_Datos!C134,4)</f>
        <v>---------</v>
      </c>
      <c r="C122" s="93" t="str">
        <f>Registro_Datos!D134</f>
        <v/>
      </c>
      <c r="D122" s="92">
        <f>Registro_Datos!E134</f>
        <v>0</v>
      </c>
      <c r="E122" s="57">
        <f>IF(Registro_Datos!$K$1="Inspección Reducida",0,Registro_Datos!F134)</f>
        <v>0</v>
      </c>
      <c r="F122" s="57">
        <f>Registro_Datos!G134</f>
        <v>0</v>
      </c>
      <c r="G122" s="57">
        <f>Registro_Datos!H134</f>
        <v>0</v>
      </c>
      <c r="H122" s="57">
        <f>Registro_Datos!I134</f>
        <v>0</v>
      </c>
      <c r="I122" s="57">
        <f>Registro_Datos!J134</f>
        <v>0</v>
      </c>
      <c r="J122" s="57">
        <f>Registro_Datos!K134</f>
        <v>0</v>
      </c>
      <c r="K122" s="57">
        <f>Registro_Datos!L134</f>
        <v>0</v>
      </c>
      <c r="L122" s="57">
        <f>IF(Registro_Datos!$K$1="Inspección Reducida",0,Registro_Datos!M134)</f>
        <v>0</v>
      </c>
      <c r="M122" s="57">
        <f>IF(Registro_Datos!$K$1="Inspección Reducida",0,Registro_Datos!N134)</f>
        <v>0</v>
      </c>
      <c r="N122" s="57">
        <f>Registro_Datos!O134</f>
        <v>0</v>
      </c>
      <c r="O122" s="57">
        <f>Registro_Datos!P134</f>
        <v>0</v>
      </c>
      <c r="P122" s="57">
        <f>Registro_Datos!Q134</f>
        <v>0</v>
      </c>
      <c r="Q122" s="57">
        <f>Registro_Datos!R134</f>
        <v>0</v>
      </c>
      <c r="R122" s="57">
        <f>IF(Registro_Datos!$K$1="Inspección Reducida",0,Registro_Datos!S134)</f>
        <v>0</v>
      </c>
      <c r="S122" s="57">
        <f>IF(Registro_Datos!$K$1="Inspección Reducida",0,Registro_Datos!T134)</f>
        <v>0</v>
      </c>
      <c r="T122" s="57">
        <f>Registro_Datos!U134</f>
        <v>0</v>
      </c>
      <c r="U122" s="57">
        <f>Registro_Datos!V134</f>
        <v>0</v>
      </c>
      <c r="V122" s="57">
        <f>Registro_Datos!W134</f>
        <v>0</v>
      </c>
      <c r="W122" s="57">
        <f>Registro_Datos!X134</f>
        <v>0</v>
      </c>
      <c r="X122" s="58">
        <f>Registro_Datos!Y134</f>
        <v>0</v>
      </c>
      <c r="Y122" s="71" t="str">
        <f>IF(Registro_Datos!$K$1="Inspección Normal",
    IF(D122="Con Visita",
        IF(
            COUNTIFS(E122:W122,1,E$6:W$6,"Prioridad 1")/2 +
            COUNTIFS(E122:W122,1,E$6:W$6,"Prioridad 2")/3 +
            COUNTIFS(E122:W122,1,E$6:W$6,"Prioridad 3")/4 +
            COUNTIFS(E122:W122,1,E$6:W$6,"Ninguna")*0
            &gt;= 1,
            "Predio Rechazado",
            "Predio Aprobado"
        ),
        IF(D122="Sin Visita",
            IF(
                COUNTIFS(E122:W122,1,E$7:W$7,"Prioridad 1")/3 +
                COUNTIFS(E122:W122,1,E$7:W$7,"Prioridad 2")/4 +
                COUNTIFS(E122:W122,1,E$7:W$7,"Prioridad 3")/5 +
                COUNTIFS(E122:W122,1,E$7:W$7,"Ninguna")*0
                &gt;= 1,
                "Predio Rechazado",
                "Predio Aprobado"
            ),
            "Predio Aprobado"
        )
    ),
IF(Registro_Datos!$K$1="Inspección Reducida",
    IF(D122="Con Visita",
        IF(
            COUNTIFS(E122:W122,1,E$6:W$6,"Prioridad 1")/3 +
            COUNTIFS(E122:W122,1,E$6:W$6,"Prioridad 2")/4 +
            COUNTIFS(E122:W122,1,E$6:W$6,"Prioridad 3")/5 +
            COUNTIFS(E122:W122,1,E$6:W$6,"Ninguna")*0
            &gt;= 1,
            "Predio Rechazado",
            "Predio Aprobado"
        ),
        IF(D122="Sin Visita",
            IF(
                COUNTIFS(E122:W122,1,E$7:W$7,"Prioridad 1")/4 +
                COUNTIFS(E122:W122,1,E$7:W$7,"Prioridad 2")/5 +
                COUNTIFS(E122:W122,1,E$7:W$7,"Prioridad 3")/6 +
                COUNTIFS(E122:W122,1,E$7:W$7,"Ninguna")*0
                &gt;= 1,
                "Predio Rechazado",
                "Predio Aprobado"
            ),
            "Predio Aprobado"
        )
    ),
"Predio Aprobado"))</f>
        <v>Predio Aprobado</v>
      </c>
    </row>
    <row r="123" spans="1:25" s="5" customFormat="1" ht="24.75" customHeight="1" x14ac:dyDescent="0.25">
      <c r="A123" s="94" t="str">
        <f>Registro_Datos!B135</f>
        <v>115</v>
      </c>
      <c r="B123" s="85" t="str">
        <f>LEFT(Registro_Datos!C135,5) &amp; "-" &amp;
MID(Registro_Datos!C135,6,2) &amp; "-" &amp;
MID(Registro_Datos!C135,8,2) &amp; "-" &amp;
MID(Registro_Datos!C135,10,4) &amp; "-" &amp;
MID(Registro_Datos!C135,14,4) &amp; "-" &amp;
MID(Registro_Datos!C135,18,4) &amp; "-" &amp;
MID(Registro_Datos!C135,22,1) &amp; "-" &amp;
MID(Registro_Datos!C135,23,2) &amp; "-" &amp;
MID(Registro_Datos!C135,25,2) &amp; "-" &amp;
RIGHT(Registro_Datos!C135,4)</f>
        <v>---------</v>
      </c>
      <c r="C123" s="93" t="str">
        <f>Registro_Datos!D135</f>
        <v/>
      </c>
      <c r="D123" s="92">
        <f>Registro_Datos!E135</f>
        <v>0</v>
      </c>
      <c r="E123" s="57">
        <f>IF(Registro_Datos!$K$1="Inspección Reducida",0,Registro_Datos!F135)</f>
        <v>0</v>
      </c>
      <c r="F123" s="57">
        <f>Registro_Datos!G135</f>
        <v>0</v>
      </c>
      <c r="G123" s="57">
        <f>Registro_Datos!H135</f>
        <v>0</v>
      </c>
      <c r="H123" s="57">
        <f>Registro_Datos!I135</f>
        <v>0</v>
      </c>
      <c r="I123" s="57">
        <f>Registro_Datos!J135</f>
        <v>0</v>
      </c>
      <c r="J123" s="57">
        <f>Registro_Datos!K135</f>
        <v>0</v>
      </c>
      <c r="K123" s="57">
        <f>Registro_Datos!L135</f>
        <v>0</v>
      </c>
      <c r="L123" s="57">
        <f>IF(Registro_Datos!$K$1="Inspección Reducida",0,Registro_Datos!M135)</f>
        <v>0</v>
      </c>
      <c r="M123" s="57">
        <f>IF(Registro_Datos!$K$1="Inspección Reducida",0,Registro_Datos!N135)</f>
        <v>0</v>
      </c>
      <c r="N123" s="57">
        <f>Registro_Datos!O135</f>
        <v>0</v>
      </c>
      <c r="O123" s="57">
        <f>Registro_Datos!P135</f>
        <v>0</v>
      </c>
      <c r="P123" s="57">
        <f>Registro_Datos!Q135</f>
        <v>0</v>
      </c>
      <c r="Q123" s="57">
        <f>Registro_Datos!R135</f>
        <v>0</v>
      </c>
      <c r="R123" s="57">
        <f>IF(Registro_Datos!$K$1="Inspección Reducida",0,Registro_Datos!S135)</f>
        <v>0</v>
      </c>
      <c r="S123" s="57">
        <f>IF(Registro_Datos!$K$1="Inspección Reducida",0,Registro_Datos!T135)</f>
        <v>0</v>
      </c>
      <c r="T123" s="57">
        <f>Registro_Datos!U135</f>
        <v>0</v>
      </c>
      <c r="U123" s="57">
        <f>Registro_Datos!V135</f>
        <v>0</v>
      </c>
      <c r="V123" s="57">
        <f>Registro_Datos!W135</f>
        <v>0</v>
      </c>
      <c r="W123" s="57">
        <f>Registro_Datos!X135</f>
        <v>0</v>
      </c>
      <c r="X123" s="58">
        <f>Registro_Datos!Y135</f>
        <v>0</v>
      </c>
      <c r="Y123" s="71" t="str">
        <f>IF(Registro_Datos!$K$1="Inspección Normal",
    IF(D123="Con Visita",
        IF(
            COUNTIFS(E123:W123,1,E$6:W$6,"Prioridad 1")/2 +
            COUNTIFS(E123:W123,1,E$6:W$6,"Prioridad 2")/3 +
            COUNTIFS(E123:W123,1,E$6:W$6,"Prioridad 3")/4 +
            COUNTIFS(E123:W123,1,E$6:W$6,"Ninguna")*0
            &gt;= 1,
            "Predio Rechazado",
            "Predio Aprobado"
        ),
        IF(D123="Sin Visita",
            IF(
                COUNTIFS(E123:W123,1,E$7:W$7,"Prioridad 1")/3 +
                COUNTIFS(E123:W123,1,E$7:W$7,"Prioridad 2")/4 +
                COUNTIFS(E123:W123,1,E$7:W$7,"Prioridad 3")/5 +
                COUNTIFS(E123:W123,1,E$7:W$7,"Ninguna")*0
                &gt;= 1,
                "Predio Rechazado",
                "Predio Aprobado"
            ),
            "Predio Aprobado"
        )
    ),
IF(Registro_Datos!$K$1="Inspección Reducida",
    IF(D123="Con Visita",
        IF(
            COUNTIFS(E123:W123,1,E$6:W$6,"Prioridad 1")/3 +
            COUNTIFS(E123:W123,1,E$6:W$6,"Prioridad 2")/4 +
            COUNTIFS(E123:W123,1,E$6:W$6,"Prioridad 3")/5 +
            COUNTIFS(E123:W123,1,E$6:W$6,"Ninguna")*0
            &gt;= 1,
            "Predio Rechazado",
            "Predio Aprobado"
        ),
        IF(D123="Sin Visita",
            IF(
                COUNTIFS(E123:W123,1,E$7:W$7,"Prioridad 1")/4 +
                COUNTIFS(E123:W123,1,E$7:W$7,"Prioridad 2")/5 +
                COUNTIFS(E123:W123,1,E$7:W$7,"Prioridad 3")/6 +
                COUNTIFS(E123:W123,1,E$7:W$7,"Ninguna")*0
                &gt;= 1,
                "Predio Rechazado",
                "Predio Aprobado"
            ),
            "Predio Aprobado"
        )
    ),
"Predio Aprobado"))</f>
        <v>Predio Aprobado</v>
      </c>
    </row>
    <row r="124" spans="1:25" s="5" customFormat="1" ht="24.75" customHeight="1" x14ac:dyDescent="0.25">
      <c r="A124" s="94" t="str">
        <f>Registro_Datos!B136</f>
        <v>116</v>
      </c>
      <c r="B124" s="85" t="str">
        <f>LEFT(Registro_Datos!C136,5) &amp; "-" &amp;
MID(Registro_Datos!C136,6,2) &amp; "-" &amp;
MID(Registro_Datos!C136,8,2) &amp; "-" &amp;
MID(Registro_Datos!C136,10,4) &amp; "-" &amp;
MID(Registro_Datos!C136,14,4) &amp; "-" &amp;
MID(Registro_Datos!C136,18,4) &amp; "-" &amp;
MID(Registro_Datos!C136,22,1) &amp; "-" &amp;
MID(Registro_Datos!C136,23,2) &amp; "-" &amp;
MID(Registro_Datos!C136,25,2) &amp; "-" &amp;
RIGHT(Registro_Datos!C136,4)</f>
        <v>---------</v>
      </c>
      <c r="C124" s="93" t="str">
        <f>Registro_Datos!D136</f>
        <v/>
      </c>
      <c r="D124" s="92">
        <f>Registro_Datos!E136</f>
        <v>0</v>
      </c>
      <c r="E124" s="57">
        <f>IF(Registro_Datos!$K$1="Inspección Reducida",0,Registro_Datos!F136)</f>
        <v>0</v>
      </c>
      <c r="F124" s="57">
        <f>Registro_Datos!G136</f>
        <v>0</v>
      </c>
      <c r="G124" s="57">
        <f>Registro_Datos!H136</f>
        <v>0</v>
      </c>
      <c r="H124" s="57">
        <f>Registro_Datos!I136</f>
        <v>0</v>
      </c>
      <c r="I124" s="57">
        <f>Registro_Datos!J136</f>
        <v>0</v>
      </c>
      <c r="J124" s="57">
        <f>Registro_Datos!K136</f>
        <v>0</v>
      </c>
      <c r="K124" s="57">
        <f>Registro_Datos!L136</f>
        <v>0</v>
      </c>
      <c r="L124" s="57">
        <f>IF(Registro_Datos!$K$1="Inspección Reducida",0,Registro_Datos!M136)</f>
        <v>0</v>
      </c>
      <c r="M124" s="57">
        <f>IF(Registro_Datos!$K$1="Inspección Reducida",0,Registro_Datos!N136)</f>
        <v>0</v>
      </c>
      <c r="N124" s="57">
        <f>Registro_Datos!O136</f>
        <v>0</v>
      </c>
      <c r="O124" s="57">
        <f>Registro_Datos!P136</f>
        <v>0</v>
      </c>
      <c r="P124" s="57">
        <f>Registro_Datos!Q136</f>
        <v>0</v>
      </c>
      <c r="Q124" s="57">
        <f>Registro_Datos!R136</f>
        <v>0</v>
      </c>
      <c r="R124" s="57">
        <f>IF(Registro_Datos!$K$1="Inspección Reducida",0,Registro_Datos!S136)</f>
        <v>0</v>
      </c>
      <c r="S124" s="57">
        <f>IF(Registro_Datos!$K$1="Inspección Reducida",0,Registro_Datos!T136)</f>
        <v>0</v>
      </c>
      <c r="T124" s="57">
        <f>Registro_Datos!U136</f>
        <v>0</v>
      </c>
      <c r="U124" s="57">
        <f>Registro_Datos!V136</f>
        <v>0</v>
      </c>
      <c r="V124" s="57">
        <f>Registro_Datos!W136</f>
        <v>0</v>
      </c>
      <c r="W124" s="57">
        <f>Registro_Datos!X136</f>
        <v>0</v>
      </c>
      <c r="X124" s="58">
        <f>Registro_Datos!Y136</f>
        <v>0</v>
      </c>
      <c r="Y124" s="71" t="str">
        <f>IF(Registro_Datos!$K$1="Inspección Normal",
    IF(D124="Con Visita",
        IF(
            COUNTIFS(E124:W124,1,E$6:W$6,"Prioridad 1")/2 +
            COUNTIFS(E124:W124,1,E$6:W$6,"Prioridad 2")/3 +
            COUNTIFS(E124:W124,1,E$6:W$6,"Prioridad 3")/4 +
            COUNTIFS(E124:W124,1,E$6:W$6,"Ninguna")*0
            &gt;= 1,
            "Predio Rechazado",
            "Predio Aprobado"
        ),
        IF(D124="Sin Visita",
            IF(
                COUNTIFS(E124:W124,1,E$7:W$7,"Prioridad 1")/3 +
                COUNTIFS(E124:W124,1,E$7:W$7,"Prioridad 2")/4 +
                COUNTIFS(E124:W124,1,E$7:W$7,"Prioridad 3")/5 +
                COUNTIFS(E124:W124,1,E$7:W$7,"Ninguna")*0
                &gt;= 1,
                "Predio Rechazado",
                "Predio Aprobado"
            ),
            "Predio Aprobado"
        )
    ),
IF(Registro_Datos!$K$1="Inspección Reducida",
    IF(D124="Con Visita",
        IF(
            COUNTIFS(E124:W124,1,E$6:W$6,"Prioridad 1")/3 +
            COUNTIFS(E124:W124,1,E$6:W$6,"Prioridad 2")/4 +
            COUNTIFS(E124:W124,1,E$6:W$6,"Prioridad 3")/5 +
            COUNTIFS(E124:W124,1,E$6:W$6,"Ninguna")*0
            &gt;= 1,
            "Predio Rechazado",
            "Predio Aprobado"
        ),
        IF(D124="Sin Visita",
            IF(
                COUNTIFS(E124:W124,1,E$7:W$7,"Prioridad 1")/4 +
                COUNTIFS(E124:W124,1,E$7:W$7,"Prioridad 2")/5 +
                COUNTIFS(E124:W124,1,E$7:W$7,"Prioridad 3")/6 +
                COUNTIFS(E124:W124,1,E$7:W$7,"Ninguna")*0
                &gt;= 1,
                "Predio Rechazado",
                "Predio Aprobado"
            ),
            "Predio Aprobado"
        )
    ),
"Predio Aprobado"))</f>
        <v>Predio Aprobado</v>
      </c>
    </row>
    <row r="125" spans="1:25" s="5" customFormat="1" ht="24.75" customHeight="1" x14ac:dyDescent="0.25">
      <c r="A125" s="94" t="str">
        <f>Registro_Datos!B137</f>
        <v>117</v>
      </c>
      <c r="B125" s="85" t="str">
        <f>LEFT(Registro_Datos!C137,5) &amp; "-" &amp;
MID(Registro_Datos!C137,6,2) &amp; "-" &amp;
MID(Registro_Datos!C137,8,2) &amp; "-" &amp;
MID(Registro_Datos!C137,10,4) &amp; "-" &amp;
MID(Registro_Datos!C137,14,4) &amp; "-" &amp;
MID(Registro_Datos!C137,18,4) &amp; "-" &amp;
MID(Registro_Datos!C137,22,1) &amp; "-" &amp;
MID(Registro_Datos!C137,23,2) &amp; "-" &amp;
MID(Registro_Datos!C137,25,2) &amp; "-" &amp;
RIGHT(Registro_Datos!C137,4)</f>
        <v>---------</v>
      </c>
      <c r="C125" s="93" t="str">
        <f>Registro_Datos!D137</f>
        <v/>
      </c>
      <c r="D125" s="92">
        <f>Registro_Datos!E137</f>
        <v>0</v>
      </c>
      <c r="E125" s="57">
        <f>IF(Registro_Datos!$K$1="Inspección Reducida",0,Registro_Datos!F137)</f>
        <v>0</v>
      </c>
      <c r="F125" s="57">
        <f>Registro_Datos!G137</f>
        <v>0</v>
      </c>
      <c r="G125" s="57">
        <f>Registro_Datos!H137</f>
        <v>0</v>
      </c>
      <c r="H125" s="57">
        <f>Registro_Datos!I137</f>
        <v>0</v>
      </c>
      <c r="I125" s="57">
        <f>Registro_Datos!J137</f>
        <v>0</v>
      </c>
      <c r="J125" s="57">
        <f>Registro_Datos!K137</f>
        <v>0</v>
      </c>
      <c r="K125" s="57">
        <f>Registro_Datos!L137</f>
        <v>0</v>
      </c>
      <c r="L125" s="57">
        <f>IF(Registro_Datos!$K$1="Inspección Reducida",0,Registro_Datos!M137)</f>
        <v>0</v>
      </c>
      <c r="M125" s="57">
        <f>IF(Registro_Datos!$K$1="Inspección Reducida",0,Registro_Datos!N137)</f>
        <v>0</v>
      </c>
      <c r="N125" s="57">
        <f>Registro_Datos!O137</f>
        <v>0</v>
      </c>
      <c r="O125" s="57">
        <f>Registro_Datos!P137</f>
        <v>0</v>
      </c>
      <c r="P125" s="57">
        <f>Registro_Datos!Q137</f>
        <v>0</v>
      </c>
      <c r="Q125" s="57">
        <f>Registro_Datos!R137</f>
        <v>0</v>
      </c>
      <c r="R125" s="57">
        <f>IF(Registro_Datos!$K$1="Inspección Reducida",0,Registro_Datos!S137)</f>
        <v>0</v>
      </c>
      <c r="S125" s="57">
        <f>IF(Registro_Datos!$K$1="Inspección Reducida",0,Registro_Datos!T137)</f>
        <v>0</v>
      </c>
      <c r="T125" s="57">
        <f>Registro_Datos!U137</f>
        <v>0</v>
      </c>
      <c r="U125" s="57">
        <f>Registro_Datos!V137</f>
        <v>0</v>
      </c>
      <c r="V125" s="57">
        <f>Registro_Datos!W137</f>
        <v>0</v>
      </c>
      <c r="W125" s="57">
        <f>Registro_Datos!X137</f>
        <v>0</v>
      </c>
      <c r="X125" s="58">
        <f>Registro_Datos!Y137</f>
        <v>0</v>
      </c>
      <c r="Y125" s="71" t="str">
        <f>IF(Registro_Datos!$K$1="Inspección Normal",
    IF(D125="Con Visita",
        IF(
            COUNTIFS(E125:W125,1,E$6:W$6,"Prioridad 1")/2 +
            COUNTIFS(E125:W125,1,E$6:W$6,"Prioridad 2")/3 +
            COUNTIFS(E125:W125,1,E$6:W$6,"Prioridad 3")/4 +
            COUNTIFS(E125:W125,1,E$6:W$6,"Ninguna")*0
            &gt;= 1,
            "Predio Rechazado",
            "Predio Aprobado"
        ),
        IF(D125="Sin Visita",
            IF(
                COUNTIFS(E125:W125,1,E$7:W$7,"Prioridad 1")/3 +
                COUNTIFS(E125:W125,1,E$7:W$7,"Prioridad 2")/4 +
                COUNTIFS(E125:W125,1,E$7:W$7,"Prioridad 3")/5 +
                COUNTIFS(E125:W125,1,E$7:W$7,"Ninguna")*0
                &gt;= 1,
                "Predio Rechazado",
                "Predio Aprobado"
            ),
            "Predio Aprobado"
        )
    ),
IF(Registro_Datos!$K$1="Inspección Reducida",
    IF(D125="Con Visita",
        IF(
            COUNTIFS(E125:W125,1,E$6:W$6,"Prioridad 1")/3 +
            COUNTIFS(E125:W125,1,E$6:W$6,"Prioridad 2")/4 +
            COUNTIFS(E125:W125,1,E$6:W$6,"Prioridad 3")/5 +
            COUNTIFS(E125:W125,1,E$6:W$6,"Ninguna")*0
            &gt;= 1,
            "Predio Rechazado",
            "Predio Aprobado"
        ),
        IF(D125="Sin Visita",
            IF(
                COUNTIFS(E125:W125,1,E$7:W$7,"Prioridad 1")/4 +
                COUNTIFS(E125:W125,1,E$7:W$7,"Prioridad 2")/5 +
                COUNTIFS(E125:W125,1,E$7:W$7,"Prioridad 3")/6 +
                COUNTIFS(E125:W125,1,E$7:W$7,"Ninguna")*0
                &gt;= 1,
                "Predio Rechazado",
                "Predio Aprobado"
            ),
            "Predio Aprobado"
        )
    ),
"Predio Aprobado"))</f>
        <v>Predio Aprobado</v>
      </c>
    </row>
    <row r="126" spans="1:25" s="5" customFormat="1" ht="24.75" customHeight="1" x14ac:dyDescent="0.25">
      <c r="A126" s="94" t="str">
        <f>Registro_Datos!B138</f>
        <v>118</v>
      </c>
      <c r="B126" s="85" t="str">
        <f>LEFT(Registro_Datos!C138,5) &amp; "-" &amp;
MID(Registro_Datos!C138,6,2) &amp; "-" &amp;
MID(Registro_Datos!C138,8,2) &amp; "-" &amp;
MID(Registro_Datos!C138,10,4) &amp; "-" &amp;
MID(Registro_Datos!C138,14,4) &amp; "-" &amp;
MID(Registro_Datos!C138,18,4) &amp; "-" &amp;
MID(Registro_Datos!C138,22,1) &amp; "-" &amp;
MID(Registro_Datos!C138,23,2) &amp; "-" &amp;
MID(Registro_Datos!C138,25,2) &amp; "-" &amp;
RIGHT(Registro_Datos!C138,4)</f>
        <v>---------</v>
      </c>
      <c r="C126" s="93" t="str">
        <f>Registro_Datos!D138</f>
        <v/>
      </c>
      <c r="D126" s="92">
        <f>Registro_Datos!E138</f>
        <v>0</v>
      </c>
      <c r="E126" s="57">
        <f>IF(Registro_Datos!$K$1="Inspección Reducida",0,Registro_Datos!F138)</f>
        <v>0</v>
      </c>
      <c r="F126" s="57">
        <f>Registro_Datos!G138</f>
        <v>0</v>
      </c>
      <c r="G126" s="57">
        <f>Registro_Datos!H138</f>
        <v>0</v>
      </c>
      <c r="H126" s="57">
        <f>Registro_Datos!I138</f>
        <v>0</v>
      </c>
      <c r="I126" s="57">
        <f>Registro_Datos!J138</f>
        <v>0</v>
      </c>
      <c r="J126" s="57">
        <f>Registro_Datos!K138</f>
        <v>0</v>
      </c>
      <c r="K126" s="57">
        <f>Registro_Datos!L138</f>
        <v>0</v>
      </c>
      <c r="L126" s="57">
        <f>IF(Registro_Datos!$K$1="Inspección Reducida",0,Registro_Datos!M138)</f>
        <v>0</v>
      </c>
      <c r="M126" s="57">
        <f>IF(Registro_Datos!$K$1="Inspección Reducida",0,Registro_Datos!N138)</f>
        <v>0</v>
      </c>
      <c r="N126" s="57">
        <f>Registro_Datos!O138</f>
        <v>0</v>
      </c>
      <c r="O126" s="57">
        <f>Registro_Datos!P138</f>
        <v>0</v>
      </c>
      <c r="P126" s="57">
        <f>Registro_Datos!Q138</f>
        <v>0</v>
      </c>
      <c r="Q126" s="57">
        <f>Registro_Datos!R138</f>
        <v>0</v>
      </c>
      <c r="R126" s="57">
        <f>IF(Registro_Datos!$K$1="Inspección Reducida",0,Registro_Datos!S138)</f>
        <v>0</v>
      </c>
      <c r="S126" s="57">
        <f>IF(Registro_Datos!$K$1="Inspección Reducida",0,Registro_Datos!T138)</f>
        <v>0</v>
      </c>
      <c r="T126" s="57">
        <f>Registro_Datos!U138</f>
        <v>0</v>
      </c>
      <c r="U126" s="57">
        <f>Registro_Datos!V138</f>
        <v>0</v>
      </c>
      <c r="V126" s="57">
        <f>Registro_Datos!W138</f>
        <v>0</v>
      </c>
      <c r="W126" s="57">
        <f>Registro_Datos!X138</f>
        <v>0</v>
      </c>
      <c r="X126" s="58">
        <f>Registro_Datos!Y138</f>
        <v>0</v>
      </c>
      <c r="Y126" s="71" t="str">
        <f>IF(Registro_Datos!$K$1="Inspección Normal",
    IF(D126="Con Visita",
        IF(
            COUNTIFS(E126:W126,1,E$6:W$6,"Prioridad 1")/2 +
            COUNTIFS(E126:W126,1,E$6:W$6,"Prioridad 2")/3 +
            COUNTIFS(E126:W126,1,E$6:W$6,"Prioridad 3")/4 +
            COUNTIFS(E126:W126,1,E$6:W$6,"Ninguna")*0
            &gt;= 1,
            "Predio Rechazado",
            "Predio Aprobado"
        ),
        IF(D126="Sin Visita",
            IF(
                COUNTIFS(E126:W126,1,E$7:W$7,"Prioridad 1")/3 +
                COUNTIFS(E126:W126,1,E$7:W$7,"Prioridad 2")/4 +
                COUNTIFS(E126:W126,1,E$7:W$7,"Prioridad 3")/5 +
                COUNTIFS(E126:W126,1,E$7:W$7,"Ninguna")*0
                &gt;= 1,
                "Predio Rechazado",
                "Predio Aprobado"
            ),
            "Predio Aprobado"
        )
    ),
IF(Registro_Datos!$K$1="Inspección Reducida",
    IF(D126="Con Visita",
        IF(
            COUNTIFS(E126:W126,1,E$6:W$6,"Prioridad 1")/3 +
            COUNTIFS(E126:W126,1,E$6:W$6,"Prioridad 2")/4 +
            COUNTIFS(E126:W126,1,E$6:W$6,"Prioridad 3")/5 +
            COUNTIFS(E126:W126,1,E$6:W$6,"Ninguna")*0
            &gt;= 1,
            "Predio Rechazado",
            "Predio Aprobado"
        ),
        IF(D126="Sin Visita",
            IF(
                COUNTIFS(E126:W126,1,E$7:W$7,"Prioridad 1")/4 +
                COUNTIFS(E126:W126,1,E$7:W$7,"Prioridad 2")/5 +
                COUNTIFS(E126:W126,1,E$7:W$7,"Prioridad 3")/6 +
                COUNTIFS(E126:W126,1,E$7:W$7,"Ninguna")*0
                &gt;= 1,
                "Predio Rechazado",
                "Predio Aprobado"
            ),
            "Predio Aprobado"
        )
    ),
"Predio Aprobado"))</f>
        <v>Predio Aprobado</v>
      </c>
    </row>
    <row r="127" spans="1:25" s="5" customFormat="1" ht="24.75" customHeight="1" x14ac:dyDescent="0.25">
      <c r="A127" s="94" t="str">
        <f>Registro_Datos!B139</f>
        <v>119</v>
      </c>
      <c r="B127" s="85" t="str">
        <f>LEFT(Registro_Datos!C139,5) &amp; "-" &amp;
MID(Registro_Datos!C139,6,2) &amp; "-" &amp;
MID(Registro_Datos!C139,8,2) &amp; "-" &amp;
MID(Registro_Datos!C139,10,4) &amp; "-" &amp;
MID(Registro_Datos!C139,14,4) &amp; "-" &amp;
MID(Registro_Datos!C139,18,4) &amp; "-" &amp;
MID(Registro_Datos!C139,22,1) &amp; "-" &amp;
MID(Registro_Datos!C139,23,2) &amp; "-" &amp;
MID(Registro_Datos!C139,25,2) &amp; "-" &amp;
RIGHT(Registro_Datos!C139,4)</f>
        <v>---------</v>
      </c>
      <c r="C127" s="93" t="str">
        <f>Registro_Datos!D139</f>
        <v/>
      </c>
      <c r="D127" s="92">
        <f>Registro_Datos!E139</f>
        <v>0</v>
      </c>
      <c r="E127" s="57">
        <f>IF(Registro_Datos!$K$1="Inspección Reducida",0,Registro_Datos!F139)</f>
        <v>0</v>
      </c>
      <c r="F127" s="57">
        <f>Registro_Datos!G139</f>
        <v>0</v>
      </c>
      <c r="G127" s="57">
        <f>Registro_Datos!H139</f>
        <v>0</v>
      </c>
      <c r="H127" s="57">
        <f>Registro_Datos!I139</f>
        <v>0</v>
      </c>
      <c r="I127" s="57">
        <f>Registro_Datos!J139</f>
        <v>0</v>
      </c>
      <c r="J127" s="57">
        <f>Registro_Datos!K139</f>
        <v>0</v>
      </c>
      <c r="K127" s="57">
        <f>Registro_Datos!L139</f>
        <v>0</v>
      </c>
      <c r="L127" s="57">
        <f>IF(Registro_Datos!$K$1="Inspección Reducida",0,Registro_Datos!M139)</f>
        <v>0</v>
      </c>
      <c r="M127" s="57">
        <f>IF(Registro_Datos!$K$1="Inspección Reducida",0,Registro_Datos!N139)</f>
        <v>0</v>
      </c>
      <c r="N127" s="57">
        <f>Registro_Datos!O139</f>
        <v>0</v>
      </c>
      <c r="O127" s="57">
        <f>Registro_Datos!P139</f>
        <v>0</v>
      </c>
      <c r="P127" s="57">
        <f>Registro_Datos!Q139</f>
        <v>0</v>
      </c>
      <c r="Q127" s="57">
        <f>Registro_Datos!R139</f>
        <v>0</v>
      </c>
      <c r="R127" s="57">
        <f>IF(Registro_Datos!$K$1="Inspección Reducida",0,Registro_Datos!S139)</f>
        <v>0</v>
      </c>
      <c r="S127" s="57">
        <f>IF(Registro_Datos!$K$1="Inspección Reducida",0,Registro_Datos!T139)</f>
        <v>0</v>
      </c>
      <c r="T127" s="57">
        <f>Registro_Datos!U139</f>
        <v>0</v>
      </c>
      <c r="U127" s="57">
        <f>Registro_Datos!V139</f>
        <v>0</v>
      </c>
      <c r="V127" s="57">
        <f>Registro_Datos!W139</f>
        <v>0</v>
      </c>
      <c r="W127" s="57">
        <f>Registro_Datos!X139</f>
        <v>0</v>
      </c>
      <c r="X127" s="58">
        <f>Registro_Datos!Y139</f>
        <v>0</v>
      </c>
      <c r="Y127" s="71" t="str">
        <f>IF(Registro_Datos!$K$1="Inspección Normal",
    IF(D127="Con Visita",
        IF(
            COUNTIFS(E127:W127,1,E$6:W$6,"Prioridad 1")/2 +
            COUNTIFS(E127:W127,1,E$6:W$6,"Prioridad 2")/3 +
            COUNTIFS(E127:W127,1,E$6:W$6,"Prioridad 3")/4 +
            COUNTIFS(E127:W127,1,E$6:W$6,"Ninguna")*0
            &gt;= 1,
            "Predio Rechazado",
            "Predio Aprobado"
        ),
        IF(D127="Sin Visita",
            IF(
                COUNTIFS(E127:W127,1,E$7:W$7,"Prioridad 1")/3 +
                COUNTIFS(E127:W127,1,E$7:W$7,"Prioridad 2")/4 +
                COUNTIFS(E127:W127,1,E$7:W$7,"Prioridad 3")/5 +
                COUNTIFS(E127:W127,1,E$7:W$7,"Ninguna")*0
                &gt;= 1,
                "Predio Rechazado",
                "Predio Aprobado"
            ),
            "Predio Aprobado"
        )
    ),
IF(Registro_Datos!$K$1="Inspección Reducida",
    IF(D127="Con Visita",
        IF(
            COUNTIFS(E127:W127,1,E$6:W$6,"Prioridad 1")/3 +
            COUNTIFS(E127:W127,1,E$6:W$6,"Prioridad 2")/4 +
            COUNTIFS(E127:W127,1,E$6:W$6,"Prioridad 3")/5 +
            COUNTIFS(E127:W127,1,E$6:W$6,"Ninguna")*0
            &gt;= 1,
            "Predio Rechazado",
            "Predio Aprobado"
        ),
        IF(D127="Sin Visita",
            IF(
                COUNTIFS(E127:W127,1,E$7:W$7,"Prioridad 1")/4 +
                COUNTIFS(E127:W127,1,E$7:W$7,"Prioridad 2")/5 +
                COUNTIFS(E127:W127,1,E$7:W$7,"Prioridad 3")/6 +
                COUNTIFS(E127:W127,1,E$7:W$7,"Ninguna")*0
                &gt;= 1,
                "Predio Rechazado",
                "Predio Aprobado"
            ),
            "Predio Aprobado"
        )
    ),
"Predio Aprobado"))</f>
        <v>Predio Aprobado</v>
      </c>
    </row>
    <row r="128" spans="1:25" s="5" customFormat="1" ht="24.75" customHeight="1" x14ac:dyDescent="0.25">
      <c r="A128" s="94" t="str">
        <f>Registro_Datos!B140</f>
        <v>120</v>
      </c>
      <c r="B128" s="85" t="str">
        <f>LEFT(Registro_Datos!C140,5) &amp; "-" &amp;
MID(Registro_Datos!C140,6,2) &amp; "-" &amp;
MID(Registro_Datos!C140,8,2) &amp; "-" &amp;
MID(Registro_Datos!C140,10,4) &amp; "-" &amp;
MID(Registro_Datos!C140,14,4) &amp; "-" &amp;
MID(Registro_Datos!C140,18,4) &amp; "-" &amp;
MID(Registro_Datos!C140,22,1) &amp; "-" &amp;
MID(Registro_Datos!C140,23,2) &amp; "-" &amp;
MID(Registro_Datos!C140,25,2) &amp; "-" &amp;
RIGHT(Registro_Datos!C140,4)</f>
        <v>---------</v>
      </c>
      <c r="C128" s="93" t="str">
        <f>Registro_Datos!D140</f>
        <v/>
      </c>
      <c r="D128" s="92">
        <f>Registro_Datos!E140</f>
        <v>0</v>
      </c>
      <c r="E128" s="57">
        <f>IF(Registro_Datos!$K$1="Inspección Reducida",0,Registro_Datos!F140)</f>
        <v>0</v>
      </c>
      <c r="F128" s="57">
        <f>Registro_Datos!G140</f>
        <v>0</v>
      </c>
      <c r="G128" s="57">
        <f>Registro_Datos!H140</f>
        <v>0</v>
      </c>
      <c r="H128" s="57">
        <f>Registro_Datos!I140</f>
        <v>0</v>
      </c>
      <c r="I128" s="57">
        <f>Registro_Datos!J140</f>
        <v>0</v>
      </c>
      <c r="J128" s="57">
        <f>Registro_Datos!K140</f>
        <v>0</v>
      </c>
      <c r="K128" s="57">
        <f>Registro_Datos!L140</f>
        <v>0</v>
      </c>
      <c r="L128" s="57">
        <f>IF(Registro_Datos!$K$1="Inspección Reducida",0,Registro_Datos!M140)</f>
        <v>0</v>
      </c>
      <c r="M128" s="57">
        <f>IF(Registro_Datos!$K$1="Inspección Reducida",0,Registro_Datos!N140)</f>
        <v>0</v>
      </c>
      <c r="N128" s="57">
        <f>Registro_Datos!O140</f>
        <v>0</v>
      </c>
      <c r="O128" s="57">
        <f>Registro_Datos!P140</f>
        <v>0</v>
      </c>
      <c r="P128" s="57">
        <f>Registro_Datos!Q140</f>
        <v>0</v>
      </c>
      <c r="Q128" s="57">
        <f>Registro_Datos!R140</f>
        <v>0</v>
      </c>
      <c r="R128" s="57">
        <f>IF(Registro_Datos!$K$1="Inspección Reducida",0,Registro_Datos!S140)</f>
        <v>0</v>
      </c>
      <c r="S128" s="57">
        <f>IF(Registro_Datos!$K$1="Inspección Reducida",0,Registro_Datos!T140)</f>
        <v>0</v>
      </c>
      <c r="T128" s="57">
        <f>Registro_Datos!U140</f>
        <v>0</v>
      </c>
      <c r="U128" s="57">
        <f>Registro_Datos!V140</f>
        <v>0</v>
      </c>
      <c r="V128" s="57">
        <f>Registro_Datos!W140</f>
        <v>0</v>
      </c>
      <c r="W128" s="57">
        <f>Registro_Datos!X140</f>
        <v>0</v>
      </c>
      <c r="X128" s="58">
        <f>Registro_Datos!Y140</f>
        <v>0</v>
      </c>
      <c r="Y128" s="71" t="str">
        <f>IF(Registro_Datos!$K$1="Inspección Normal",
    IF(D128="Con Visita",
        IF(
            COUNTIFS(E128:W128,1,E$6:W$6,"Prioridad 1")/2 +
            COUNTIFS(E128:W128,1,E$6:W$6,"Prioridad 2")/3 +
            COUNTIFS(E128:W128,1,E$6:W$6,"Prioridad 3")/4 +
            COUNTIFS(E128:W128,1,E$6:W$6,"Ninguna")*0
            &gt;= 1,
            "Predio Rechazado",
            "Predio Aprobado"
        ),
        IF(D128="Sin Visita",
            IF(
                COUNTIFS(E128:W128,1,E$7:W$7,"Prioridad 1")/3 +
                COUNTIFS(E128:W128,1,E$7:W$7,"Prioridad 2")/4 +
                COUNTIFS(E128:W128,1,E$7:W$7,"Prioridad 3")/5 +
                COUNTIFS(E128:W128,1,E$7:W$7,"Ninguna")*0
                &gt;= 1,
                "Predio Rechazado",
                "Predio Aprobado"
            ),
            "Predio Aprobado"
        )
    ),
IF(Registro_Datos!$K$1="Inspección Reducida",
    IF(D128="Con Visita",
        IF(
            COUNTIFS(E128:W128,1,E$6:W$6,"Prioridad 1")/3 +
            COUNTIFS(E128:W128,1,E$6:W$6,"Prioridad 2")/4 +
            COUNTIFS(E128:W128,1,E$6:W$6,"Prioridad 3")/5 +
            COUNTIFS(E128:W128,1,E$6:W$6,"Ninguna")*0
            &gt;= 1,
            "Predio Rechazado",
            "Predio Aprobado"
        ),
        IF(D128="Sin Visita",
            IF(
                COUNTIFS(E128:W128,1,E$7:W$7,"Prioridad 1")/4 +
                COUNTIFS(E128:W128,1,E$7:W$7,"Prioridad 2")/5 +
                COUNTIFS(E128:W128,1,E$7:W$7,"Prioridad 3")/6 +
                COUNTIFS(E128:W128,1,E$7:W$7,"Ninguna")*0
                &gt;= 1,
                "Predio Rechazado",
                "Predio Aprobado"
            ),
            "Predio Aprobado"
        )
    ),
"Predio Aprobado"))</f>
        <v>Predio Aprobado</v>
      </c>
    </row>
    <row r="129" spans="1:29" s="5" customFormat="1" ht="24.75" customHeight="1" x14ac:dyDescent="0.25">
      <c r="A129" s="94" t="str">
        <f>Registro_Datos!B141</f>
        <v>121</v>
      </c>
      <c r="B129" s="85" t="str">
        <f>LEFT(Registro_Datos!C141,5) &amp; "-" &amp;
MID(Registro_Datos!C141,6,2) &amp; "-" &amp;
MID(Registro_Datos!C141,8,2) &amp; "-" &amp;
MID(Registro_Datos!C141,10,4) &amp; "-" &amp;
MID(Registro_Datos!C141,14,4) &amp; "-" &amp;
MID(Registro_Datos!C141,18,4) &amp; "-" &amp;
MID(Registro_Datos!C141,22,1) &amp; "-" &amp;
MID(Registro_Datos!C141,23,2) &amp; "-" &amp;
MID(Registro_Datos!C141,25,2) &amp; "-" &amp;
RIGHT(Registro_Datos!C141,4)</f>
        <v>---------</v>
      </c>
      <c r="C129" s="93" t="str">
        <f>Registro_Datos!D141</f>
        <v/>
      </c>
      <c r="D129" s="92">
        <f>Registro_Datos!E141</f>
        <v>0</v>
      </c>
      <c r="E129" s="57">
        <f>IF(Registro_Datos!$K$1="Inspección Reducida",0,Registro_Datos!F141)</f>
        <v>0</v>
      </c>
      <c r="F129" s="57">
        <f>Registro_Datos!G141</f>
        <v>0</v>
      </c>
      <c r="G129" s="57">
        <f>Registro_Datos!H141</f>
        <v>0</v>
      </c>
      <c r="H129" s="57">
        <f>Registro_Datos!I141</f>
        <v>0</v>
      </c>
      <c r="I129" s="57">
        <f>Registro_Datos!J141</f>
        <v>0</v>
      </c>
      <c r="J129" s="57">
        <f>Registro_Datos!K141</f>
        <v>0</v>
      </c>
      <c r="K129" s="57">
        <f>Registro_Datos!L141</f>
        <v>0</v>
      </c>
      <c r="L129" s="57">
        <f>IF(Registro_Datos!$K$1="Inspección Reducida",0,Registro_Datos!M141)</f>
        <v>0</v>
      </c>
      <c r="M129" s="57">
        <f>IF(Registro_Datos!$K$1="Inspección Reducida",0,Registro_Datos!N141)</f>
        <v>0</v>
      </c>
      <c r="N129" s="57">
        <f>Registro_Datos!O141</f>
        <v>0</v>
      </c>
      <c r="O129" s="57">
        <f>Registro_Datos!P141</f>
        <v>0</v>
      </c>
      <c r="P129" s="57">
        <f>Registro_Datos!Q141</f>
        <v>0</v>
      </c>
      <c r="Q129" s="57">
        <f>Registro_Datos!R141</f>
        <v>0</v>
      </c>
      <c r="R129" s="57">
        <f>IF(Registro_Datos!$K$1="Inspección Reducida",0,Registro_Datos!S141)</f>
        <v>0</v>
      </c>
      <c r="S129" s="57">
        <f>IF(Registro_Datos!$K$1="Inspección Reducida",0,Registro_Datos!T141)</f>
        <v>0</v>
      </c>
      <c r="T129" s="57">
        <f>Registro_Datos!U141</f>
        <v>0</v>
      </c>
      <c r="U129" s="57">
        <f>Registro_Datos!V141</f>
        <v>0</v>
      </c>
      <c r="V129" s="57">
        <f>Registro_Datos!W141</f>
        <v>0</v>
      </c>
      <c r="W129" s="57">
        <f>Registro_Datos!X141</f>
        <v>0</v>
      </c>
      <c r="X129" s="58">
        <f>Registro_Datos!Y141</f>
        <v>0</v>
      </c>
      <c r="Y129" s="71" t="str">
        <f>IF(Registro_Datos!$K$1="Inspección Normal",
    IF(D129="Con Visita",
        IF(
            COUNTIFS(E129:W129,1,E$6:W$6,"Prioridad 1")/2 +
            COUNTIFS(E129:W129,1,E$6:W$6,"Prioridad 2")/3 +
            COUNTIFS(E129:W129,1,E$6:W$6,"Prioridad 3")/4 +
            COUNTIFS(E129:W129,1,E$6:W$6,"Ninguna")*0
            &gt;= 1,
            "Predio Rechazado",
            "Predio Aprobado"
        ),
        IF(D129="Sin Visita",
            IF(
                COUNTIFS(E129:W129,1,E$7:W$7,"Prioridad 1")/3 +
                COUNTIFS(E129:W129,1,E$7:W$7,"Prioridad 2")/4 +
                COUNTIFS(E129:W129,1,E$7:W$7,"Prioridad 3")/5 +
                COUNTIFS(E129:W129,1,E$7:W$7,"Ninguna")*0
                &gt;= 1,
                "Predio Rechazado",
                "Predio Aprobado"
            ),
            "Predio Aprobado"
        )
    ),
IF(Registro_Datos!$K$1="Inspección Reducida",
    IF(D129="Con Visita",
        IF(
            COUNTIFS(E129:W129,1,E$6:W$6,"Prioridad 1")/3 +
            COUNTIFS(E129:W129,1,E$6:W$6,"Prioridad 2")/4 +
            COUNTIFS(E129:W129,1,E$6:W$6,"Prioridad 3")/5 +
            COUNTIFS(E129:W129,1,E$6:W$6,"Ninguna")*0
            &gt;= 1,
            "Predio Rechazado",
            "Predio Aprobado"
        ),
        IF(D129="Sin Visita",
            IF(
                COUNTIFS(E129:W129,1,E$7:W$7,"Prioridad 1")/4 +
                COUNTIFS(E129:W129,1,E$7:W$7,"Prioridad 2")/5 +
                COUNTIFS(E129:W129,1,E$7:W$7,"Prioridad 3")/6 +
                COUNTIFS(E129:W129,1,E$7:W$7,"Ninguna")*0
                &gt;= 1,
                "Predio Rechazado",
                "Predio Aprobado"
            ),
            "Predio Aprobado"
        )
    ),
"Predio Aprobado"))</f>
        <v>Predio Aprobado</v>
      </c>
    </row>
    <row r="130" spans="1:29" s="5" customFormat="1" ht="24.75" customHeight="1" x14ac:dyDescent="0.25">
      <c r="A130" s="94" t="str">
        <f>Registro_Datos!B142</f>
        <v>122</v>
      </c>
      <c r="B130" s="85" t="str">
        <f>LEFT(Registro_Datos!C142,5) &amp; "-" &amp;
MID(Registro_Datos!C142,6,2) &amp; "-" &amp;
MID(Registro_Datos!C142,8,2) &amp; "-" &amp;
MID(Registro_Datos!C142,10,4) &amp; "-" &amp;
MID(Registro_Datos!C142,14,4) &amp; "-" &amp;
MID(Registro_Datos!C142,18,4) &amp; "-" &amp;
MID(Registro_Datos!C142,22,1) &amp; "-" &amp;
MID(Registro_Datos!C142,23,2) &amp; "-" &amp;
MID(Registro_Datos!C142,25,2) &amp; "-" &amp;
RIGHT(Registro_Datos!C142,4)</f>
        <v>---------</v>
      </c>
      <c r="C130" s="93" t="str">
        <f>Registro_Datos!D142</f>
        <v/>
      </c>
      <c r="D130" s="92">
        <f>Registro_Datos!E142</f>
        <v>0</v>
      </c>
      <c r="E130" s="57">
        <f>IF(Registro_Datos!$K$1="Inspección Reducida",0,Registro_Datos!F142)</f>
        <v>0</v>
      </c>
      <c r="F130" s="57">
        <f>Registro_Datos!G142</f>
        <v>0</v>
      </c>
      <c r="G130" s="57">
        <f>Registro_Datos!H142</f>
        <v>0</v>
      </c>
      <c r="H130" s="57">
        <f>Registro_Datos!I142</f>
        <v>0</v>
      </c>
      <c r="I130" s="57">
        <f>Registro_Datos!J142</f>
        <v>0</v>
      </c>
      <c r="J130" s="57">
        <f>Registro_Datos!K142</f>
        <v>0</v>
      </c>
      <c r="K130" s="57">
        <f>Registro_Datos!L142</f>
        <v>0</v>
      </c>
      <c r="L130" s="57">
        <f>IF(Registro_Datos!$K$1="Inspección Reducida",0,Registro_Datos!M142)</f>
        <v>0</v>
      </c>
      <c r="M130" s="57">
        <f>IF(Registro_Datos!$K$1="Inspección Reducida",0,Registro_Datos!N142)</f>
        <v>0</v>
      </c>
      <c r="N130" s="57">
        <f>Registro_Datos!O142</f>
        <v>0</v>
      </c>
      <c r="O130" s="57">
        <f>Registro_Datos!P142</f>
        <v>0</v>
      </c>
      <c r="P130" s="57">
        <f>Registro_Datos!Q142</f>
        <v>0</v>
      </c>
      <c r="Q130" s="57">
        <f>Registro_Datos!R142</f>
        <v>0</v>
      </c>
      <c r="R130" s="57">
        <f>IF(Registro_Datos!$K$1="Inspección Reducida",0,Registro_Datos!S142)</f>
        <v>0</v>
      </c>
      <c r="S130" s="57">
        <f>IF(Registro_Datos!$K$1="Inspección Reducida",0,Registro_Datos!T142)</f>
        <v>0</v>
      </c>
      <c r="T130" s="57">
        <f>Registro_Datos!U142</f>
        <v>0</v>
      </c>
      <c r="U130" s="57">
        <f>Registro_Datos!V142</f>
        <v>0</v>
      </c>
      <c r="V130" s="57">
        <f>Registro_Datos!W142</f>
        <v>0</v>
      </c>
      <c r="W130" s="57">
        <f>Registro_Datos!X142</f>
        <v>0</v>
      </c>
      <c r="X130" s="58">
        <f>Registro_Datos!Y142</f>
        <v>0</v>
      </c>
      <c r="Y130" s="71" t="str">
        <f>IF(Registro_Datos!$K$1="Inspección Normal",
    IF(D130="Con Visita",
        IF(
            COUNTIFS(E130:W130,1,E$6:W$6,"Prioridad 1")/2 +
            COUNTIFS(E130:W130,1,E$6:W$6,"Prioridad 2")/3 +
            COUNTIFS(E130:W130,1,E$6:W$6,"Prioridad 3")/4 +
            COUNTIFS(E130:W130,1,E$6:W$6,"Ninguna")*0
            &gt;= 1,
            "Predio Rechazado",
            "Predio Aprobado"
        ),
        IF(D130="Sin Visita",
            IF(
                COUNTIFS(E130:W130,1,E$7:W$7,"Prioridad 1")/3 +
                COUNTIFS(E130:W130,1,E$7:W$7,"Prioridad 2")/4 +
                COUNTIFS(E130:W130,1,E$7:W$7,"Prioridad 3")/5 +
                COUNTIFS(E130:W130,1,E$7:W$7,"Ninguna")*0
                &gt;= 1,
                "Predio Rechazado",
                "Predio Aprobado"
            ),
            "Predio Aprobado"
        )
    ),
IF(Registro_Datos!$K$1="Inspección Reducida",
    IF(D130="Con Visita",
        IF(
            COUNTIFS(E130:W130,1,E$6:W$6,"Prioridad 1")/3 +
            COUNTIFS(E130:W130,1,E$6:W$6,"Prioridad 2")/4 +
            COUNTIFS(E130:W130,1,E$6:W$6,"Prioridad 3")/5 +
            COUNTIFS(E130:W130,1,E$6:W$6,"Ninguna")*0
            &gt;= 1,
            "Predio Rechazado",
            "Predio Aprobado"
        ),
        IF(D130="Sin Visita",
            IF(
                COUNTIFS(E130:W130,1,E$7:W$7,"Prioridad 1")/4 +
                COUNTIFS(E130:W130,1,E$7:W$7,"Prioridad 2")/5 +
                COUNTIFS(E130:W130,1,E$7:W$7,"Prioridad 3")/6 +
                COUNTIFS(E130:W130,1,E$7:W$7,"Ninguna")*0
                &gt;= 1,
                "Predio Rechazado",
                "Predio Aprobado"
            ),
            "Predio Aprobado"
        )
    ),
"Predio Aprobado"))</f>
        <v>Predio Aprobado</v>
      </c>
    </row>
    <row r="131" spans="1:29" s="5" customFormat="1" ht="24.75" customHeight="1" x14ac:dyDescent="0.25">
      <c r="A131" s="94" t="str">
        <f>Registro_Datos!B143</f>
        <v>123</v>
      </c>
      <c r="B131" s="85" t="str">
        <f>LEFT(Registro_Datos!C143,5) &amp; "-" &amp;
MID(Registro_Datos!C143,6,2) &amp; "-" &amp;
MID(Registro_Datos!C143,8,2) &amp; "-" &amp;
MID(Registro_Datos!C143,10,4) &amp; "-" &amp;
MID(Registro_Datos!C143,14,4) &amp; "-" &amp;
MID(Registro_Datos!C143,18,4) &amp; "-" &amp;
MID(Registro_Datos!C143,22,1) &amp; "-" &amp;
MID(Registro_Datos!C143,23,2) &amp; "-" &amp;
MID(Registro_Datos!C143,25,2) &amp; "-" &amp;
RIGHT(Registro_Datos!C143,4)</f>
        <v>---------</v>
      </c>
      <c r="C131" s="93" t="str">
        <f>Registro_Datos!D143</f>
        <v/>
      </c>
      <c r="D131" s="92">
        <f>Registro_Datos!E143</f>
        <v>0</v>
      </c>
      <c r="E131" s="57">
        <f>IF(Registro_Datos!$K$1="Inspección Reducida",0,Registro_Datos!F143)</f>
        <v>0</v>
      </c>
      <c r="F131" s="57">
        <f>Registro_Datos!G143</f>
        <v>0</v>
      </c>
      <c r="G131" s="57">
        <f>Registro_Datos!H143</f>
        <v>0</v>
      </c>
      <c r="H131" s="57">
        <f>Registro_Datos!I143</f>
        <v>0</v>
      </c>
      <c r="I131" s="57">
        <f>Registro_Datos!J143</f>
        <v>0</v>
      </c>
      <c r="J131" s="57">
        <f>Registro_Datos!K143</f>
        <v>0</v>
      </c>
      <c r="K131" s="57">
        <f>Registro_Datos!L143</f>
        <v>0</v>
      </c>
      <c r="L131" s="57">
        <f>IF(Registro_Datos!$K$1="Inspección Reducida",0,Registro_Datos!M143)</f>
        <v>0</v>
      </c>
      <c r="M131" s="57">
        <f>IF(Registro_Datos!$K$1="Inspección Reducida",0,Registro_Datos!N143)</f>
        <v>0</v>
      </c>
      <c r="N131" s="57">
        <f>Registro_Datos!O143</f>
        <v>0</v>
      </c>
      <c r="O131" s="57">
        <f>Registro_Datos!P143</f>
        <v>0</v>
      </c>
      <c r="P131" s="57">
        <f>Registro_Datos!Q143</f>
        <v>0</v>
      </c>
      <c r="Q131" s="57">
        <f>Registro_Datos!R143</f>
        <v>0</v>
      </c>
      <c r="R131" s="57">
        <f>IF(Registro_Datos!$K$1="Inspección Reducida",0,Registro_Datos!S143)</f>
        <v>0</v>
      </c>
      <c r="S131" s="57">
        <f>IF(Registro_Datos!$K$1="Inspección Reducida",0,Registro_Datos!T143)</f>
        <v>0</v>
      </c>
      <c r="T131" s="57">
        <f>Registro_Datos!U143</f>
        <v>0</v>
      </c>
      <c r="U131" s="57">
        <f>Registro_Datos!V143</f>
        <v>0</v>
      </c>
      <c r="V131" s="57">
        <f>Registro_Datos!W143</f>
        <v>0</v>
      </c>
      <c r="W131" s="57">
        <f>Registro_Datos!X143</f>
        <v>0</v>
      </c>
      <c r="X131" s="58">
        <f>Registro_Datos!Y143</f>
        <v>0</v>
      </c>
      <c r="Y131" s="71" t="str">
        <f>IF(Registro_Datos!$K$1="Inspección Normal",
    IF(D131="Con Visita",
        IF(
            COUNTIFS(E131:W131,1,E$6:W$6,"Prioridad 1")/2 +
            COUNTIFS(E131:W131,1,E$6:W$6,"Prioridad 2")/3 +
            COUNTIFS(E131:W131,1,E$6:W$6,"Prioridad 3")/4 +
            COUNTIFS(E131:W131,1,E$6:W$6,"Ninguna")*0
            &gt;= 1,
            "Predio Rechazado",
            "Predio Aprobado"
        ),
        IF(D131="Sin Visita",
            IF(
                COUNTIFS(E131:W131,1,E$7:W$7,"Prioridad 1")/3 +
                COUNTIFS(E131:W131,1,E$7:W$7,"Prioridad 2")/4 +
                COUNTIFS(E131:W131,1,E$7:W$7,"Prioridad 3")/5 +
                COUNTIFS(E131:W131,1,E$7:W$7,"Ninguna")*0
                &gt;= 1,
                "Predio Rechazado",
                "Predio Aprobado"
            ),
            "Predio Aprobado"
        )
    ),
IF(Registro_Datos!$K$1="Inspección Reducida",
    IF(D131="Con Visita",
        IF(
            COUNTIFS(E131:W131,1,E$6:W$6,"Prioridad 1")/3 +
            COUNTIFS(E131:W131,1,E$6:W$6,"Prioridad 2")/4 +
            COUNTIFS(E131:W131,1,E$6:W$6,"Prioridad 3")/5 +
            COUNTIFS(E131:W131,1,E$6:W$6,"Ninguna")*0
            &gt;= 1,
            "Predio Rechazado",
            "Predio Aprobado"
        ),
        IF(D131="Sin Visita",
            IF(
                COUNTIFS(E131:W131,1,E$7:W$7,"Prioridad 1")/4 +
                COUNTIFS(E131:W131,1,E$7:W$7,"Prioridad 2")/5 +
                COUNTIFS(E131:W131,1,E$7:W$7,"Prioridad 3")/6 +
                COUNTIFS(E131:W131,1,E$7:W$7,"Ninguna")*0
                &gt;= 1,
                "Predio Rechazado",
                "Predio Aprobado"
            ),
            "Predio Aprobado"
        )
    ),
"Predio Aprobado"))</f>
        <v>Predio Aprobado</v>
      </c>
    </row>
    <row r="132" spans="1:29" s="5" customFormat="1" ht="24.75" customHeight="1" x14ac:dyDescent="0.25">
      <c r="A132" s="94" t="str">
        <f>Registro_Datos!B144</f>
        <v>124</v>
      </c>
      <c r="B132" s="85" t="str">
        <f>LEFT(Registro_Datos!C144,5) &amp; "-" &amp;
MID(Registro_Datos!C144,6,2) &amp; "-" &amp;
MID(Registro_Datos!C144,8,2) &amp; "-" &amp;
MID(Registro_Datos!C144,10,4) &amp; "-" &amp;
MID(Registro_Datos!C144,14,4) &amp; "-" &amp;
MID(Registro_Datos!C144,18,4) &amp; "-" &amp;
MID(Registro_Datos!C144,22,1) &amp; "-" &amp;
MID(Registro_Datos!C144,23,2) &amp; "-" &amp;
MID(Registro_Datos!C144,25,2) &amp; "-" &amp;
RIGHT(Registro_Datos!C144,4)</f>
        <v>---------</v>
      </c>
      <c r="C132" s="93" t="str">
        <f>Registro_Datos!D144</f>
        <v/>
      </c>
      <c r="D132" s="92">
        <f>Registro_Datos!E144</f>
        <v>0</v>
      </c>
      <c r="E132" s="57">
        <f>IF(Registro_Datos!$K$1="Inspección Reducida",0,Registro_Datos!F144)</f>
        <v>0</v>
      </c>
      <c r="F132" s="57">
        <f>Registro_Datos!G144</f>
        <v>0</v>
      </c>
      <c r="G132" s="57">
        <f>Registro_Datos!H144</f>
        <v>0</v>
      </c>
      <c r="H132" s="57">
        <f>Registro_Datos!I144</f>
        <v>0</v>
      </c>
      <c r="I132" s="57">
        <f>Registro_Datos!J144</f>
        <v>0</v>
      </c>
      <c r="J132" s="57">
        <f>Registro_Datos!K144</f>
        <v>0</v>
      </c>
      <c r="K132" s="57">
        <f>Registro_Datos!L144</f>
        <v>0</v>
      </c>
      <c r="L132" s="57">
        <f>IF(Registro_Datos!$K$1="Inspección Reducida",0,Registro_Datos!M144)</f>
        <v>0</v>
      </c>
      <c r="M132" s="57">
        <f>IF(Registro_Datos!$K$1="Inspección Reducida",0,Registro_Datos!N144)</f>
        <v>0</v>
      </c>
      <c r="N132" s="57">
        <f>Registro_Datos!O144</f>
        <v>0</v>
      </c>
      <c r="O132" s="57">
        <f>Registro_Datos!P144</f>
        <v>0</v>
      </c>
      <c r="P132" s="57">
        <f>Registro_Datos!Q144</f>
        <v>0</v>
      </c>
      <c r="Q132" s="57">
        <f>Registro_Datos!R144</f>
        <v>0</v>
      </c>
      <c r="R132" s="57">
        <f>IF(Registro_Datos!$K$1="Inspección Reducida",0,Registro_Datos!S144)</f>
        <v>0</v>
      </c>
      <c r="S132" s="57">
        <f>IF(Registro_Datos!$K$1="Inspección Reducida",0,Registro_Datos!T144)</f>
        <v>0</v>
      </c>
      <c r="T132" s="57">
        <f>Registro_Datos!U144</f>
        <v>0</v>
      </c>
      <c r="U132" s="57">
        <f>Registro_Datos!V144</f>
        <v>0</v>
      </c>
      <c r="V132" s="57">
        <f>Registro_Datos!W144</f>
        <v>0</v>
      </c>
      <c r="W132" s="57">
        <f>Registro_Datos!X144</f>
        <v>0</v>
      </c>
      <c r="X132" s="58">
        <f>Registro_Datos!Y144</f>
        <v>0</v>
      </c>
      <c r="Y132" s="71" t="str">
        <f>IF(Registro_Datos!$K$1="Inspección Normal",
    IF(D132="Con Visita",
        IF(
            COUNTIFS(E132:W132,1,E$6:W$6,"Prioridad 1")/2 +
            COUNTIFS(E132:W132,1,E$6:W$6,"Prioridad 2")/3 +
            COUNTIFS(E132:W132,1,E$6:W$6,"Prioridad 3")/4 +
            COUNTIFS(E132:W132,1,E$6:W$6,"Ninguna")*0
            &gt;= 1,
            "Predio Rechazado",
            "Predio Aprobado"
        ),
        IF(D132="Sin Visita",
            IF(
                COUNTIFS(E132:W132,1,E$7:W$7,"Prioridad 1")/3 +
                COUNTIFS(E132:W132,1,E$7:W$7,"Prioridad 2")/4 +
                COUNTIFS(E132:W132,1,E$7:W$7,"Prioridad 3")/5 +
                COUNTIFS(E132:W132,1,E$7:W$7,"Ninguna")*0
                &gt;= 1,
                "Predio Rechazado",
                "Predio Aprobado"
            ),
            "Predio Aprobado"
        )
    ),
IF(Registro_Datos!$K$1="Inspección Reducida",
    IF(D132="Con Visita",
        IF(
            COUNTIFS(E132:W132,1,E$6:W$6,"Prioridad 1")/3 +
            COUNTIFS(E132:W132,1,E$6:W$6,"Prioridad 2")/4 +
            COUNTIFS(E132:W132,1,E$6:W$6,"Prioridad 3")/5 +
            COUNTIFS(E132:W132,1,E$6:W$6,"Ninguna")*0
            &gt;= 1,
            "Predio Rechazado",
            "Predio Aprobado"
        ),
        IF(D132="Sin Visita",
            IF(
                COUNTIFS(E132:W132,1,E$7:W$7,"Prioridad 1")/4 +
                COUNTIFS(E132:W132,1,E$7:W$7,"Prioridad 2")/5 +
                COUNTIFS(E132:W132,1,E$7:W$7,"Prioridad 3")/6 +
                COUNTIFS(E132:W132,1,E$7:W$7,"Ninguna")*0
                &gt;= 1,
                "Predio Rechazado",
                "Predio Aprobado"
            ),
            "Predio Aprobado"
        )
    ),
"Predio Aprobado"))</f>
        <v>Predio Aprobado</v>
      </c>
    </row>
    <row r="133" spans="1:29" s="5" customFormat="1" ht="24.75" customHeight="1" thickBot="1" x14ac:dyDescent="0.3">
      <c r="A133" s="94" t="str">
        <f>Registro_Datos!B145</f>
        <v>125</v>
      </c>
      <c r="B133" s="85" t="str">
        <f>LEFT(Registro_Datos!C145,5) &amp; "-" &amp;
MID(Registro_Datos!C145,6,2) &amp; "-" &amp;
MID(Registro_Datos!C145,8,2) &amp; "-" &amp;
MID(Registro_Datos!C145,10,4) &amp; "-" &amp;
MID(Registro_Datos!C145,14,4) &amp; "-" &amp;
MID(Registro_Datos!C145,18,4) &amp; "-" &amp;
MID(Registro_Datos!C145,22,1) &amp; "-" &amp;
MID(Registro_Datos!C145,23,2) &amp; "-" &amp;
MID(Registro_Datos!C145,25,2) &amp; "-" &amp;
RIGHT(Registro_Datos!C145,4)</f>
        <v>---------</v>
      </c>
      <c r="C133" s="93" t="str">
        <f>Registro_Datos!D145</f>
        <v/>
      </c>
      <c r="D133" s="92">
        <f>Registro_Datos!E145</f>
        <v>0</v>
      </c>
      <c r="E133" s="57">
        <f>IF(Registro_Datos!$K$1="Inspección Reducida",0,Registro_Datos!F145)</f>
        <v>0</v>
      </c>
      <c r="F133" s="57">
        <f>Registro_Datos!G145</f>
        <v>0</v>
      </c>
      <c r="G133" s="57">
        <f>Registro_Datos!H145</f>
        <v>0</v>
      </c>
      <c r="H133" s="57">
        <f>Registro_Datos!I145</f>
        <v>0</v>
      </c>
      <c r="I133" s="57">
        <f>Registro_Datos!J145</f>
        <v>0</v>
      </c>
      <c r="J133" s="57">
        <f>Registro_Datos!K145</f>
        <v>0</v>
      </c>
      <c r="K133" s="57">
        <f>Registro_Datos!L145</f>
        <v>0</v>
      </c>
      <c r="L133" s="57">
        <f>IF(Registro_Datos!$K$1="Inspección Reducida",0,Registro_Datos!M145)</f>
        <v>0</v>
      </c>
      <c r="M133" s="57">
        <f>IF(Registro_Datos!$K$1="Inspección Reducida",0,Registro_Datos!N145)</f>
        <v>0</v>
      </c>
      <c r="N133" s="57">
        <f>Registro_Datos!O145</f>
        <v>0</v>
      </c>
      <c r="O133" s="57">
        <f>Registro_Datos!P145</f>
        <v>0</v>
      </c>
      <c r="P133" s="57">
        <f>Registro_Datos!Q145</f>
        <v>0</v>
      </c>
      <c r="Q133" s="57">
        <f>Registro_Datos!R145</f>
        <v>0</v>
      </c>
      <c r="R133" s="57">
        <f>IF(Registro_Datos!$K$1="Inspección Reducida",0,Registro_Datos!S145)</f>
        <v>0</v>
      </c>
      <c r="S133" s="57">
        <f>IF(Registro_Datos!$K$1="Inspección Reducida",0,Registro_Datos!T145)</f>
        <v>0</v>
      </c>
      <c r="T133" s="57">
        <f>Registro_Datos!U145</f>
        <v>0</v>
      </c>
      <c r="U133" s="57">
        <f>Registro_Datos!V145</f>
        <v>0</v>
      </c>
      <c r="V133" s="57">
        <f>Registro_Datos!W145</f>
        <v>0</v>
      </c>
      <c r="W133" s="57">
        <f>Registro_Datos!X145</f>
        <v>0</v>
      </c>
      <c r="X133" s="58">
        <f>Registro_Datos!Y145</f>
        <v>0</v>
      </c>
      <c r="Y133" s="71" t="str">
        <f>IF(Registro_Datos!$K$1="Inspección Normal",
    IF(D133="Con Visita",
        IF(
            COUNTIFS(E133:W133,1,E$6:W$6,"Prioridad 1")/2 +
            COUNTIFS(E133:W133,1,E$6:W$6,"Prioridad 2")/3 +
            COUNTIFS(E133:W133,1,E$6:W$6,"Prioridad 3")/4 +
            COUNTIFS(E133:W133,1,E$6:W$6,"Ninguna")*0
            &gt;= 1,
            "Predio Rechazado",
            "Predio Aprobado"
        ),
        IF(D133="Sin Visita",
            IF(
                COUNTIFS(E133:W133,1,E$7:W$7,"Prioridad 1")/3 +
                COUNTIFS(E133:W133,1,E$7:W$7,"Prioridad 2")/4 +
                COUNTIFS(E133:W133,1,E$7:W$7,"Prioridad 3")/5 +
                COUNTIFS(E133:W133,1,E$7:W$7,"Ninguna")*0
                &gt;= 1,
                "Predio Rechazado",
                "Predio Aprobado"
            ),
            "Predio Aprobado"
        )
    ),
IF(Registro_Datos!$K$1="Inspección Reducida",
    IF(D133="Con Visita",
        IF(
            COUNTIFS(E133:W133,1,E$6:W$6,"Prioridad 1")/3 +
            COUNTIFS(E133:W133,1,E$6:W$6,"Prioridad 2")/4 +
            COUNTIFS(E133:W133,1,E$6:W$6,"Prioridad 3")/5 +
            COUNTIFS(E133:W133,1,E$6:W$6,"Ninguna")*0
            &gt;= 1,
            "Predio Rechazado",
            "Predio Aprobado"
        ),
        IF(D133="Sin Visita",
            IF(
                COUNTIFS(E133:W133,1,E$7:W$7,"Prioridad 1")/4 +
                COUNTIFS(E133:W133,1,E$7:W$7,"Prioridad 2")/5 +
                COUNTIFS(E133:W133,1,E$7:W$7,"Prioridad 3")/6 +
                COUNTIFS(E133:W133,1,E$7:W$7,"Ninguna")*0
                &gt;= 1,
                "Predio Rechazado",
                "Predio Aprobado"
            ),
            "Predio Aprobado"
        )
    ),
"Predio Aprobado"))</f>
        <v>Predio Aprobado</v>
      </c>
    </row>
    <row r="134" spans="1:29" s="5" customFormat="1" ht="45" customHeight="1" x14ac:dyDescent="0.25">
      <c r="A134" s="167" t="s">
        <v>296</v>
      </c>
      <c r="B134" s="168"/>
      <c r="C134" s="168"/>
      <c r="D134" s="168"/>
      <c r="E134" s="100">
        <f>IF(Registro_Datos!$K$1="Inspección Normal",
    ROUNDDOWN(
        COUNTIFS(E9:E133,1,$D$9:$D$133,"Con Visita") *
        IF(E$6="Prioridad 1",1/2,
           IF(E$6="Prioridad 2",1/3,
           IF(E$6="Prioridad 3",1/4,
           IF(E$6="Ninguna",0,0)))
        ), 0)
    +
    ROUNDDOWN(
        COUNTIFS(E9:E133,1,$D$9:$D$133,"Sin Visita") *
        IF(E$7="Prioridad 1",1/3,
           IF(E$7="Prioridad 2",1/4,
           IF(E$7="Prioridad 3",1/5,
           IF(E$7="Ninguna",0,0)))
        ), 0),
IF(Registro_Datos!$K$1="Inspección Reducida",
    ROUNDDOWN(
        COUNTIFS(E9:E133,1,$D$9:$D$133,"Con Visita") *
        IF(E$6="Prioridad 1",1/2,
           IF(E$6="Prioridad 2",1/3,
           IF(E$6="Prioridad 3",1/4,
           IF(E$6="Ninguna",0,0)))
        ), 0)
    +
    ROUNDDOWN(
        COUNTIFS(E9:E133,1,$D$9:$D$133,"Sin Visita") *
        IF(E$7="Prioridad 1",1/3,
           IF(E$7="Prioridad 2",1/4,
           IF(E$7="Prioridad 3",1/5,
           IF(E$7="Ninguna",0,0)))
        ), 0),
0))</f>
        <v>0</v>
      </c>
      <c r="F134" s="100">
        <f>IF(Registro_Datos!$K$1="Inspección Normal",
    ROUNDDOWN(
        COUNTIFS(F9:F133,1,$D$9:$D$133,"Con Visita") *
        IF(F$6="Prioridad 1",1/2,
           IF(F$6="Prioridad 2",1/3,
           IF(F$6="Prioridad 3",1/4,
           IF(F$6="Ninguna",0,0)))
        ), 0)
    +
    ROUNDDOWN(
        COUNTIFS(F9:F133,1,$D$9:$D$133,"Sin Visita") *
        IF(F$7="Prioridad 1",1/3,
           IF(F$7="Prioridad 2",1/4,
           IF(F$7="Prioridad 3",1/5,
           IF(F$7="Ninguna",0,0)))
        ), 0),
IF(Registro_Datos!$K$1="Inspección Reducida",
    ROUNDDOWN(
        COUNTIFS(F9:F133,1,$D$9:$D$133,"Con Visita") *
        IF(F$6="Prioridad 1",1/2,
           IF(F$6="Prioridad 2",1/3,
           IF(F$6="Prioridad 3",1/4,
           IF(F$6="Ninguna",0,0)))
        ), 0)
    +
    ROUNDDOWN(
        COUNTIFS(F9:F133,1,$D$9:$D$133,"Sin Visita") *
        IF(F$7="Prioridad 1",1/3,
           IF(F$7="Prioridad 2",1/4,
           IF(F$7="Prioridad 3",1/5,
           IF(F$7="Ninguna",0,0)))
        ), 0),
0))</f>
        <v>0</v>
      </c>
      <c r="G134" s="100">
        <f>IF(Registro_Datos!$K$1="Inspección Normal",
    ROUNDDOWN(
        COUNTIFS(G9:G133,1,$D$9:$D$133,"Con Visita") *
        IF(G$6="Prioridad 1",1/2,
           IF(G$6="Prioridad 2",1/3,
           IF(G$6="Prioridad 3",1/4,
           IF(G$6="Ninguna",0,0)))
        ), 0)
    +
    ROUNDDOWN(
        COUNTIFS(G9:G133,1,$D$9:$D$133,"Sin Visita") *
        IF(G$7="Prioridad 1",1/3,
           IF(G$7="Prioridad 2",1/4,
           IF(G$7="Prioridad 3",1/5,
           IF(G$7="Ninguna",0,0)))
        ), 0),
IF(Registro_Datos!$K$1="Inspección Reducida",
    ROUNDDOWN(
        COUNTIFS(G9:G133,1,$D$9:$D$133,"Con Visita") *
        IF(G$6="Prioridad 1",1/2,
           IF(G$6="Prioridad 2",1/3,
           IF(G$6="Prioridad 3",1/4,
           IF(G$6="Ninguna",0,0)))
        ), 0)
    +
    ROUNDDOWN(
        COUNTIFS(G9:G133,1,$D$9:$D$133,"Sin Visita") *
        IF(G$7="Prioridad 1",1/3,
           IF(G$7="Prioridad 2",1/4,
           IF(G$7="Prioridad 3",1/5,
           IF(G$7="Ninguna",0,0)))
        ), 0),
0))</f>
        <v>0</v>
      </c>
      <c r="H134" s="100">
        <f>IF(Registro_Datos!$K$1="Inspección Normal",
    ROUNDDOWN(
        COUNTIFS(H9:H133,1,$D$9:$D$133,"Con Visita") *
        IF(H$6="Prioridad 1",1/2,
           IF(H$6="Prioridad 2",1/3,
           IF(H$6="Prioridad 3",1/4,
           IF(H$6="Ninguna",0,0)))
        ), 0)
    +
    ROUNDDOWN(
        COUNTIFS(H9:H133,1,$D$9:$D$133,"Sin Visita") *
        IF(H$7="Prioridad 1",1/3,
           IF(H$7="Prioridad 2",1/4,
           IF(H$7="Prioridad 3",1/5,
           IF(H$7="Ninguna",0,0)))
        ), 0),
IF(Registro_Datos!$K$1="Inspección Reducida",
    ROUNDDOWN(
        COUNTIFS(H9:H133,1,$D$9:$D$133,"Con Visita") *
        IF(H$6="Prioridad 1",1/2,
           IF(H$6="Prioridad 2",1/3,
           IF(H$6="Prioridad 3",1/4,
           IF(H$6="Ninguna",0,0)))
        ), 0)
    +
    ROUNDDOWN(
        COUNTIFS(H9:H133,1,$D$9:$D$133,"Sin Visita") *
        IF(H$7="Prioridad 1",1/3,
           IF(H$7="Prioridad 2",1/4,
           IF(H$7="Prioridad 3",1/5,
           IF(H$7="Ninguna",0,0)))
        ), 0),
0))</f>
        <v>0</v>
      </c>
      <c r="I134" s="100">
        <f>IF(Registro_Datos!$K$1="Inspección Normal",
    ROUNDDOWN(
        COUNTIFS(I9:I133,1,$D$9:$D$133,"Con Visita") *
        IF(I$6="Prioridad 1",1/2,
           IF(I$6="Prioridad 2",1/3,
           IF(I$6="Prioridad 3",1/4,
           IF(I$6="Ninguna",0,0)))
        ), 0)
    +
    ROUNDDOWN(
        COUNTIFS(I9:I133,1,$D$9:$D$133,"Sin Visita") *
        IF(I$7="Prioridad 1",1/3,
           IF(I$7="Prioridad 2",1/4,
           IF(I$7="Prioridad 3",1/5,
           IF(I$7="Ninguna",0,0)))
        ), 0),
IF(Registro_Datos!$K$1="Inspección Reducida",
    ROUNDDOWN(
        COUNTIFS(I9:I133,1,$D$9:$D$133,"Con Visita") *
        IF(I$6="Prioridad 1",1/2,
           IF(I$6="Prioridad 2",1/3,
           IF(I$6="Prioridad 3",1/4,
           IF(I$6="Ninguna",0,0)))
        ), 0)
    +
    ROUNDDOWN(
        COUNTIFS(I9:I133,1,$D$9:$D$133,"Sin Visita") *
        IF(I$7="Prioridad 1",1/3,
           IF(I$7="Prioridad 2",1/4,
           IF(I$7="Prioridad 3",1/5,
           IF(I$7="Ninguna",0,0)))
        ), 0),
0))</f>
        <v>0</v>
      </c>
      <c r="J134" s="100">
        <f>IF(Registro_Datos!$K$1="Inspección Normal",
    ROUNDDOWN(
        COUNTIFS(J9:J133,1,$D$9:$D$133,"Con Visita") *
        IF(J$6="Prioridad 1",1/2,
           IF(J$6="Prioridad 2",1/3,
           IF(J$6="Prioridad 3",1/4,
           IF(J$6="Ninguna",0,0)))
        ), 0)
    +
    ROUNDDOWN(
        COUNTIFS(J9:J133,1,$D$9:$D$133,"Sin Visita") *
        IF(J$7="Prioridad 1",1/3,
           IF(J$7="Prioridad 2",1/4,
           IF(J$7="Prioridad 3",1/5,
           IF(J$7="Ninguna",0,0)))
        ), 0),
IF(Registro_Datos!$K$1="Inspección Reducida",
    ROUNDDOWN(
        COUNTIFS(J9:J133,1,$D$9:$D$133,"Con Visita") *
        IF(J$6="Prioridad 1",1/2,
           IF(J$6="Prioridad 2",1/3,
           IF(J$6="Prioridad 3",1/4,
           IF(J$6="Ninguna",0,0)))
        ), 0)
    +
    ROUNDDOWN(
        COUNTIFS(J9:J133,1,$D$9:$D$133,"Sin Visita") *
        IF(J$7="Prioridad 1",1/3,
           IF(J$7="Prioridad 2",1/4,
           IF(J$7="Prioridad 3",1/5,
           IF(J$7="Ninguna",0,0)))
        ), 0),
0))</f>
        <v>0</v>
      </c>
      <c r="K134" s="100">
        <f>IF(Registro_Datos!$K$1="Inspección Normal",
    ROUNDDOWN(
        COUNTIFS(K9:K133,1,$D$9:$D$133,"Con Visita") *
        IF(K$6="Prioridad 1",1/2,
           IF(K$6="Prioridad 2",1/3,
           IF(K$6="Prioridad 3",1/4,
           IF(K$6="Ninguna",0,0)))
        ), 0)
    +
    ROUNDDOWN(
        COUNTIFS(K9:K133,1,$D$9:$D$133,"Sin Visita") *
        IF(K$7="Prioridad 1",1/3,
           IF(K$7="Prioridad 2",1/4,
           IF(K$7="Prioridad 3",1/5,
           IF(K$7="Ninguna",0,0)))
        ), 0),
IF(Registro_Datos!$K$1="Inspección Reducida",
    ROUNDDOWN(
        COUNTIFS(K9:K133,1,$D$9:$D$133,"Con Visita") *
        IF(K$6="Prioridad 1",1/2,
           IF(K$6="Prioridad 2",1/3,
           IF(K$6="Prioridad 3",1/4,
           IF(K$6="Ninguna",0,0)))
        ), 0)
    +
    ROUNDDOWN(
        COUNTIFS(K9:K133,1,$D$9:$D$133,"Sin Visita") *
        IF(K$7="Prioridad 1",1/3,
           IF(K$7="Prioridad 2",1/4,
           IF(K$7="Prioridad 3",1/5,
           IF(K$7="Ninguna",0,0)))
        ), 0),
0))</f>
        <v>0</v>
      </c>
      <c r="L134" s="100">
        <f>IF(Registro_Datos!$K$1="Inspección Normal",
    ROUNDDOWN(
        COUNTIFS(L9:L133,1,$D$9:$D$133,"Con Visita") *
        IF(L$6="Prioridad 1",1/2,
           IF(L$6="Prioridad 2",1/3,
           IF(L$6="Prioridad 3",1/4,
           IF(L$6="Ninguna",0,0)))
        ), 0)
    +
    ROUNDDOWN(
        COUNTIFS(L9:L133,1,$D$9:$D$133,"Sin Visita") *
        IF(L$7="Prioridad 1",1/3,
           IF(L$7="Prioridad 2",1/4,
           IF(L$7="Prioridad 3",1/5,
           IF(L$7="Ninguna",0,0)))
        ), 0),
IF(Registro_Datos!$K$1="Inspección Reducida",
    ROUNDDOWN(
        COUNTIFS(L9:L133,1,$D$9:$D$133,"Con Visita") *
        IF(L$6="Prioridad 1",1/2,
           IF(L$6="Prioridad 2",1/3,
           IF(L$6="Prioridad 3",1/4,
           IF(L$6="Ninguna",0,0)))
        ), 0)
    +
    ROUNDDOWN(
        COUNTIFS(L9:L133,1,$D$9:$D$133,"Sin Visita") *
        IF(L$7="Prioridad 1",1/3,
           IF(L$7="Prioridad 2",1/4,
           IF(L$7="Prioridad 3",1/5,
           IF(L$7="Ninguna",0,0)))
        ), 0),
0))</f>
        <v>0</v>
      </c>
      <c r="M134" s="100">
        <f>IF(Registro_Datos!$K$1="Inspección Normal",
    ROUNDDOWN(
        COUNTIFS(M9:M133,1,$D$9:$D$133,"Con Visita") *
        IF(M$6="Prioridad 1",1/2,
           IF(M$6="Prioridad 2",1/3,
           IF(M$6="Prioridad 3",1/4,
           IF(M$6="Ninguna",0,0)))
        ), 0)
    +
    ROUNDDOWN(
        COUNTIFS(M9:M133,1,$D$9:$D$133,"Sin Visita") *
        IF(M$7="Prioridad 1",1/3,
           IF(M$7="Prioridad 2",1/4,
           IF(M$7="Prioridad 3",1/5,
           IF(M$7="Ninguna",0,0)))
        ), 0),
IF(Registro_Datos!$K$1="Inspección Reducida",
    ROUNDDOWN(
        COUNTIFS(M9:M133,1,$D$9:$D$133,"Con Visita") *
        IF(M$6="Prioridad 1",1/2,
           IF(M$6="Prioridad 2",1/3,
           IF(M$6="Prioridad 3",1/4,
           IF(M$6="Ninguna",0,0)))
        ), 0)
    +
    ROUNDDOWN(
        COUNTIFS(M9:M133,1,$D$9:$D$133,"Sin Visita") *
        IF(M$7="Prioridad 1",1/3,
           IF(M$7="Prioridad 2",1/4,
           IF(M$7="Prioridad 3",1/5,
           IF(M$7="Ninguna",0,0)))
        ), 0),
0))</f>
        <v>0</v>
      </c>
      <c r="N134" s="100">
        <f>IF(Registro_Datos!$K$1="Inspección Normal",
    ROUNDDOWN(
        COUNTIFS(N9:N133,1,$D$9:$D$133,"Con Visita") *
        IF(N$6="Prioridad 1",1/2,
           IF(N$6="Prioridad 2",1/3,
           IF(N$6="Prioridad 3",1/4,
           IF(N$6="Ninguna",0,0)))
        ), 0)
    +
    ROUNDDOWN(
        COUNTIFS(N9:N133,1,$D$9:$D$133,"Sin Visita") *
        IF(N$7="Prioridad 1",1/3,
           IF(N$7="Prioridad 2",1/4,
           IF(N$7="Prioridad 3",1/5,
           IF(N$7="Ninguna",0,0)))
        ), 0),
IF(Registro_Datos!$K$1="Inspección Reducida",
    ROUNDDOWN(
        COUNTIFS(N9:N133,1,$D$9:$D$133,"Con Visita") *
        IF(N$6="Prioridad 1",1/2,
           IF(N$6="Prioridad 2",1/3,
           IF(N$6="Prioridad 3",1/4,
           IF(N$6="Ninguna",0,0)))
        ), 0)
    +
    ROUNDDOWN(
        COUNTIFS(N9:N133,1,$D$9:$D$133,"Sin Visita") *
        IF(N$7="Prioridad 1",1/3,
           IF(N$7="Prioridad 2",1/4,
           IF(N$7="Prioridad 3",1/5,
           IF(N$7="Ninguna",0,0)))
        ), 0),
0))</f>
        <v>0</v>
      </c>
      <c r="O134" s="100">
        <f>IF(Registro_Datos!$K$1="Inspección Normal",
    ROUNDDOWN(
        COUNTIFS(O9:O133,1,$D$9:$D$133,"Con Visita") *
        IF(O$6="Prioridad 1",1/2,
           IF(O$6="Prioridad 2",1/3,
           IF(O$6="Prioridad 3",1/4,
           IF(O$6="Ninguna",0,0)))
        ), 0)
    +
    ROUNDDOWN(
        COUNTIFS(O9:O133,1,$D$9:$D$133,"Sin Visita") *
        IF(O$7="Prioridad 1",1/3,
           IF(O$7="Prioridad 2",1/4,
           IF(O$7="Prioridad 3",1/5,
           IF(O$7="Ninguna",0,0)))
        ), 0),
IF(Registro_Datos!$K$1="Inspección Reducida",
    ROUNDDOWN(
        COUNTIFS(O9:O133,1,$D$9:$D$133,"Con Visita") *
        IF(O$6="Prioridad 1",1/2,
           IF(O$6="Prioridad 2",1/3,
           IF(O$6="Prioridad 3",1/4,
           IF(O$6="Ninguna",0,0)))
        ), 0)
    +
    ROUNDDOWN(
        COUNTIFS(O9:O133,1,$D$9:$D$133,"Sin Visita") *
        IF(O$7="Prioridad 1",1/3,
           IF(O$7="Prioridad 2",1/4,
           IF(O$7="Prioridad 3",1/5,
           IF(O$7="Ninguna",0,0)))
        ), 0),
0))</f>
        <v>0</v>
      </c>
      <c r="P134" s="100">
        <f>IF(Registro_Datos!$K$1="Inspección Normal",
    ROUNDDOWN(
        COUNTIFS(P9:P133,1,$D$9:$D$133,"Con Visita") *
        IF(P$6="Prioridad 1",1/2,
           IF(P$6="Prioridad 2",1/3,
           IF(P$6="Prioridad 3",1/4,
           IF(P$6="Ninguna",0,0)))
        ), 0)
    +
    ROUNDDOWN(
        COUNTIFS(P9:P133,1,$D$9:$D$133,"Sin Visita") *
        IF(P$7="Prioridad 1",1/3,
           IF(P$7="Prioridad 2",1/4,
           IF(P$7="Prioridad 3",1/5,
           IF(P$7="Ninguna",0,0)))
        ), 0),
IF(Registro_Datos!$K$1="Inspección Reducida",
    ROUNDDOWN(
        COUNTIFS(P9:P133,1,$D$9:$D$133,"Con Visita") *
        IF(P$6="Prioridad 1",1/2,
           IF(P$6="Prioridad 2",1/3,
           IF(P$6="Prioridad 3",1/4,
           IF(P$6="Ninguna",0,0)))
        ), 0)
    +
    ROUNDDOWN(
        COUNTIFS(P9:P133,1,$D$9:$D$133,"Sin Visita") *
        IF(P$7="Prioridad 1",1/3,
           IF(P$7="Prioridad 2",1/4,
           IF(P$7="Prioridad 3",1/5,
           IF(P$7="Ninguna",0,0)))
        ), 0),
0))</f>
        <v>0</v>
      </c>
      <c r="Q134" s="100">
        <f>IF(Registro_Datos!$K$1="Inspección Normal",
    ROUNDDOWN(
        COUNTIFS(Q9:Q133,1,$D$9:$D$133,"Con Visita") *
        IF(Q$6="Prioridad 1",1/2,
           IF(Q$6="Prioridad 2",1/3,
           IF(Q$6="Prioridad 3",1/4,
           IF(Q$6="Ninguna",0,0)))
        ), 0)
    +
    ROUNDDOWN(
        COUNTIFS(Q9:Q133,1,$D$9:$D$133,"Sin Visita") *
        IF(Q$7="Prioridad 1",1/3,
           IF(Q$7="Prioridad 2",1/4,
           IF(Q$7="Prioridad 3",1/5,
           IF(Q$7="Ninguna",0,0)))
        ), 0),
IF(Registro_Datos!$K$1="Inspección Reducida",
    ROUNDDOWN(
        COUNTIFS(Q9:Q133,1,$D$9:$D$133,"Con Visita") *
        IF(Q$6="Prioridad 1",1/2,
           IF(Q$6="Prioridad 2",1/3,
           IF(Q$6="Prioridad 3",1/4,
           IF(Q$6="Ninguna",0,0)))
        ), 0)
    +
    ROUNDDOWN(
        COUNTIFS(Q9:Q133,1,$D$9:$D$133,"Sin Visita") *
        IF(Q$7="Prioridad 1",1/3,
           IF(Q$7="Prioridad 2",1/4,
           IF(Q$7="Prioridad 3",1/5,
           IF(Q$7="Ninguna",0,0)))
        ), 0),
0))</f>
        <v>0</v>
      </c>
      <c r="R134" s="100">
        <f>IF(Registro_Datos!$K$1="Inspección Normal",
    ROUNDDOWN(
        COUNTIFS(R9:R133,1,$D$9:$D$133,"Con Visita") *
        IF(R$6="Prioridad 1",1/2,
           IF(R$6="Prioridad 2",1/3,
           IF(R$6="Prioridad 3",1/4,
           IF(R$6="Ninguna",0,0)))
        ), 0)
    +
    ROUNDDOWN(
        COUNTIFS(R9:R133,1,$D$9:$D$133,"Sin Visita") *
        IF(R$7="Prioridad 1",1/3,
           IF(R$7="Prioridad 2",1/4,
           IF(R$7="Prioridad 3",1/5,
           IF(R$7="Ninguna",0,0)))
        ), 0),
IF(Registro_Datos!$K$1="Inspección Reducida",
    ROUNDDOWN(
        COUNTIFS(R9:R133,1,$D$9:$D$133,"Con Visita") *
        IF(R$6="Prioridad 1",1/2,
           IF(R$6="Prioridad 2",1/3,
           IF(R$6="Prioridad 3",1/4,
           IF(R$6="Ninguna",0,0)))
        ), 0)
    +
    ROUNDDOWN(
        COUNTIFS(R9:R133,1,$D$9:$D$133,"Sin Visita") *
        IF(R$7="Prioridad 1",1/3,
           IF(R$7="Prioridad 2",1/4,
           IF(R$7="Prioridad 3",1/5,
           IF(R$7="Ninguna",0,0)))
        ), 0),
0))</f>
        <v>0</v>
      </c>
      <c r="S134" s="100">
        <f>IF(Registro_Datos!$K$1="Inspección Normal",
    ROUNDDOWN(
        COUNTIFS(S9:S133,1,$D$9:$D$133,"Con Visita") *
        IF(S$6="Prioridad 1",1/2,
           IF(S$6="Prioridad 2",1/3,
           IF(S$6="Prioridad 3",1/4,
           IF(S$6="Ninguna",0,0)))
        ), 0)
    +
    ROUNDDOWN(
        COUNTIFS(S9:S133,1,$D$9:$D$133,"Sin Visita") *
        IF(S$7="Prioridad 1",1/3,
           IF(S$7="Prioridad 2",1/4,
           IF(S$7="Prioridad 3",1/5,
           IF(S$7="Ninguna",0,0)))
        ), 0),
IF(Registro_Datos!$K$1="Inspección Reducida",
    ROUNDDOWN(
        COUNTIFS(S9:S133,1,$D$9:$D$133,"Con Visita") *
        IF(S$6="Prioridad 1",1/2,
           IF(S$6="Prioridad 2",1/3,
           IF(S$6="Prioridad 3",1/4,
           IF(S$6="Ninguna",0,0)))
        ), 0)
    +
    ROUNDDOWN(
        COUNTIFS(S9:S133,1,$D$9:$D$133,"Sin Visita") *
        IF(S$7="Prioridad 1",1/3,
           IF(S$7="Prioridad 2",1/4,
           IF(S$7="Prioridad 3",1/5,
           IF(S$7="Ninguna",0,0)))
        ), 0),
0))</f>
        <v>0</v>
      </c>
      <c r="T134" s="100">
        <f>IF(Registro_Datos!$K$1="Inspección Normal",
    ROUNDDOWN(
        COUNTIFS(T9:T133,1,$D$9:$D$133,"Con Visita") *
        IF(T$6="Prioridad 1",1/2,
           IF(T$6="Prioridad 2",1/3,
           IF(T$6="Prioridad 3",1/4,
           IF(T$6="Ninguna",0,0)))
        ), 0)
    +
    ROUNDDOWN(
        COUNTIFS(T9:T133,1,$D$9:$D$133,"Sin Visita") *
        IF(T$7="Prioridad 1",1/3,
           IF(T$7="Prioridad 2",1/4,
           IF(T$7="Prioridad 3",1/5,
           IF(T$7="Ninguna",0,0)))
        ), 0),
IF(Registro_Datos!$K$1="Inspección Reducida",
    ROUNDDOWN(
        COUNTIFS(T9:T133,1,$D$9:$D$133,"Con Visita") *
        IF(T$6="Prioridad 1",1/2,
           IF(T$6="Prioridad 2",1/3,
           IF(T$6="Prioridad 3",1/4,
           IF(T$6="Ninguna",0,0)))
        ), 0)
    +
    ROUNDDOWN(
        COUNTIFS(T9:T133,1,$D$9:$D$133,"Sin Visita") *
        IF(T$7="Prioridad 1",1/3,
           IF(T$7="Prioridad 2",1/4,
           IF(T$7="Prioridad 3",1/5,
           IF(T$7="Ninguna",0,0)))
        ), 0),
0))</f>
        <v>0</v>
      </c>
      <c r="U134" s="100">
        <f>IF(Registro_Datos!$K$1="Inspección Normal",
    ROUNDDOWN(
        COUNTIFS(U9:U133,1,$D$9:$D$133,"Con Visita") *
        IF(U$6="Prioridad 1",1/2,
           IF(U$6="Prioridad 2",1/3,
           IF(U$6="Prioridad 3",1/4,
           IF(U$6="Ninguna",0,0)))
        ), 0)
    +
    ROUNDDOWN(
        COUNTIFS(U9:U133,1,$D$9:$D$133,"Sin Visita") *
        IF(U$7="Prioridad 1",1/3,
           IF(U$7="Prioridad 2",1/4,
           IF(U$7="Prioridad 3",1/5,
           IF(U$7="Ninguna",0,0)))
        ), 0),
IF(Registro_Datos!$K$1="Inspección Reducida",
    ROUNDDOWN(
        COUNTIFS(U9:U133,1,$D$9:$D$133,"Con Visita") *
        IF(U$6="Prioridad 1",1/2,
           IF(U$6="Prioridad 2",1/3,
           IF(U$6="Prioridad 3",1/4,
           IF(U$6="Ninguna",0,0)))
        ), 0)
    +
    ROUNDDOWN(
        COUNTIFS(U9:U133,1,$D$9:$D$133,"Sin Visita") *
        IF(U$7="Prioridad 1",1/3,
           IF(U$7="Prioridad 2",1/4,
           IF(U$7="Prioridad 3",1/5,
           IF(U$7="Ninguna",0,0)))
        ), 0),
0))</f>
        <v>0</v>
      </c>
      <c r="V134" s="100">
        <f>IF(Registro_Datos!$K$1="Inspección Normal",
    ROUNDDOWN(
        COUNTIFS(V9:V133,1,$D$9:$D$133,"Con Visita") *
        IF(V$6="Prioridad 1",1/2,
           IF(V$6="Prioridad 2",1/3,
           IF(V$6="Prioridad 3",1/4,
           IF(V$6="Ninguna",0,0)))
        ), 0)
    +
    ROUNDDOWN(
        COUNTIFS(V9:V133,1,$D$9:$D$133,"Sin Visita") *
        IF(V$7="Prioridad 1",1/3,
           IF(V$7="Prioridad 2",1/4,
           IF(V$7="Prioridad 3",1/5,
           IF(V$7="Ninguna",0,0)))
        ), 0),
IF(Registro_Datos!$K$1="Inspección Reducida",
    ROUNDDOWN(
        COUNTIFS(V9:V133,1,$D$9:$D$133,"Con Visita") *
        IF(V$6="Prioridad 1",1/2,
           IF(V$6="Prioridad 2",1/3,
           IF(V$6="Prioridad 3",1/4,
           IF(V$6="Ninguna",0,0)))
        ), 0)
    +
    ROUNDDOWN(
        COUNTIFS(V9:V133,1,$D$9:$D$133,"Sin Visita") *
        IF(V$7="Prioridad 1",1/3,
           IF(V$7="Prioridad 2",1/4,
           IF(V$7="Prioridad 3",1/5,
           IF(V$7="Ninguna",0,0)))
        ), 0),
0))</f>
        <v>0</v>
      </c>
      <c r="W134" s="100">
        <f>IF(Registro_Datos!$K$1="Inspección Normal",
    ROUNDDOWN(
        COUNTIFS(W9:W133,1,$D$9:$D$133,"Con Visita") *
        IF(W$6="Prioridad 1",1/2,
           IF(W$6="Prioridad 2",1/3,
           IF(W$6="Prioridad 3",1/4,
           IF(W$6="Ninguna",0,0)))
        ), 0)
    +
    ROUNDDOWN(
        COUNTIFS(W9:W133,1,$D$9:$D$133,"Sin Visita") *
        IF(W$7="Prioridad 1",1/3,
           IF(W$7="Prioridad 2",1/4,
           IF(W$7="Prioridad 3",1/5,
           IF(W$7="Ninguna",0,0)))
        ), 0),
IF(Registro_Datos!$K$1="Inspección Reducida",
    ROUNDDOWN(
        COUNTIFS(W9:W133,1,$D$9:$D$133,"Con Visita") *
        IF(W$6="Prioridad 1",1/2,
           IF(W$6="Prioridad 2",1/3,
           IF(W$6="Prioridad 3",1/4,
           IF(W$6="Ninguna",0,0)))
        ), 0)
    +
    ROUNDDOWN(
        COUNTIFS(W9:W133,1,$D$9:$D$133,"Sin Visita") *
        IF(W$7="Prioridad 1",1/3,
           IF(W$7="Prioridad 2",1/4,
           IF(W$7="Prioridad 3",1/5,
           IF(W$7="Ninguna",0,0)))
        ), 0),
0))</f>
        <v>0</v>
      </c>
      <c r="X134" s="169" t="s">
        <v>297</v>
      </c>
      <c r="Y134" s="137" t="str">
        <f>"Predios Rechazados: " &amp; COUNTIF(Y9:Y133, "Predio Rechazado")</f>
        <v>Predios Rechazados: 0</v>
      </c>
    </row>
    <row r="135" spans="1:29" s="5" customFormat="1" ht="18" customHeight="1" thickBot="1" x14ac:dyDescent="0.3">
      <c r="A135" s="172" t="s">
        <v>298</v>
      </c>
      <c r="B135" s="173"/>
      <c r="C135" s="173"/>
      <c r="D135" s="173"/>
      <c r="E135" s="101" t="e">
        <f>IF(AND(Registro_Datos!$K$1="Inspección Normal", E134&gt;$Q$4),"R",
 IF(AND(Registro_Datos!$K$1="Inspección Reducida", E134&gt;($Q$4+1)),"R","A"))</f>
        <v>#N/A</v>
      </c>
      <c r="F135" s="101" t="e">
        <f>IF(AND(Registro_Datos!$K$1="Inspección Normal", F134&gt;$Q$4),"R",
 IF(AND(Registro_Datos!$K$1="Inspección Reducida", F134&gt;($Q$4+1)),"R","A"))</f>
        <v>#N/A</v>
      </c>
      <c r="G135" s="101" t="e">
        <f>IF(AND(Registro_Datos!$K$1="Inspección Normal", G134&gt;$Q$4),"R",
 IF(AND(Registro_Datos!$K$1="Inspección Reducida", G134&gt;($Q$4+1)),"R","A"))</f>
        <v>#N/A</v>
      </c>
      <c r="H135" s="101" t="e">
        <f>IF(AND(Registro_Datos!$K$1="Inspección Normal", H134&gt;$Q$4),"R",
 IF(AND(Registro_Datos!$K$1="Inspección Reducida", H134&gt;($Q$4+1)),"R","A"))</f>
        <v>#N/A</v>
      </c>
      <c r="I135" s="101" t="e">
        <f>IF(AND(Registro_Datos!$K$1="Inspección Normal", I134&gt;$Q$4),"R",
 IF(AND(Registro_Datos!$K$1="Inspección Reducida", I134&gt;($Q$4+1)),"R","A"))</f>
        <v>#N/A</v>
      </c>
      <c r="J135" s="101" t="e">
        <f>IF(AND(Registro_Datos!$K$1="Inspección Normal", J134&gt;$Q$4),"R",
 IF(AND(Registro_Datos!$K$1="Inspección Reducida", J134&gt;($Q$4+1)),"R","A"))</f>
        <v>#N/A</v>
      </c>
      <c r="K135" s="101" t="e">
        <f>IF(AND(Registro_Datos!$K$1="Inspección Normal", K134&gt;$Q$4),"R",
 IF(AND(Registro_Datos!$K$1="Inspección Reducida", K134&gt;($Q$4+1)),"R","A"))</f>
        <v>#N/A</v>
      </c>
      <c r="L135" s="101" t="e">
        <f>IF(AND(Registro_Datos!$K$1="Inspección Normal", L134&gt;$Q$4),"R",
 IF(AND(Registro_Datos!$K$1="Inspección Reducida", L134&gt;($Q$4+1)),"R","A"))</f>
        <v>#N/A</v>
      </c>
      <c r="M135" s="101" t="e">
        <f>IF(AND(Registro_Datos!$K$1="Inspección Normal", M134&gt;$Q$4),"R",
 IF(AND(Registro_Datos!$K$1="Inspección Reducida", M134&gt;($Q$4+1)),"R","A"))</f>
        <v>#N/A</v>
      </c>
      <c r="N135" s="101" t="e">
        <f>IF(AND(Registro_Datos!$K$1="Inspección Normal", N134&gt;$Q$4),"R",
 IF(AND(Registro_Datos!$K$1="Inspección Reducida", N134&gt;($Q$4+1)),"R","A"))</f>
        <v>#N/A</v>
      </c>
      <c r="O135" s="101" t="e">
        <f>IF(AND(Registro_Datos!$K$1="Inspección Normal", O134&gt;$Q$4),"R",
 IF(AND(Registro_Datos!$K$1="Inspección Reducida", O134&gt;($Q$4+1)),"R","A"))</f>
        <v>#N/A</v>
      </c>
      <c r="P135" s="101" t="e">
        <f>IF(AND(Registro_Datos!$K$1="Inspección Normal", P134&gt;$Q$4),"R",
 IF(AND(Registro_Datos!$K$1="Inspección Reducida", P134&gt;($Q$4+1)),"R","A"))</f>
        <v>#N/A</v>
      </c>
      <c r="Q135" s="101" t="e">
        <f>IF(AND(Registro_Datos!$K$1="Inspección Normal", Q134&gt;$Q$4),"R",
 IF(AND(Registro_Datos!$K$1="Inspección Reducida", Q134&gt;($Q$4+1)),"R","A"))</f>
        <v>#N/A</v>
      </c>
      <c r="R135" s="101" t="e">
        <f>IF(AND(Registro_Datos!$K$1="Inspección Normal", R134&gt;$Q$4),"R",
 IF(AND(Registro_Datos!$K$1="Inspección Reducida", R134&gt;($Q$4+1)),"R","A"))</f>
        <v>#N/A</v>
      </c>
      <c r="S135" s="101" t="e">
        <f>IF(AND(Registro_Datos!$K$1="Inspección Normal", S134&gt;$Q$4),"R",
 IF(AND(Registro_Datos!$K$1="Inspección Reducida", S134&gt;($Q$4+1)),"R","A"))</f>
        <v>#N/A</v>
      </c>
      <c r="T135" s="101" t="e">
        <f>IF(AND(Registro_Datos!$K$1="Inspección Normal", T134&gt;$Q$4),"R",
 IF(AND(Registro_Datos!$K$1="Inspección Reducida", T134&gt;($Q$4+1)),"R","A"))</f>
        <v>#N/A</v>
      </c>
      <c r="U135" s="101" t="e">
        <f>IF(AND(Registro_Datos!$K$1="Inspección Normal", U134&gt;$Q$4),"R",
 IF(AND(Registro_Datos!$K$1="Inspección Reducida", U134&gt;($Q$4+1)),"R","A"))</f>
        <v>#N/A</v>
      </c>
      <c r="V135" s="101" t="e">
        <f>IF(AND(Registro_Datos!$K$1="Inspección Normal", V134&gt;$Q$4),"R",
 IF(AND(Registro_Datos!$K$1="Inspección Reducida", V134&gt;($Q$4+1)),"R","A"))</f>
        <v>#N/A</v>
      </c>
      <c r="W135" s="101" t="e">
        <f>IF(AND(Registro_Datos!$K$1="Inspección Normal", W134&gt;$Q$4),"R",
 IF(AND(Registro_Datos!$K$1="Inspección Reducida", W134&gt;($Q$4+1)),"R","A"))</f>
        <v>#N/A</v>
      </c>
      <c r="X135" s="170"/>
      <c r="Y135" s="171"/>
    </row>
    <row r="136" spans="1:29" ht="35.1" customHeight="1" x14ac:dyDescent="0.2">
      <c r="A136" s="143" t="s">
        <v>30</v>
      </c>
      <c r="B136" s="144"/>
      <c r="C136" s="144"/>
      <c r="D136" s="144"/>
      <c r="E136" s="148">
        <f>Registro_Datos!D6</f>
        <v>0</v>
      </c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8"/>
      <c r="Q136" s="148"/>
      <c r="R136" s="151" t="str">
        <f>Registro_Datos!K6</f>
        <v>FIRMA DEL EVALUADOR</v>
      </c>
      <c r="S136" s="151"/>
      <c r="T136" s="151"/>
      <c r="U136" s="144"/>
      <c r="V136" s="144"/>
      <c r="W136" s="152"/>
      <c r="X136" s="156"/>
      <c r="Y136" s="137" t="e">
        <f>IF(
    COUNTIF(Y9:Y133,"Predio Rechazado") &gt; $Q$4,
    "Rechazado por predio",
    "Aprobado por predio"
)</f>
        <v>#N/A</v>
      </c>
      <c r="AC136" s="5"/>
    </row>
    <row r="137" spans="1:29" ht="19.149999999999999" customHeight="1" x14ac:dyDescent="0.2">
      <c r="A137" s="145"/>
      <c r="B137" s="141"/>
      <c r="C137" s="141"/>
      <c r="D137" s="141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0" t="str">
        <f>Registro_Datos!K7</f>
        <v>NOMBRE DEL EVALUADOR</v>
      </c>
      <c r="S137" s="140"/>
      <c r="T137" s="140"/>
      <c r="U137" s="141">
        <f>Registro_Datos!O7</f>
        <v>0</v>
      </c>
      <c r="V137" s="141"/>
      <c r="W137" s="142"/>
      <c r="X137" s="157"/>
      <c r="Y137" s="138"/>
      <c r="Z137" s="38"/>
      <c r="AC137" s="5"/>
    </row>
    <row r="138" spans="1:29" ht="35.1" customHeight="1" x14ac:dyDescent="0.2">
      <c r="A138" s="145"/>
      <c r="B138" s="141"/>
      <c r="C138" s="141"/>
      <c r="D138" s="141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0" t="str">
        <f>Registro_Datos!K8</f>
        <v>FIRMA DEL EVALUADOR</v>
      </c>
      <c r="S138" s="140"/>
      <c r="T138" s="140"/>
      <c r="U138" s="141"/>
      <c r="V138" s="141"/>
      <c r="W138" s="142"/>
      <c r="X138" s="157"/>
      <c r="Y138" s="138"/>
      <c r="AC138" s="5"/>
    </row>
    <row r="139" spans="1:29" ht="14.45" customHeight="1" thickBot="1" x14ac:dyDescent="0.25">
      <c r="A139" s="145"/>
      <c r="B139" s="141"/>
      <c r="C139" s="141"/>
      <c r="D139" s="141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0" t="str">
        <f>Registro_Datos!K9</f>
        <v>NOMBRE DEL EVALUADOR</v>
      </c>
      <c r="S139" s="140"/>
      <c r="T139" s="140"/>
      <c r="U139" s="141">
        <f>Registro_Datos!O9</f>
        <v>0</v>
      </c>
      <c r="V139" s="141"/>
      <c r="W139" s="142"/>
      <c r="X139" s="157"/>
      <c r="Y139" s="139"/>
      <c r="AC139" s="5"/>
    </row>
    <row r="140" spans="1:29" ht="35.1" customHeight="1" x14ac:dyDescent="0.2">
      <c r="A140" s="145"/>
      <c r="B140" s="141"/>
      <c r="C140" s="141"/>
      <c r="D140" s="141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0" t="str">
        <f>Registro_Datos!K10</f>
        <v>FIRMA DEL EVALUADOR</v>
      </c>
      <c r="S140" s="140"/>
      <c r="T140" s="140"/>
      <c r="U140" s="141"/>
      <c r="V140" s="141"/>
      <c r="W140" s="142"/>
      <c r="X140" s="157"/>
      <c r="Y140" s="137" t="str">
        <f>"Variables Rechazadas:" &amp; COUNTIF($E$135:$W$135, "R")</f>
        <v>Variables Rechazadas:0</v>
      </c>
      <c r="AC140" s="5"/>
    </row>
    <row r="141" spans="1:29" ht="14.45" customHeight="1" x14ac:dyDescent="0.2">
      <c r="A141" s="145"/>
      <c r="B141" s="141"/>
      <c r="C141" s="141"/>
      <c r="D141" s="141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0" t="str">
        <f>Registro_Datos!K11</f>
        <v>NOMBRE DEL EVALUADOR</v>
      </c>
      <c r="S141" s="140"/>
      <c r="T141" s="140"/>
      <c r="U141" s="141">
        <f>Registro_Datos!O11</f>
        <v>0</v>
      </c>
      <c r="V141" s="141"/>
      <c r="W141" s="142"/>
      <c r="X141" s="157"/>
      <c r="Y141" s="138"/>
      <c r="AC141" s="5"/>
    </row>
    <row r="142" spans="1:29" ht="35.1" customHeight="1" thickBot="1" x14ac:dyDescent="0.25">
      <c r="A142" s="145"/>
      <c r="B142" s="141"/>
      <c r="C142" s="141"/>
      <c r="D142" s="141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0" t="str">
        <f>Registro_Datos!K12</f>
        <v>FIRMA DEL EVALUADOR</v>
      </c>
      <c r="S142" s="140"/>
      <c r="T142" s="140"/>
      <c r="U142" s="141"/>
      <c r="V142" s="141"/>
      <c r="W142" s="142"/>
      <c r="X142" s="157"/>
      <c r="Y142" s="139"/>
      <c r="AC142" s="5"/>
    </row>
    <row r="143" spans="1:29" ht="14.45" customHeight="1" x14ac:dyDescent="0.2">
      <c r="A143" s="145"/>
      <c r="B143" s="141"/>
      <c r="C143" s="141"/>
      <c r="D143" s="141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0" t="str">
        <f>Registro_Datos!K13</f>
        <v>NOMBRE DEL EVALUADOR</v>
      </c>
      <c r="S143" s="140"/>
      <c r="T143" s="140"/>
      <c r="U143" s="141">
        <f>Registro_Datos!O13</f>
        <v>0</v>
      </c>
      <c r="V143" s="141"/>
      <c r="W143" s="142"/>
      <c r="X143" s="157"/>
      <c r="Y143" s="154" t="e">
        <f>IF(
    COUNTIF($E$135:$W$135, "R") &gt; $Q$4,
    "Rechazado por variable",
    "Aprobado por variable"
)</f>
        <v>#N/A</v>
      </c>
      <c r="AC143" s="5"/>
    </row>
    <row r="144" spans="1:29" ht="35.1" customHeight="1" x14ac:dyDescent="0.2">
      <c r="A144" s="145"/>
      <c r="B144" s="141"/>
      <c r="C144" s="141"/>
      <c r="D144" s="141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0" t="str">
        <f>Registro_Datos!K14</f>
        <v>FIRMA DEL EVALUADOR</v>
      </c>
      <c r="S144" s="140"/>
      <c r="T144" s="140"/>
      <c r="U144" s="141"/>
      <c r="V144" s="141"/>
      <c r="W144" s="142"/>
      <c r="X144" s="157"/>
      <c r="Y144" s="138"/>
      <c r="AC144" s="5"/>
    </row>
    <row r="145" spans="1:29" ht="14.45" customHeight="1" x14ac:dyDescent="0.2">
      <c r="A145" s="145"/>
      <c r="B145" s="141"/>
      <c r="C145" s="141"/>
      <c r="D145" s="141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0" t="str">
        <f>Registro_Datos!K15</f>
        <v>NOMBRE DEL EVALUADOR</v>
      </c>
      <c r="S145" s="140"/>
      <c r="T145" s="140"/>
      <c r="U145" s="141">
        <f>Registro_Datos!O15</f>
        <v>0</v>
      </c>
      <c r="V145" s="141"/>
      <c r="W145" s="142"/>
      <c r="X145" s="157"/>
      <c r="Y145" s="138"/>
      <c r="AC145" s="5"/>
    </row>
    <row r="146" spans="1:29" ht="35.1" customHeight="1" x14ac:dyDescent="0.2">
      <c r="A146" s="145"/>
      <c r="B146" s="141"/>
      <c r="C146" s="141"/>
      <c r="D146" s="141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0" t="str">
        <f>Registro_Datos!K16</f>
        <v>FIRMA DEL EVALUADOR</v>
      </c>
      <c r="S146" s="140"/>
      <c r="T146" s="140"/>
      <c r="U146" s="141"/>
      <c r="V146" s="141"/>
      <c r="W146" s="142"/>
      <c r="X146" s="157"/>
      <c r="Y146" s="138"/>
      <c r="AC146" s="5"/>
    </row>
    <row r="147" spans="1:29" ht="13.9" customHeight="1" thickBot="1" x14ac:dyDescent="0.25">
      <c r="A147" s="146"/>
      <c r="B147" s="147"/>
      <c r="C147" s="147"/>
      <c r="D147" s="147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5" t="str">
        <f>Registro_Datos!K17</f>
        <v>NOMBRE DEL EVALUADOR</v>
      </c>
      <c r="S147" s="155"/>
      <c r="T147" s="155"/>
      <c r="U147" s="147">
        <f>Registro_Datos!O17</f>
        <v>0</v>
      </c>
      <c r="V147" s="147"/>
      <c r="W147" s="153"/>
      <c r="X147" s="158"/>
      <c r="Y147" s="139"/>
      <c r="AC147" s="5"/>
    </row>
    <row r="148" spans="1:29" ht="15.75" customHeight="1" x14ac:dyDescent="0.2">
      <c r="S148" s="55"/>
      <c r="T148" s="55"/>
      <c r="U148" s="5" t="s">
        <v>299</v>
      </c>
      <c r="AC148" s="5"/>
    </row>
    <row r="149" spans="1:29" ht="15" x14ac:dyDescent="0.2">
      <c r="S149" s="55"/>
      <c r="T149" s="55"/>
      <c r="AC149" s="5"/>
    </row>
    <row r="150" spans="1:29" x14ac:dyDescent="0.2">
      <c r="AC150" s="5"/>
    </row>
    <row r="151" spans="1:29" x14ac:dyDescent="0.2">
      <c r="AC151" s="5"/>
    </row>
    <row r="152" spans="1:29" x14ac:dyDescent="0.2">
      <c r="AC152" s="5"/>
    </row>
    <row r="153" spans="1:29" x14ac:dyDescent="0.2">
      <c r="AC153" s="5"/>
    </row>
    <row r="154" spans="1:29" x14ac:dyDescent="0.2">
      <c r="AC154" s="5"/>
    </row>
    <row r="155" spans="1:29" x14ac:dyDescent="0.2">
      <c r="AC155" s="5"/>
    </row>
    <row r="156" spans="1:29" x14ac:dyDescent="0.2">
      <c r="AC156" s="5"/>
    </row>
    <row r="157" spans="1:29" x14ac:dyDescent="0.2">
      <c r="AC157" s="5"/>
    </row>
    <row r="158" spans="1:29" x14ac:dyDescent="0.2">
      <c r="AC158" s="5"/>
    </row>
    <row r="159" spans="1:29" x14ac:dyDescent="0.2">
      <c r="AC159" s="5"/>
    </row>
    <row r="160" spans="1:29" x14ac:dyDescent="0.2">
      <c r="AC160" s="5"/>
    </row>
    <row r="161" spans="29:29" x14ac:dyDescent="0.2">
      <c r="AC161" s="5"/>
    </row>
    <row r="162" spans="29:29" x14ac:dyDescent="0.2">
      <c r="AC162" s="5"/>
    </row>
  </sheetData>
  <sheetProtection algorithmName="SHA-512" hashValue="XW062mGKJL1k2eQNcR4zKeGSOsTvi0pFPpgeoV9V6Qi54QZFpCJy/xZrK46vMH/AXTfbK/qTwxgWbF3+yiM8Uw==" saltValue="p5u7g1izBnPP2Ze57uGuNQ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134:D134"/>
    <mergeCell ref="X134:X135"/>
    <mergeCell ref="Y134:Y135"/>
    <mergeCell ref="A135:D135"/>
    <mergeCell ref="A5:B7"/>
    <mergeCell ref="C5:D5"/>
    <mergeCell ref="F5:J5"/>
    <mergeCell ref="L5:M5"/>
    <mergeCell ref="N5:P5"/>
    <mergeCell ref="U5:V5"/>
    <mergeCell ref="U145:W145"/>
    <mergeCell ref="R146:T146"/>
    <mergeCell ref="U146:W146"/>
    <mergeCell ref="R147:T147"/>
    <mergeCell ref="X136:X147"/>
    <mergeCell ref="R137:T137"/>
    <mergeCell ref="U137:W137"/>
    <mergeCell ref="R138:T138"/>
    <mergeCell ref="U138:W138"/>
    <mergeCell ref="R139:T139"/>
    <mergeCell ref="U139:W139"/>
    <mergeCell ref="R140:T140"/>
    <mergeCell ref="U140:W140"/>
    <mergeCell ref="U142:W142"/>
    <mergeCell ref="Y140:Y142"/>
    <mergeCell ref="R141:T141"/>
    <mergeCell ref="U141:W141"/>
    <mergeCell ref="R142:T142"/>
    <mergeCell ref="A136:D147"/>
    <mergeCell ref="E136:Q147"/>
    <mergeCell ref="R136:T136"/>
    <mergeCell ref="U136:W136"/>
    <mergeCell ref="Y136:Y139"/>
    <mergeCell ref="U147:W147"/>
    <mergeCell ref="R143:T143"/>
    <mergeCell ref="U143:W143"/>
    <mergeCell ref="Y143:Y147"/>
    <mergeCell ref="R144:T144"/>
    <mergeCell ref="U144:W144"/>
    <mergeCell ref="R145:T145"/>
  </mergeCells>
  <conditionalFormatting sqref="E6:W7">
    <cfRule type="cellIs" dxfId="35" priority="9" operator="equal">
      <formula>"Prioridad 3"</formula>
    </cfRule>
    <cfRule type="cellIs" dxfId="34" priority="10" operator="equal">
      <formula>"Prioridad 2"</formula>
    </cfRule>
    <cfRule type="cellIs" dxfId="33" priority="11" operator="equal">
      <formula>"Prioridad 1"</formula>
    </cfRule>
  </conditionalFormatting>
  <conditionalFormatting sqref="E9:W133">
    <cfRule type="cellIs" dxfId="32" priority="1" operator="equal">
      <formula>1</formula>
    </cfRule>
    <cfRule type="cellIs" dxfId="31" priority="2" operator="equal">
      <formula>0</formula>
    </cfRule>
  </conditionalFormatting>
  <conditionalFormatting sqref="E135:W135">
    <cfRule type="cellIs" dxfId="30" priority="3" operator="equal">
      <formula>"R"</formula>
    </cfRule>
    <cfRule type="cellIs" dxfId="29" priority="4" operator="equal">
      <formula>"A"</formula>
    </cfRule>
    <cfRule type="cellIs" dxfId="28" priority="5" stopIfTrue="1" operator="equal">
      <formula>"c"</formula>
    </cfRule>
  </conditionalFormatting>
  <conditionalFormatting sqref="X1">
    <cfRule type="cellIs" dxfId="27" priority="33" operator="equal">
      <formula>"Decisión: Rechazado por predio-variable"</formula>
    </cfRule>
    <cfRule type="cellIs" dxfId="26" priority="34" operator="equal">
      <formula>"Decisión: Aprobado"</formula>
    </cfRule>
    <cfRule type="cellIs" dxfId="25" priority="35" operator="equal">
      <formula>"Decisión: Rechazado por variable"</formula>
    </cfRule>
  </conditionalFormatting>
  <conditionalFormatting sqref="X1:Y4">
    <cfRule type="containsText" dxfId="24" priority="31" operator="containsText" text="Aprobado">
      <formula>NOT(ISERROR(SEARCH("Aprobado",X1)))</formula>
    </cfRule>
    <cfRule type="containsText" dxfId="23" priority="32" operator="containsText" text="Rechazado">
      <formula>NOT(ISERROR(SEARCH("Rechazado",X1)))</formula>
    </cfRule>
  </conditionalFormatting>
  <conditionalFormatting sqref="Y9:Y133">
    <cfRule type="cellIs" dxfId="22" priority="7" operator="equal">
      <formula>"Predio Rechazado"</formula>
    </cfRule>
    <cfRule type="cellIs" dxfId="21" priority="8" operator="equal">
      <formula>"Predio Aprobado"</formula>
    </cfRule>
  </conditionalFormatting>
  <conditionalFormatting sqref="Y134:Y147">
    <cfRule type="containsText" dxfId="20" priority="25" operator="containsText" text="Aprobado por">
      <formula>NOT(ISERROR(SEARCH("Aprobado por",Y134)))</formula>
    </cfRule>
    <cfRule type="containsText" dxfId="19" priority="26" operator="containsText" text="Rechazado por variable">
      <formula>NOT(ISERROR(SEARCH("Rechazado por variable",Y134)))</formula>
    </cfRule>
    <cfRule type="containsText" dxfId="18" priority="27" operator="containsText" text="Rechazado por predio">
      <formula>NOT(ISERROR(SEARCH("Rechazado por predio",Y134)))</formula>
    </cfRule>
  </conditionalFormatting>
  <dataValidations count="1">
    <dataValidation type="whole" showInputMessage="1" showErrorMessage="1" sqref="E9:W133" xr:uid="{00000000-0002-0000-0A00-000000000000}">
      <formula1>0</formula1>
      <formula2>1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headerFooter alignWithMargins="0">
    <oddFooter>&amp;R&amp;"Arial,Normal"&amp;7FO-GCT-PC01-01
V3</oddFooter>
  </headerFooter>
  <rowBreaks count="4" manualBreakCount="4">
    <brk id="38" max="25" man="1"/>
    <brk id="68" max="25" man="1"/>
    <brk id="98" max="25" man="1"/>
    <brk id="128" max="2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C237"/>
  <sheetViews>
    <sheetView showGridLines="0" view="pageBreakPreview" zoomScale="55" zoomScaleNormal="55" zoomScaleSheetLayoutView="55" zoomScalePageLayoutView="55" workbookViewId="0">
      <selection activeCell="X9" sqref="X9"/>
    </sheetView>
  </sheetViews>
  <sheetFormatPr baseColWidth="10" defaultColWidth="11.42578125" defaultRowHeight="12.75" x14ac:dyDescent="0.2"/>
  <cols>
    <col min="1" max="1" width="8.7109375" style="19" bestFit="1" customWidth="1"/>
    <col min="2" max="2" width="63.140625" style="19" customWidth="1"/>
    <col min="3" max="3" width="14.7109375" style="19" bestFit="1" customWidth="1"/>
    <col min="4" max="4" width="22.7109375" style="19" customWidth="1"/>
    <col min="5" max="23" width="11.28515625" style="5" customWidth="1"/>
    <col min="24" max="24" width="30.140625" style="20" customWidth="1"/>
    <col min="25" max="25" width="22.5703125" style="21" customWidth="1"/>
    <col min="26" max="26" width="13.42578125" style="2" customWidth="1"/>
    <col min="27" max="16384" width="11.42578125" style="2"/>
  </cols>
  <sheetData>
    <row r="1" spans="1:26" ht="25.5" customHeight="1" x14ac:dyDescent="0.2">
      <c r="A1" s="186"/>
      <c r="B1" s="187"/>
      <c r="C1" s="190" t="s">
        <v>261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03" t="str">
        <f>IF(
    AND(ISNUMBER(SEARCH("Rechazado por predio", Y211)), ISNUMBER(SEARCH("Rechazado por variable", Y218))),
    "Rechazado por predio y por variable",
    IF(
        ISNUMBER(SEARCH("Rechazado por predio", Y211)),
        "Rechazado por predio",
        IF(
            ISNUMBER(SEARCH("Rechazado por variable", Y218)),
            "Rechazado por variable",
            "Aprobado"
        )
    )
)</f>
        <v>Aprobado</v>
      </c>
      <c r="Y1" s="204"/>
    </row>
    <row r="2" spans="1:26" s="1" customFormat="1" ht="58.5" customHeight="1" x14ac:dyDescent="0.25">
      <c r="A2" s="188"/>
      <c r="B2" s="189"/>
      <c r="C2" s="209" t="s">
        <v>262</v>
      </c>
      <c r="D2" s="209"/>
      <c r="E2" s="210">
        <f>Registro_Datos!D2</f>
        <v>0</v>
      </c>
      <c r="F2" s="209"/>
      <c r="G2" s="209"/>
      <c r="H2" s="209"/>
      <c r="I2" s="209"/>
      <c r="J2" s="209" t="s">
        <v>263</v>
      </c>
      <c r="K2" s="209"/>
      <c r="L2" s="210">
        <f>Registro_Datos!D3</f>
        <v>0</v>
      </c>
      <c r="M2" s="209"/>
      <c r="N2" s="209"/>
      <c r="O2" s="209"/>
      <c r="P2" s="209"/>
      <c r="Q2" s="209"/>
      <c r="R2" s="198" t="s">
        <v>25</v>
      </c>
      <c r="S2" s="199"/>
      <c r="T2" s="211">
        <f>Registro_Datos!O2</f>
        <v>0</v>
      </c>
      <c r="U2" s="212"/>
      <c r="V2" s="212"/>
      <c r="W2" s="213"/>
      <c r="X2" s="205"/>
      <c r="Y2" s="206"/>
    </row>
    <row r="3" spans="1:26" ht="40.5" customHeight="1" x14ac:dyDescent="0.2">
      <c r="A3" s="192" t="str">
        <f>CONCATENATE(Registro_Datos!C1," ",Registro_Datos!D1)</f>
        <v xml:space="preserve">DIRECCIÓN TERRITORIAL: </v>
      </c>
      <c r="B3" s="193"/>
      <c r="C3" s="196" t="s">
        <v>264</v>
      </c>
      <c r="D3" s="196"/>
      <c r="E3" s="196" t="s">
        <v>265</v>
      </c>
      <c r="F3" s="196"/>
      <c r="G3" s="196"/>
      <c r="H3" s="196"/>
      <c r="I3" s="196"/>
      <c r="J3" s="197" t="s">
        <v>266</v>
      </c>
      <c r="K3" s="197"/>
      <c r="L3" s="197"/>
      <c r="M3" s="197"/>
      <c r="N3" s="197"/>
      <c r="O3" s="197"/>
      <c r="P3" s="197"/>
      <c r="Q3" s="197"/>
      <c r="R3" s="198" t="s">
        <v>267</v>
      </c>
      <c r="S3" s="199"/>
      <c r="T3" s="200">
        <f>Registro_Datos!O3</f>
        <v>0</v>
      </c>
      <c r="U3" s="201"/>
      <c r="V3" s="201"/>
      <c r="W3" s="202"/>
      <c r="X3" s="205"/>
      <c r="Y3" s="206"/>
    </row>
    <row r="4" spans="1:26" ht="45.75" customHeight="1" thickBot="1" x14ac:dyDescent="0.25">
      <c r="A4" s="194"/>
      <c r="B4" s="195"/>
      <c r="C4" s="214" t="s">
        <v>268</v>
      </c>
      <c r="D4" s="214"/>
      <c r="E4" s="215" t="s">
        <v>269</v>
      </c>
      <c r="F4" s="215"/>
      <c r="G4" s="215"/>
      <c r="H4" s="215"/>
      <c r="I4" s="215"/>
      <c r="J4" s="12" t="s">
        <v>28</v>
      </c>
      <c r="K4" s="13">
        <f>Registro_Datos!D4</f>
        <v>0</v>
      </c>
      <c r="L4" s="11" t="s">
        <v>22</v>
      </c>
      <c r="M4" s="36" t="str">
        <f>Registro_Datos!O1</f>
        <v>12.5</v>
      </c>
      <c r="N4" s="12" t="s">
        <v>270</v>
      </c>
      <c r="O4" s="14" t="str">
        <f>IF(AND(K4&gt;='ISO 2859-2'!B6,K4&lt;='ISO 2859-2'!C6),13,IF(AND(K4&gt;='ISO 2859-2'!B7,K4&lt;='ISO 2859-2'!C7),15,IF(AND(K4&gt;='ISO 2859-2'!B8,K4&lt;='ISO 2859-2'!C8),16,IF(AND(K4&gt;='ISO 2859-2'!B9,K4&lt;='ISO 2859-2'!C9),18,IF(AND(K4&gt;='ISO 2859-2'!B10,K4&lt;='ISO 2859-2'!C10),20,IF(AND(K4&gt;='ISO 2859-2'!B11,K4&lt;='ISO 2859-2'!C11),32,IF(AND(K4&gt;='ISO 2859-2'!B12,K4&lt;='ISO 2859-2'!C12),32,IF(AND(K4&gt;='ISO 2859-2'!B13,K4&lt;='ISO 2859-2'!C13),50,IF(AND(K4&gt;='ISO 2859-2'!B14,K4&lt;='ISO 2859-2'!C14),80,IF(AND(K4&gt;='ISO 2859-2'!B15,K4&lt;='ISO 2859-2'!C15),125,IF(AND(K4&gt;='ISO 2859-2'!B16,K4&lt;='ISO 2859-2'!C16),200,IF(AND(K4&gt;='ISO 2859-2'!B17,K4&lt;='ISO 2859-2'!C17),200,IF(AND(K4&gt;='ISO 2859-2'!B18,K4&lt;='ISO 2859-2'!C18),200,"FUERA DE RANGO")))))))))))))</f>
        <v>FUERA DE RANGO</v>
      </c>
      <c r="P4" s="15" t="s">
        <v>271</v>
      </c>
      <c r="Q4" s="14" t="e">
        <f>VLOOKUP(O4,'ISO 2859-2'!D6:E18,2,FALSE)</f>
        <v>#N/A</v>
      </c>
      <c r="R4" s="216" t="s">
        <v>29</v>
      </c>
      <c r="S4" s="217"/>
      <c r="T4" s="218">
        <f>Registro_Datos!O4</f>
        <v>0</v>
      </c>
      <c r="U4" s="219"/>
      <c r="V4" s="219"/>
      <c r="W4" s="220"/>
      <c r="X4" s="221"/>
      <c r="Y4" s="222"/>
    </row>
    <row r="5" spans="1:26" s="3" customFormat="1" ht="62.25" customHeight="1" x14ac:dyDescent="0.25">
      <c r="A5" s="174" t="s">
        <v>272</v>
      </c>
      <c r="B5" s="175"/>
      <c r="C5" s="180" t="s">
        <v>273</v>
      </c>
      <c r="D5" s="181"/>
      <c r="E5" s="91" t="s">
        <v>274</v>
      </c>
      <c r="F5" s="182" t="s">
        <v>275</v>
      </c>
      <c r="G5" s="182"/>
      <c r="H5" s="182"/>
      <c r="I5" s="182"/>
      <c r="J5" s="182"/>
      <c r="K5" s="8" t="s">
        <v>276</v>
      </c>
      <c r="L5" s="183" t="s">
        <v>277</v>
      </c>
      <c r="M5" s="183"/>
      <c r="N5" s="184" t="s">
        <v>278</v>
      </c>
      <c r="O5" s="184"/>
      <c r="P5" s="184"/>
      <c r="Q5" s="10" t="s">
        <v>279</v>
      </c>
      <c r="R5" s="10" t="s">
        <v>280</v>
      </c>
      <c r="S5" s="17" t="s">
        <v>281</v>
      </c>
      <c r="T5" s="37" t="s">
        <v>275</v>
      </c>
      <c r="U5" s="185" t="s">
        <v>282</v>
      </c>
      <c r="V5" s="185"/>
      <c r="W5" s="9" t="s">
        <v>283</v>
      </c>
      <c r="X5" s="96" t="str">
        <f>"Escenario de Evaluación: "&amp;Registro_Datos!K1</f>
        <v>Escenario de Evaluación: Inspección Normal</v>
      </c>
      <c r="Y5" s="159" t="s">
        <v>284</v>
      </c>
    </row>
    <row r="6" spans="1:26" s="3" customFormat="1" ht="69" customHeight="1" x14ac:dyDescent="0.25">
      <c r="A6" s="176"/>
      <c r="B6" s="177"/>
      <c r="C6" s="163" t="s">
        <v>285</v>
      </c>
      <c r="D6" s="164"/>
      <c r="E6" s="98" t="str">
        <f>VLOOKUP(E8,Escenarios!$B$6:$D$24,2,FALSE)</f>
        <v>Prioridad 1</v>
      </c>
      <c r="F6" s="99" t="str">
        <f>VLOOKUP(F8,Escenarios!$B$6:$D$24,2,FALSE)</f>
        <v>Prioridad 2</v>
      </c>
      <c r="G6" s="99" t="str">
        <f>VLOOKUP(G8,Escenarios!$B$6:$D$24,2,FALSE)</f>
        <v>Prioridad 2</v>
      </c>
      <c r="H6" s="99" t="str">
        <f>VLOOKUP(H8,Escenarios!$B$6:$D$24,2,FALSE)</f>
        <v>Prioridad 2</v>
      </c>
      <c r="I6" s="99" t="str">
        <f>VLOOKUP(I8,Escenarios!$B$6:$D$24,2,FALSE)</f>
        <v>Prioridad 2</v>
      </c>
      <c r="J6" s="99" t="str">
        <f>VLOOKUP(J8,Escenarios!$B$6:$D$24,2,FALSE)</f>
        <v>Prioridad 2</v>
      </c>
      <c r="K6" s="99" t="str">
        <f>VLOOKUP(K8,Escenarios!$B$6:$D$24,2,FALSE)</f>
        <v>Prioridad 2</v>
      </c>
      <c r="L6" s="99" t="str">
        <f>VLOOKUP(L8,Escenarios!$B$6:$D$24,2,FALSE)</f>
        <v>Prioridad 2</v>
      </c>
      <c r="M6" s="99" t="str">
        <f>VLOOKUP(M8,Escenarios!$B$6:$D$24,2,FALSE)</f>
        <v>Prioridad 2</v>
      </c>
      <c r="N6" s="99" t="str">
        <f>VLOOKUP(N8,Escenarios!$B$6:$D$24,2,FALSE)</f>
        <v>Prioridad 2</v>
      </c>
      <c r="O6" s="99" t="str">
        <f>VLOOKUP(O8,Escenarios!$B$6:$D$24,2,FALSE)</f>
        <v>Prioridad 2</v>
      </c>
      <c r="P6" s="99" t="str">
        <f>VLOOKUP(P8,Escenarios!$B$6:$D$24,2,FALSE)</f>
        <v>Prioridad 2</v>
      </c>
      <c r="Q6" s="99" t="str">
        <f>VLOOKUP(Q8,Escenarios!$B$6:$D$24,2,FALSE)</f>
        <v>Prioridad 2</v>
      </c>
      <c r="R6" s="99" t="str">
        <f>VLOOKUP(R8,Escenarios!$B$6:$D$24,2,FALSE)</f>
        <v>Prioridad 2</v>
      </c>
      <c r="S6" s="99" t="str">
        <f>VLOOKUP(S8,Escenarios!$B$6:$D$24,2,FALSE)</f>
        <v>Prioridad 2</v>
      </c>
      <c r="T6" s="99" t="str">
        <f>VLOOKUP(T8,Escenarios!$B$6:$D$24,2,FALSE)</f>
        <v>Prioridad 3</v>
      </c>
      <c r="U6" s="99" t="str">
        <f>VLOOKUP(U8,Escenarios!$B$6:$D$24,2,FALSE)</f>
        <v>Prioridad 3</v>
      </c>
      <c r="V6" s="99" t="str">
        <f>VLOOKUP(V8,Escenarios!$B$6:$D$24,2,FALSE)</f>
        <v>Prioridad 3</v>
      </c>
      <c r="W6" s="99" t="str">
        <f>VLOOKUP(W8,Escenarios!$B$6:$D$24,2,FALSE)</f>
        <v>Prioridad 3</v>
      </c>
      <c r="X6" s="72" t="s">
        <v>286</v>
      </c>
      <c r="Y6" s="160"/>
    </row>
    <row r="7" spans="1:26" s="4" customFormat="1" ht="80.25" customHeight="1" x14ac:dyDescent="0.25">
      <c r="A7" s="178"/>
      <c r="B7" s="179"/>
      <c r="C7" s="165"/>
      <c r="D7" s="166"/>
      <c r="E7" s="98" t="str">
        <f>VLOOKUP(E8,Escenarios!$B$6:$D$24,3,FALSE)</f>
        <v>Ninguna</v>
      </c>
      <c r="F7" s="99" t="str">
        <f>VLOOKUP(F8,Escenarios!$B$6:$D$24,3,FALSE)</f>
        <v>Prioridad 3</v>
      </c>
      <c r="G7" s="99" t="str">
        <f>VLOOKUP(G8,Escenarios!$B$6:$D$24,3,FALSE)</f>
        <v>Prioridad 3</v>
      </c>
      <c r="H7" s="99" t="str">
        <f>VLOOKUP(H8,Escenarios!$B$6:$D$24,3,FALSE)</f>
        <v>Prioridad 3</v>
      </c>
      <c r="I7" s="99" t="str">
        <f>VLOOKUP(I8,Escenarios!$B$6:$D$24,3,FALSE)</f>
        <v>Prioridad 3</v>
      </c>
      <c r="J7" s="99" t="str">
        <f>VLOOKUP(J8,Escenarios!$B$6:$D$24,3,FALSE)</f>
        <v>Prioridad 3</v>
      </c>
      <c r="K7" s="99" t="str">
        <f>VLOOKUP(K8,Escenarios!$B$6:$D$24,3,FALSE)</f>
        <v>Prioridad 3</v>
      </c>
      <c r="L7" s="99" t="str">
        <f>VLOOKUP(L8,Escenarios!$B$6:$D$24,3,FALSE)</f>
        <v>Ninguna</v>
      </c>
      <c r="M7" s="99" t="str">
        <f>VLOOKUP(M8,Escenarios!$B$6:$D$24,3,FALSE)</f>
        <v>Ninguna</v>
      </c>
      <c r="N7" s="99" t="str">
        <f>VLOOKUP(N8,Escenarios!$B$6:$D$24,3,FALSE)</f>
        <v>Prioridad 3</v>
      </c>
      <c r="O7" s="99" t="str">
        <f>VLOOKUP(O8,Escenarios!$B$6:$D$24,3,FALSE)</f>
        <v>Prioridad 3</v>
      </c>
      <c r="P7" s="99" t="str">
        <f>VLOOKUP(P8,Escenarios!$B$6:$D$24,3,FALSE)</f>
        <v>Prioridad 3</v>
      </c>
      <c r="Q7" s="99" t="str">
        <f>VLOOKUP(Q8,Escenarios!$B$6:$D$24,3,FALSE)</f>
        <v>Prioridad 3</v>
      </c>
      <c r="R7" s="99" t="str">
        <f>VLOOKUP(R8,Escenarios!$B$6:$D$24,3,FALSE)</f>
        <v>Ninguna</v>
      </c>
      <c r="S7" s="99" t="str">
        <f>VLOOKUP(S8,Escenarios!$B$6:$D$24,3,FALSE)</f>
        <v>Ninguna</v>
      </c>
      <c r="T7" s="99" t="str">
        <f>VLOOKUP(T8,Escenarios!$B$6:$D$24,3,FALSE)</f>
        <v>Prioridad 3</v>
      </c>
      <c r="U7" s="99" t="str">
        <f>VLOOKUP(U8,Escenarios!$B$6:$D$24,3,FALSE)</f>
        <v>Prioridad 3</v>
      </c>
      <c r="V7" s="99" t="str">
        <f>VLOOKUP(V8,Escenarios!$B$6:$D$24,3,FALSE)</f>
        <v>Prioridad 3</v>
      </c>
      <c r="W7" s="99" t="str">
        <f>VLOOKUP(W8,Escenarios!$B$6:$D$24,3,FALSE)</f>
        <v>Prioridad 3</v>
      </c>
      <c r="X7" s="69" t="s">
        <v>287</v>
      </c>
      <c r="Y7" s="161"/>
    </row>
    <row r="8" spans="1:26" s="5" customFormat="1" ht="186" thickBot="1" x14ac:dyDescent="0.3">
      <c r="A8" s="22" t="s">
        <v>288</v>
      </c>
      <c r="B8" s="85" t="s">
        <v>39</v>
      </c>
      <c r="C8" s="85" t="s">
        <v>36</v>
      </c>
      <c r="D8" s="97" t="s">
        <v>37</v>
      </c>
      <c r="E8" s="7" t="s">
        <v>38</v>
      </c>
      <c r="F8" s="16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7" t="s">
        <v>46</v>
      </c>
      <c r="N8" s="7" t="s">
        <v>47</v>
      </c>
      <c r="O8" s="7" t="s">
        <v>289</v>
      </c>
      <c r="P8" s="7" t="s">
        <v>49</v>
      </c>
      <c r="Q8" s="7" t="s">
        <v>290</v>
      </c>
      <c r="R8" s="7" t="s">
        <v>51</v>
      </c>
      <c r="S8" s="18" t="s">
        <v>291</v>
      </c>
      <c r="T8" s="7" t="s">
        <v>53</v>
      </c>
      <c r="U8" s="7" t="s">
        <v>292</v>
      </c>
      <c r="V8" s="7" t="s">
        <v>293</v>
      </c>
      <c r="W8" s="18" t="s">
        <v>294</v>
      </c>
      <c r="X8" s="73" t="s">
        <v>300</v>
      </c>
      <c r="Y8" s="162"/>
    </row>
    <row r="9" spans="1:26" s="5" customFormat="1" ht="24.75" customHeight="1" x14ac:dyDescent="0.25">
      <c r="A9" s="94" t="str">
        <f>Registro_Datos!B21</f>
        <v>1</v>
      </c>
      <c r="B9" s="85" t="str">
        <f>LEFT(Registro_Datos!C21,5) &amp; "-" &amp;
MID(Registro_Datos!C21,6,2) &amp; "-" &amp;
MID(Registro_Datos!C21,8,2) &amp; "-" &amp;
MID(Registro_Datos!C21,10,4) &amp; "-" &amp;
MID(Registro_Datos!C21,14,4) &amp; "-" &amp;
MID(Registro_Datos!C21,18,4) &amp; "-" &amp;
MID(Registro_Datos!C21,22,1) &amp; "-" &amp;
MID(Registro_Datos!C21,23,2) &amp; "-" &amp;
MID(Registro_Datos!C21,25,2) &amp; "-" &amp;
RIGHT(Registro_Datos!C21,4)</f>
        <v>---------</v>
      </c>
      <c r="C9" s="93" t="str">
        <f>Registro_Datos!D21</f>
        <v/>
      </c>
      <c r="D9" s="92">
        <f>Registro_Datos!E21</f>
        <v>0</v>
      </c>
      <c r="E9" s="57">
        <f>IF(Registro_Datos!$K$1="Inspección Reducida",0,Registro_Datos!F21)</f>
        <v>0</v>
      </c>
      <c r="F9" s="57">
        <f>Registro_Datos!G21</f>
        <v>0</v>
      </c>
      <c r="G9" s="57">
        <f>Registro_Datos!H21</f>
        <v>0</v>
      </c>
      <c r="H9" s="57">
        <f>Registro_Datos!I21</f>
        <v>0</v>
      </c>
      <c r="I9" s="57">
        <f>Registro_Datos!J21</f>
        <v>0</v>
      </c>
      <c r="J9" s="57">
        <f>Registro_Datos!K21</f>
        <v>0</v>
      </c>
      <c r="K9" s="57">
        <f>Registro_Datos!L21</f>
        <v>0</v>
      </c>
      <c r="L9" s="57">
        <f>IF(Registro_Datos!$K$1="Inspección Reducida",0,Registro_Datos!M21)</f>
        <v>0</v>
      </c>
      <c r="M9" s="57">
        <f>IF(Registro_Datos!$K$1="Inspección Reducida",0,Registro_Datos!N21)</f>
        <v>0</v>
      </c>
      <c r="N9" s="57">
        <f>Registro_Datos!O21</f>
        <v>0</v>
      </c>
      <c r="O9" s="57">
        <f>Registro_Datos!P21</f>
        <v>0</v>
      </c>
      <c r="P9" s="57">
        <f>Registro_Datos!Q21</f>
        <v>0</v>
      </c>
      <c r="Q9" s="57">
        <f>Registro_Datos!R21</f>
        <v>0</v>
      </c>
      <c r="R9" s="57">
        <f>IF(Registro_Datos!$K$1="Inspección Reducida",0,Registro_Datos!S21)</f>
        <v>0</v>
      </c>
      <c r="S9" s="57">
        <f>IF(Registro_Datos!$K$1="Inspección Reducida",0,Registro_Datos!T21)</f>
        <v>0</v>
      </c>
      <c r="T9" s="57">
        <f>Registro_Datos!U21</f>
        <v>0</v>
      </c>
      <c r="U9" s="57">
        <f>Registro_Datos!V21</f>
        <v>0</v>
      </c>
      <c r="V9" s="57">
        <f>Registro_Datos!W21</f>
        <v>0</v>
      </c>
      <c r="W9" s="57">
        <f>Registro_Datos!X21</f>
        <v>0</v>
      </c>
      <c r="X9" s="70">
        <f>Registro_Datos!Y21</f>
        <v>0</v>
      </c>
      <c r="Y9" s="71" t="str">
        <f>IF(Registro_Datos!$K$1="Inspección Normal",
    IF(D9="Con Visita",
        IF(
            COUNTIFS(E9:W9,1,E$6:W$6,"Prioridad 1")/2 +
            COUNTIFS(E9:W9,1,E$6:W$6,"Prioridad 2")/3 +
            COUNTIFS(E9:W9,1,E$6:W$6,"Prioridad 3")/4 +
            COUNTIFS(E9:W9,1,E$6:W$6,"Ninguna")*0
            &gt;= 1,
            "Predio Rechazado",
            "Predio Aprobado"
        ),
        IF(D9="Sin Visita",
            IF(
                COUNTIFS(E9:W9,1,E$7:W$7,"Prioridad 1")/3 +
                COUNTIFS(E9:W9,1,E$7:W$7,"Prioridad 2")/4 +
                COUNTIFS(E9:W9,1,E$7:W$7,"Prioridad 3")/5 +
                COUNTIFS(E9:W9,1,E$7:W$7,"Ninguna")*0
                &gt;= 1,
                "Predio Rechazado",
                "Predio Aprobado"
            ),
            "Predio Aprobado"
        )
    ),
IF(Registro_Datos!$K$1="Inspección Reducida",
    IF(D9="Con Visita",
        IF(
            COUNTIFS(E9:W9,1,E$6:W$6,"Prioridad 1")/3 +
            COUNTIFS(E9:W9,1,E$6:W$6,"Prioridad 2")/4 +
            COUNTIFS(E9:W9,1,E$6:W$6,"Prioridad 3")/5 +
            COUNTIFS(E9:W9,1,E$6:W$6,"Ninguna")*0
            &gt;= 1,
            "Predio Rechazado",
            "Predio Aprobado"
        ),
        IF(D9="Sin Visita",
            IF(
                COUNTIFS(E9:W9,1,E$7:W$7,"Prioridad 1")/4 +
                COUNTIFS(E9:W9,1,E$7:W$7,"Prioridad 2")/5 +
                COUNTIFS(E9:W9,1,E$7:W$7,"Prioridad 3")/6 +
                COUNTIFS(E9:W9,1,E$7:W$7,"Ninguna")*0
                &gt;= 1,
                "Predio Rechazado",
                "Predio Aprobado"
            ),
            "Predio Aprobado"
        )
    ),
"Predio Aprobado"))</f>
        <v>Predio Aprobado</v>
      </c>
      <c r="Z9" s="19"/>
    </row>
    <row r="10" spans="1:26" s="5" customFormat="1" ht="24.75" customHeight="1" x14ac:dyDescent="0.25">
      <c r="A10" s="94" t="str">
        <f>Registro_Datos!B22</f>
        <v>2</v>
      </c>
      <c r="B10" s="85" t="str">
        <f>LEFT(Registro_Datos!C22,5) &amp; "-" &amp;
MID(Registro_Datos!C22,6,2) &amp; "-" &amp;
MID(Registro_Datos!C22,8,2) &amp; "-" &amp;
MID(Registro_Datos!C22,10,4) &amp; "-" &amp;
MID(Registro_Datos!C22,14,4) &amp; "-" &amp;
MID(Registro_Datos!C22,18,4) &amp; "-" &amp;
MID(Registro_Datos!C22,22,1) &amp; "-" &amp;
MID(Registro_Datos!C22,23,2) &amp; "-" &amp;
MID(Registro_Datos!C22,25,2) &amp; "-" &amp;
RIGHT(Registro_Datos!C22,4)</f>
        <v>---------</v>
      </c>
      <c r="C10" s="93" t="str">
        <f>Registro_Datos!D22</f>
        <v/>
      </c>
      <c r="D10" s="92">
        <f>Registro_Datos!E22</f>
        <v>0</v>
      </c>
      <c r="E10" s="57">
        <f>IF(Registro_Datos!$K$1="Inspección Reducida",0,Registro_Datos!F22)</f>
        <v>0</v>
      </c>
      <c r="F10" s="57">
        <f>Registro_Datos!G22</f>
        <v>0</v>
      </c>
      <c r="G10" s="57">
        <f>Registro_Datos!H22</f>
        <v>0</v>
      </c>
      <c r="H10" s="57">
        <f>Registro_Datos!I22</f>
        <v>0</v>
      </c>
      <c r="I10" s="57">
        <f>Registro_Datos!J22</f>
        <v>0</v>
      </c>
      <c r="J10" s="57">
        <f>Registro_Datos!K22</f>
        <v>0</v>
      </c>
      <c r="K10" s="57">
        <f>Registro_Datos!L22</f>
        <v>0</v>
      </c>
      <c r="L10" s="57">
        <f>IF(Registro_Datos!$K$1="Inspección Reducida",0,Registro_Datos!M22)</f>
        <v>0</v>
      </c>
      <c r="M10" s="57">
        <f>IF(Registro_Datos!$K$1="Inspección Reducida",0,Registro_Datos!N22)</f>
        <v>0</v>
      </c>
      <c r="N10" s="57">
        <f>Registro_Datos!O22</f>
        <v>0</v>
      </c>
      <c r="O10" s="57">
        <f>Registro_Datos!P22</f>
        <v>0</v>
      </c>
      <c r="P10" s="57">
        <f>Registro_Datos!Q22</f>
        <v>0</v>
      </c>
      <c r="Q10" s="57">
        <f>Registro_Datos!R22</f>
        <v>0</v>
      </c>
      <c r="R10" s="57">
        <f>IF(Registro_Datos!$K$1="Inspección Reducida",0,Registro_Datos!S22)</f>
        <v>0</v>
      </c>
      <c r="S10" s="57">
        <f>IF(Registro_Datos!$K$1="Inspección Reducida",0,Registro_Datos!T22)</f>
        <v>0</v>
      </c>
      <c r="T10" s="57">
        <f>Registro_Datos!U22</f>
        <v>0</v>
      </c>
      <c r="U10" s="57">
        <f>Registro_Datos!V22</f>
        <v>0</v>
      </c>
      <c r="V10" s="57">
        <f>Registro_Datos!W22</f>
        <v>0</v>
      </c>
      <c r="W10" s="57">
        <f>Registro_Datos!X22</f>
        <v>0</v>
      </c>
      <c r="X10" s="58">
        <f>Registro_Datos!Y22</f>
        <v>0</v>
      </c>
      <c r="Y10" s="71" t="str">
        <f>IF(Registro_Datos!$K$1="Inspección Normal",
    IF(D10="Con Visita",
        IF(
            COUNTIFS(E10:W10,1,E$6:W$6,"Prioridad 1")/2 +
            COUNTIFS(E10:W10,1,E$6:W$6,"Prioridad 2")/3 +
            COUNTIFS(E10:W10,1,E$6:W$6,"Prioridad 3")/4 +
            COUNTIFS(E10:W10,1,E$6:W$6,"Ninguna")*0
            &gt;= 1,
            "Predio Rechazado",
            "Predio Aprobado"
        ),
        IF(D10="Sin Visita",
            IF(
                COUNTIFS(E10:W10,1,E$7:W$7,"Prioridad 1")/3 +
                COUNTIFS(E10:W10,1,E$7:W$7,"Prioridad 2")/4 +
                COUNTIFS(E10:W10,1,E$7:W$7,"Prioridad 3")/5 +
                COUNTIFS(E10:W10,1,E$7:W$7,"Ninguna")*0
                &gt;= 1,
                "Predio Rechazado",
                "Predio Aprobado"
            ),
            "Predio Aprobado"
        )
    ),
IF(Registro_Datos!$K$1="Inspección Reducida",
    IF(D10="Con Visita",
        IF(
            COUNTIFS(E10:W10,1,E$6:W$6,"Prioridad 1")/3 +
            COUNTIFS(E10:W10,1,E$6:W$6,"Prioridad 2")/4 +
            COUNTIFS(E10:W10,1,E$6:W$6,"Prioridad 3")/5 +
            COUNTIFS(E10:W10,1,E$6:W$6,"Ninguna")*0
            &gt;= 1,
            "Predio Rechazado",
            "Predio Aprobado"
        ),
        IF(D10="Sin Visita",
            IF(
                COUNTIFS(E10:W10,1,E$7:W$7,"Prioridad 1")/4 +
                COUNTIFS(E10:W10,1,E$7:W$7,"Prioridad 2")/5 +
                COUNTIFS(E10:W10,1,E$7:W$7,"Prioridad 3")/6 +
                COUNTIFS(E10:W10,1,E$7:W$7,"Ninguna")*0
                &gt;= 1,
                "Predio Rechazado",
                "Predio Aprobado"
            ),
            "Predio Aprobado"
        )
    ),
"Predio Aprobado"))</f>
        <v>Predio Aprobado</v>
      </c>
    </row>
    <row r="11" spans="1:26" s="5" customFormat="1" ht="24.75" customHeight="1" x14ac:dyDescent="0.25">
      <c r="A11" s="94" t="str">
        <f>Registro_Datos!B23</f>
        <v>3</v>
      </c>
      <c r="B11" s="85" t="str">
        <f>LEFT(Registro_Datos!C23,5) &amp; "-" &amp;
MID(Registro_Datos!C23,6,2) &amp; "-" &amp;
MID(Registro_Datos!C23,8,2) &amp; "-" &amp;
MID(Registro_Datos!C23,10,4) &amp; "-" &amp;
MID(Registro_Datos!C23,14,4) &amp; "-" &amp;
MID(Registro_Datos!C23,18,4) &amp; "-" &amp;
MID(Registro_Datos!C23,22,1) &amp; "-" &amp;
MID(Registro_Datos!C23,23,2) &amp; "-" &amp;
MID(Registro_Datos!C23,25,2) &amp; "-" &amp;
RIGHT(Registro_Datos!C23,4)</f>
        <v>---------</v>
      </c>
      <c r="C11" s="93" t="str">
        <f>Registro_Datos!D23</f>
        <v/>
      </c>
      <c r="D11" s="92">
        <f>Registro_Datos!E23</f>
        <v>0</v>
      </c>
      <c r="E11" s="57">
        <f>IF(Registro_Datos!$K$1="Inspección Reducida",0,Registro_Datos!F23)</f>
        <v>0</v>
      </c>
      <c r="F11" s="57">
        <f>Registro_Datos!G23</f>
        <v>0</v>
      </c>
      <c r="G11" s="57">
        <f>Registro_Datos!H23</f>
        <v>0</v>
      </c>
      <c r="H11" s="57">
        <f>Registro_Datos!I23</f>
        <v>0</v>
      </c>
      <c r="I11" s="57">
        <f>Registro_Datos!J23</f>
        <v>0</v>
      </c>
      <c r="J11" s="57">
        <f>Registro_Datos!K23</f>
        <v>0</v>
      </c>
      <c r="K11" s="57">
        <f>Registro_Datos!L23</f>
        <v>0</v>
      </c>
      <c r="L11" s="57">
        <f>IF(Registro_Datos!$K$1="Inspección Reducida",0,Registro_Datos!M23)</f>
        <v>0</v>
      </c>
      <c r="M11" s="57">
        <f>IF(Registro_Datos!$K$1="Inspección Reducida",0,Registro_Datos!N23)</f>
        <v>0</v>
      </c>
      <c r="N11" s="57">
        <f>Registro_Datos!O23</f>
        <v>0</v>
      </c>
      <c r="O11" s="57">
        <f>Registro_Datos!P23</f>
        <v>0</v>
      </c>
      <c r="P11" s="57">
        <f>Registro_Datos!Q23</f>
        <v>0</v>
      </c>
      <c r="Q11" s="57">
        <f>Registro_Datos!R23</f>
        <v>0</v>
      </c>
      <c r="R11" s="57">
        <f>IF(Registro_Datos!$K$1="Inspección Reducida",0,Registro_Datos!S23)</f>
        <v>0</v>
      </c>
      <c r="S11" s="57">
        <f>IF(Registro_Datos!$K$1="Inspección Reducida",0,Registro_Datos!T23)</f>
        <v>0</v>
      </c>
      <c r="T11" s="57">
        <f>Registro_Datos!U23</f>
        <v>0</v>
      </c>
      <c r="U11" s="57">
        <f>Registro_Datos!V23</f>
        <v>0</v>
      </c>
      <c r="V11" s="57">
        <f>Registro_Datos!W23</f>
        <v>0</v>
      </c>
      <c r="W11" s="57">
        <f>Registro_Datos!X23</f>
        <v>0</v>
      </c>
      <c r="X11" s="58">
        <f>Registro_Datos!Y23</f>
        <v>0</v>
      </c>
      <c r="Y11" s="71" t="str">
        <f>IF(Registro_Datos!$K$1="Inspección Normal",
    IF(D11="Con Visita",
        IF(
            COUNTIFS(E11:W11,1,E$6:W$6,"Prioridad 1")/2 +
            COUNTIFS(E11:W11,1,E$6:W$6,"Prioridad 2")/3 +
            COUNTIFS(E11:W11,1,E$6:W$6,"Prioridad 3")/4 +
            COUNTIFS(E11:W11,1,E$6:W$6,"Ninguna")*0
            &gt;= 1,
            "Predio Rechazado",
            "Predio Aprobado"
        ),
        IF(D11="Sin Visita",
            IF(
                COUNTIFS(E11:W11,1,E$7:W$7,"Prioridad 1")/3 +
                COUNTIFS(E11:W11,1,E$7:W$7,"Prioridad 2")/4 +
                COUNTIFS(E11:W11,1,E$7:W$7,"Prioridad 3")/5 +
                COUNTIFS(E11:W11,1,E$7:W$7,"Ninguna")*0
                &gt;= 1,
                "Predio Rechazado",
                "Predio Aprobado"
            ),
            "Predio Aprobado"
        )
    ),
IF(Registro_Datos!$K$1="Inspección Reducida",
    IF(D11="Con Visita",
        IF(
            COUNTIFS(E11:W11,1,E$6:W$6,"Prioridad 1")/3 +
            COUNTIFS(E11:W11,1,E$6:W$6,"Prioridad 2")/4 +
            COUNTIFS(E11:W11,1,E$6:W$6,"Prioridad 3")/5 +
            COUNTIFS(E11:W11,1,E$6:W$6,"Ninguna")*0
            &gt;= 1,
            "Predio Rechazado",
            "Predio Aprobado"
        ),
        IF(D11="Sin Visita",
            IF(
                COUNTIFS(E11:W11,1,E$7:W$7,"Prioridad 1")/4 +
                COUNTIFS(E11:W11,1,E$7:W$7,"Prioridad 2")/5 +
                COUNTIFS(E11:W11,1,E$7:W$7,"Prioridad 3")/6 +
                COUNTIFS(E11:W11,1,E$7:W$7,"Ninguna")*0
                &gt;= 1,
                "Predio Rechazado",
                "Predio Aprobado"
            ),
            "Predio Aprobado"
        )
    ),
"Predio Aprobado"))</f>
        <v>Predio Aprobado</v>
      </c>
    </row>
    <row r="12" spans="1:26" s="5" customFormat="1" ht="24.75" customHeight="1" x14ac:dyDescent="0.25">
      <c r="A12" s="94" t="str">
        <f>Registro_Datos!B24</f>
        <v>4</v>
      </c>
      <c r="B12" s="85" t="str">
        <f>LEFT(Registro_Datos!C24,5) &amp; "-" &amp;
MID(Registro_Datos!C24,6,2) &amp; "-" &amp;
MID(Registro_Datos!C24,8,2) &amp; "-" &amp;
MID(Registro_Datos!C24,10,4) &amp; "-" &amp;
MID(Registro_Datos!C24,14,4) &amp; "-" &amp;
MID(Registro_Datos!C24,18,4) &amp; "-" &amp;
MID(Registro_Datos!C24,22,1) &amp; "-" &amp;
MID(Registro_Datos!C24,23,2) &amp; "-" &amp;
MID(Registro_Datos!C24,25,2) &amp; "-" &amp;
RIGHT(Registro_Datos!C24,4)</f>
        <v>---------</v>
      </c>
      <c r="C12" s="93" t="str">
        <f>Registro_Datos!D24</f>
        <v/>
      </c>
      <c r="D12" s="92">
        <f>Registro_Datos!E24</f>
        <v>0</v>
      </c>
      <c r="E12" s="57">
        <f>IF(Registro_Datos!$K$1="Inspección Reducida",0,Registro_Datos!F24)</f>
        <v>0</v>
      </c>
      <c r="F12" s="57">
        <f>Registro_Datos!G24</f>
        <v>0</v>
      </c>
      <c r="G12" s="57">
        <f>Registro_Datos!H24</f>
        <v>0</v>
      </c>
      <c r="H12" s="57">
        <f>Registro_Datos!I24</f>
        <v>0</v>
      </c>
      <c r="I12" s="57">
        <f>Registro_Datos!J24</f>
        <v>0</v>
      </c>
      <c r="J12" s="57">
        <f>Registro_Datos!K24</f>
        <v>0</v>
      </c>
      <c r="K12" s="57">
        <f>Registro_Datos!L24</f>
        <v>0</v>
      </c>
      <c r="L12" s="57">
        <f>IF(Registro_Datos!$K$1="Inspección Reducida",0,Registro_Datos!M24)</f>
        <v>0</v>
      </c>
      <c r="M12" s="57">
        <f>IF(Registro_Datos!$K$1="Inspección Reducida",0,Registro_Datos!N24)</f>
        <v>0</v>
      </c>
      <c r="N12" s="57">
        <f>Registro_Datos!O24</f>
        <v>0</v>
      </c>
      <c r="O12" s="57">
        <f>Registro_Datos!P24</f>
        <v>0</v>
      </c>
      <c r="P12" s="57">
        <f>Registro_Datos!Q24</f>
        <v>0</v>
      </c>
      <c r="Q12" s="57">
        <f>Registro_Datos!R24</f>
        <v>0</v>
      </c>
      <c r="R12" s="57">
        <f>IF(Registro_Datos!$K$1="Inspección Reducida",0,Registro_Datos!S24)</f>
        <v>0</v>
      </c>
      <c r="S12" s="57">
        <f>IF(Registro_Datos!$K$1="Inspección Reducida",0,Registro_Datos!T24)</f>
        <v>0</v>
      </c>
      <c r="T12" s="57">
        <f>Registro_Datos!U24</f>
        <v>0</v>
      </c>
      <c r="U12" s="57">
        <f>Registro_Datos!V24</f>
        <v>0</v>
      </c>
      <c r="V12" s="57">
        <f>Registro_Datos!W24</f>
        <v>0</v>
      </c>
      <c r="W12" s="57">
        <f>Registro_Datos!X24</f>
        <v>0</v>
      </c>
      <c r="X12" s="58">
        <f>Registro_Datos!Y24</f>
        <v>0</v>
      </c>
      <c r="Y12" s="71" t="str">
        <f>IF(Registro_Datos!$K$1="Inspección Normal",
    IF(D12="Con Visita",
        IF(
            COUNTIFS(E12:W12,1,E$6:W$6,"Prioridad 1")/2 +
            COUNTIFS(E12:W12,1,E$6:W$6,"Prioridad 2")/3 +
            COUNTIFS(E12:W12,1,E$6:W$6,"Prioridad 3")/4 +
            COUNTIFS(E12:W12,1,E$6:W$6,"Ninguna")*0
            &gt;= 1,
            "Predio Rechazado",
            "Predio Aprobado"
        ),
        IF(D12="Sin Visita",
            IF(
                COUNTIFS(E12:W12,1,E$7:W$7,"Prioridad 1")/3 +
                COUNTIFS(E12:W12,1,E$7:W$7,"Prioridad 2")/4 +
                COUNTIFS(E12:W12,1,E$7:W$7,"Prioridad 3")/5 +
                COUNTIFS(E12:W12,1,E$7:W$7,"Ninguna")*0
                &gt;= 1,
                "Predio Rechazado",
                "Predio Aprobado"
            ),
            "Predio Aprobado"
        )
    ),
IF(Registro_Datos!$K$1="Inspección Reducida",
    IF(D12="Con Visita",
        IF(
            COUNTIFS(E12:W12,1,E$6:W$6,"Prioridad 1")/3 +
            COUNTIFS(E12:W12,1,E$6:W$6,"Prioridad 2")/4 +
            COUNTIFS(E12:W12,1,E$6:W$6,"Prioridad 3")/5 +
            COUNTIFS(E12:W12,1,E$6:W$6,"Ninguna")*0
            &gt;= 1,
            "Predio Rechazado",
            "Predio Aprobado"
        ),
        IF(D12="Sin Visita",
            IF(
                COUNTIFS(E12:W12,1,E$7:W$7,"Prioridad 1")/4 +
                COUNTIFS(E12:W12,1,E$7:W$7,"Prioridad 2")/5 +
                COUNTIFS(E12:W12,1,E$7:W$7,"Prioridad 3")/6 +
                COUNTIFS(E12:W12,1,E$7:W$7,"Ninguna")*0
                &gt;= 1,
                "Predio Rechazado",
                "Predio Aprobado"
            ),
            "Predio Aprobado"
        )
    ),
"Predio Aprobado"))</f>
        <v>Predio Aprobado</v>
      </c>
    </row>
    <row r="13" spans="1:26" s="5" customFormat="1" ht="24.75" customHeight="1" x14ac:dyDescent="0.25">
      <c r="A13" s="94" t="str">
        <f>Registro_Datos!B25</f>
        <v>5</v>
      </c>
      <c r="B13" s="85" t="str">
        <f>LEFT(Registro_Datos!C25,5) &amp; "-" &amp;
MID(Registro_Datos!C25,6,2) &amp; "-" &amp;
MID(Registro_Datos!C25,8,2) &amp; "-" &amp;
MID(Registro_Datos!C25,10,4) &amp; "-" &amp;
MID(Registro_Datos!C25,14,4) &amp; "-" &amp;
MID(Registro_Datos!C25,18,4) &amp; "-" &amp;
MID(Registro_Datos!C25,22,1) &amp; "-" &amp;
MID(Registro_Datos!C25,23,2) &amp; "-" &amp;
MID(Registro_Datos!C25,25,2) &amp; "-" &amp;
RIGHT(Registro_Datos!C25,4)</f>
        <v>---------</v>
      </c>
      <c r="C13" s="93" t="str">
        <f>Registro_Datos!D25</f>
        <v/>
      </c>
      <c r="D13" s="92">
        <f>Registro_Datos!E25</f>
        <v>0</v>
      </c>
      <c r="E13" s="57">
        <f>IF(Registro_Datos!$K$1="Inspección Reducida",0,Registro_Datos!F25)</f>
        <v>0</v>
      </c>
      <c r="F13" s="57">
        <f>Registro_Datos!G25</f>
        <v>0</v>
      </c>
      <c r="G13" s="57">
        <f>Registro_Datos!H25</f>
        <v>0</v>
      </c>
      <c r="H13" s="57">
        <f>Registro_Datos!I25</f>
        <v>0</v>
      </c>
      <c r="I13" s="57">
        <f>Registro_Datos!J25</f>
        <v>0</v>
      </c>
      <c r="J13" s="57">
        <f>Registro_Datos!K25</f>
        <v>0</v>
      </c>
      <c r="K13" s="57">
        <f>Registro_Datos!L25</f>
        <v>0</v>
      </c>
      <c r="L13" s="57">
        <f>IF(Registro_Datos!$K$1="Inspección Reducida",0,Registro_Datos!M25)</f>
        <v>0</v>
      </c>
      <c r="M13" s="57">
        <f>IF(Registro_Datos!$K$1="Inspección Reducida",0,Registro_Datos!N25)</f>
        <v>0</v>
      </c>
      <c r="N13" s="57">
        <f>Registro_Datos!O25</f>
        <v>0</v>
      </c>
      <c r="O13" s="57">
        <f>Registro_Datos!P25</f>
        <v>0</v>
      </c>
      <c r="P13" s="57">
        <f>Registro_Datos!Q25</f>
        <v>0</v>
      </c>
      <c r="Q13" s="57">
        <f>Registro_Datos!R25</f>
        <v>0</v>
      </c>
      <c r="R13" s="57">
        <f>IF(Registro_Datos!$K$1="Inspección Reducida",0,Registro_Datos!S25)</f>
        <v>0</v>
      </c>
      <c r="S13" s="57">
        <f>IF(Registro_Datos!$K$1="Inspección Reducida",0,Registro_Datos!T25)</f>
        <v>0</v>
      </c>
      <c r="T13" s="57">
        <f>Registro_Datos!U25</f>
        <v>0</v>
      </c>
      <c r="U13" s="57">
        <f>Registro_Datos!V25</f>
        <v>0</v>
      </c>
      <c r="V13" s="57">
        <f>Registro_Datos!W25</f>
        <v>0</v>
      </c>
      <c r="W13" s="57">
        <f>Registro_Datos!X25</f>
        <v>0</v>
      </c>
      <c r="X13" s="58">
        <f>Registro_Datos!Y25</f>
        <v>0</v>
      </c>
      <c r="Y13" s="71" t="str">
        <f>IF(Registro_Datos!$K$1="Inspección Normal",
    IF(D13="Con Visita",
        IF(
            COUNTIFS(E13:W13,1,E$6:W$6,"Prioridad 1")/2 +
            COUNTIFS(E13:W13,1,E$6:W$6,"Prioridad 2")/3 +
            COUNTIFS(E13:W13,1,E$6:W$6,"Prioridad 3")/4 +
            COUNTIFS(E13:W13,1,E$6:W$6,"Ninguna")*0
            &gt;= 1,
            "Predio Rechazado",
            "Predio Aprobado"
        ),
        IF(D13="Sin Visita",
            IF(
                COUNTIFS(E13:W13,1,E$7:W$7,"Prioridad 1")/3 +
                COUNTIFS(E13:W13,1,E$7:W$7,"Prioridad 2")/4 +
                COUNTIFS(E13:W13,1,E$7:W$7,"Prioridad 3")/5 +
                COUNTIFS(E13:W13,1,E$7:W$7,"Ninguna")*0
                &gt;= 1,
                "Predio Rechazado",
                "Predio Aprobado"
            ),
            "Predio Aprobado"
        )
    ),
IF(Registro_Datos!$K$1="Inspección Reducida",
    IF(D13="Con Visita",
        IF(
            COUNTIFS(E13:W13,1,E$6:W$6,"Prioridad 1")/3 +
            COUNTIFS(E13:W13,1,E$6:W$6,"Prioridad 2")/4 +
            COUNTIFS(E13:W13,1,E$6:W$6,"Prioridad 3")/5 +
            COUNTIFS(E13:W13,1,E$6:W$6,"Ninguna")*0
            &gt;= 1,
            "Predio Rechazado",
            "Predio Aprobado"
        ),
        IF(D13="Sin Visita",
            IF(
                COUNTIFS(E13:W13,1,E$7:W$7,"Prioridad 1")/4 +
                COUNTIFS(E13:W13,1,E$7:W$7,"Prioridad 2")/5 +
                COUNTIFS(E13:W13,1,E$7:W$7,"Prioridad 3")/6 +
                COUNTIFS(E13:W13,1,E$7:W$7,"Ninguna")*0
                &gt;= 1,
                "Predio Rechazado",
                "Predio Aprobado"
            ),
            "Predio Aprobado"
        )
    ),
"Predio Aprobado"))</f>
        <v>Predio Aprobado</v>
      </c>
    </row>
    <row r="14" spans="1:26" s="5" customFormat="1" ht="24.75" customHeight="1" x14ac:dyDescent="0.25">
      <c r="A14" s="94" t="str">
        <f>Registro_Datos!B26</f>
        <v>6</v>
      </c>
      <c r="B14" s="85" t="str">
        <f>LEFT(Registro_Datos!C26,5) &amp; "-" &amp;
MID(Registro_Datos!C26,6,2) &amp; "-" &amp;
MID(Registro_Datos!C26,8,2) &amp; "-" &amp;
MID(Registro_Datos!C26,10,4) &amp; "-" &amp;
MID(Registro_Datos!C26,14,4) &amp; "-" &amp;
MID(Registro_Datos!C26,18,4) &amp; "-" &amp;
MID(Registro_Datos!C26,22,1) &amp; "-" &amp;
MID(Registro_Datos!C26,23,2) &amp; "-" &amp;
MID(Registro_Datos!C26,25,2) &amp; "-" &amp;
RIGHT(Registro_Datos!C26,4)</f>
        <v>---------</v>
      </c>
      <c r="C14" s="93" t="str">
        <f>Registro_Datos!D26</f>
        <v/>
      </c>
      <c r="D14" s="92">
        <f>Registro_Datos!E26</f>
        <v>0</v>
      </c>
      <c r="E14" s="57">
        <f>IF(Registro_Datos!$K$1="Inspección Reducida",0,Registro_Datos!F26)</f>
        <v>0</v>
      </c>
      <c r="F14" s="57">
        <f>Registro_Datos!G26</f>
        <v>0</v>
      </c>
      <c r="G14" s="57">
        <f>Registro_Datos!H26</f>
        <v>0</v>
      </c>
      <c r="H14" s="57">
        <f>Registro_Datos!I26</f>
        <v>0</v>
      </c>
      <c r="I14" s="57">
        <f>Registro_Datos!J26</f>
        <v>0</v>
      </c>
      <c r="J14" s="57">
        <f>Registro_Datos!K26</f>
        <v>0</v>
      </c>
      <c r="K14" s="57">
        <f>Registro_Datos!L26</f>
        <v>0</v>
      </c>
      <c r="L14" s="57">
        <f>IF(Registro_Datos!$K$1="Inspección Reducida",0,Registro_Datos!M26)</f>
        <v>0</v>
      </c>
      <c r="M14" s="57">
        <f>IF(Registro_Datos!$K$1="Inspección Reducida",0,Registro_Datos!N26)</f>
        <v>0</v>
      </c>
      <c r="N14" s="57">
        <f>Registro_Datos!O26</f>
        <v>0</v>
      </c>
      <c r="O14" s="57">
        <f>Registro_Datos!P26</f>
        <v>0</v>
      </c>
      <c r="P14" s="57">
        <f>Registro_Datos!Q26</f>
        <v>0</v>
      </c>
      <c r="Q14" s="57">
        <f>Registro_Datos!R26</f>
        <v>0</v>
      </c>
      <c r="R14" s="57">
        <f>IF(Registro_Datos!$K$1="Inspección Reducida",0,Registro_Datos!S26)</f>
        <v>0</v>
      </c>
      <c r="S14" s="57">
        <f>IF(Registro_Datos!$K$1="Inspección Reducida",0,Registro_Datos!T26)</f>
        <v>0</v>
      </c>
      <c r="T14" s="57">
        <f>Registro_Datos!U26</f>
        <v>0</v>
      </c>
      <c r="U14" s="57">
        <f>Registro_Datos!V26</f>
        <v>0</v>
      </c>
      <c r="V14" s="57">
        <f>Registro_Datos!W26</f>
        <v>0</v>
      </c>
      <c r="W14" s="57">
        <f>Registro_Datos!X26</f>
        <v>0</v>
      </c>
      <c r="X14" s="58">
        <f>Registro_Datos!Y26</f>
        <v>0</v>
      </c>
      <c r="Y14" s="71" t="str">
        <f>IF(Registro_Datos!$K$1="Inspección Normal",
    IF(D14="Con Visita",
        IF(
            COUNTIFS(E14:W14,1,E$6:W$6,"Prioridad 1")/2 +
            COUNTIFS(E14:W14,1,E$6:W$6,"Prioridad 2")/3 +
            COUNTIFS(E14:W14,1,E$6:W$6,"Prioridad 3")/4 +
            COUNTIFS(E14:W14,1,E$6:W$6,"Ninguna")*0
            &gt;= 1,
            "Predio Rechazado",
            "Predio Aprobado"
        ),
        IF(D14="Sin Visita",
            IF(
                COUNTIFS(E14:W14,1,E$7:W$7,"Prioridad 1")/3 +
                COUNTIFS(E14:W14,1,E$7:W$7,"Prioridad 2")/4 +
                COUNTIFS(E14:W14,1,E$7:W$7,"Prioridad 3")/5 +
                COUNTIFS(E14:W14,1,E$7:W$7,"Ninguna")*0
                &gt;= 1,
                "Predio Rechazado",
                "Predio Aprobado"
            ),
            "Predio Aprobado"
        )
    ),
IF(Registro_Datos!$K$1="Inspección Reducida",
    IF(D14="Con Visita",
        IF(
            COUNTIFS(E14:W14,1,E$6:W$6,"Prioridad 1")/3 +
            COUNTIFS(E14:W14,1,E$6:W$6,"Prioridad 2")/4 +
            COUNTIFS(E14:W14,1,E$6:W$6,"Prioridad 3")/5 +
            COUNTIFS(E14:W14,1,E$6:W$6,"Ninguna")*0
            &gt;= 1,
            "Predio Rechazado",
            "Predio Aprobado"
        ),
        IF(D14="Sin Visita",
            IF(
                COUNTIFS(E14:W14,1,E$7:W$7,"Prioridad 1")/4 +
                COUNTIFS(E14:W14,1,E$7:W$7,"Prioridad 2")/5 +
                COUNTIFS(E14:W14,1,E$7:W$7,"Prioridad 3")/6 +
                COUNTIFS(E14:W14,1,E$7:W$7,"Ninguna")*0
                &gt;= 1,
                "Predio Rechazado",
                "Predio Aprobado"
            ),
            "Predio Aprobado"
        )
    ),
"Predio Aprobado"))</f>
        <v>Predio Aprobado</v>
      </c>
    </row>
    <row r="15" spans="1:26" s="5" customFormat="1" ht="24.75" customHeight="1" x14ac:dyDescent="0.25">
      <c r="A15" s="94" t="str">
        <f>Registro_Datos!B27</f>
        <v>7</v>
      </c>
      <c r="B15" s="85" t="str">
        <f>LEFT(Registro_Datos!C27,5) &amp; "-" &amp;
MID(Registro_Datos!C27,6,2) &amp; "-" &amp;
MID(Registro_Datos!C27,8,2) &amp; "-" &amp;
MID(Registro_Datos!C27,10,4) &amp; "-" &amp;
MID(Registro_Datos!C27,14,4) &amp; "-" &amp;
MID(Registro_Datos!C27,18,4) &amp; "-" &amp;
MID(Registro_Datos!C27,22,1) &amp; "-" &amp;
MID(Registro_Datos!C27,23,2) &amp; "-" &amp;
MID(Registro_Datos!C27,25,2) &amp; "-" &amp;
RIGHT(Registro_Datos!C27,4)</f>
        <v>---------</v>
      </c>
      <c r="C15" s="93" t="str">
        <f>Registro_Datos!D27</f>
        <v/>
      </c>
      <c r="D15" s="92">
        <f>Registro_Datos!E27</f>
        <v>0</v>
      </c>
      <c r="E15" s="57">
        <f>IF(Registro_Datos!$K$1="Inspección Reducida",0,Registro_Datos!F27)</f>
        <v>0</v>
      </c>
      <c r="F15" s="57">
        <f>Registro_Datos!G27</f>
        <v>0</v>
      </c>
      <c r="G15" s="57">
        <f>Registro_Datos!H27</f>
        <v>0</v>
      </c>
      <c r="H15" s="57">
        <f>Registro_Datos!I27</f>
        <v>0</v>
      </c>
      <c r="I15" s="57">
        <f>Registro_Datos!J27</f>
        <v>0</v>
      </c>
      <c r="J15" s="57">
        <f>Registro_Datos!K27</f>
        <v>0</v>
      </c>
      <c r="K15" s="57">
        <f>Registro_Datos!L27</f>
        <v>0</v>
      </c>
      <c r="L15" s="57">
        <f>IF(Registro_Datos!$K$1="Inspección Reducida",0,Registro_Datos!M27)</f>
        <v>0</v>
      </c>
      <c r="M15" s="57">
        <f>IF(Registro_Datos!$K$1="Inspección Reducida",0,Registro_Datos!N27)</f>
        <v>0</v>
      </c>
      <c r="N15" s="57">
        <f>Registro_Datos!O27</f>
        <v>0</v>
      </c>
      <c r="O15" s="57">
        <f>Registro_Datos!P27</f>
        <v>0</v>
      </c>
      <c r="P15" s="57">
        <f>Registro_Datos!Q27</f>
        <v>0</v>
      </c>
      <c r="Q15" s="57">
        <f>Registro_Datos!R27</f>
        <v>0</v>
      </c>
      <c r="R15" s="57">
        <f>IF(Registro_Datos!$K$1="Inspección Reducida",0,Registro_Datos!S27)</f>
        <v>0</v>
      </c>
      <c r="S15" s="57">
        <f>IF(Registro_Datos!$K$1="Inspección Reducida",0,Registro_Datos!T27)</f>
        <v>0</v>
      </c>
      <c r="T15" s="57">
        <f>Registro_Datos!U27</f>
        <v>0</v>
      </c>
      <c r="U15" s="57">
        <f>Registro_Datos!V27</f>
        <v>0</v>
      </c>
      <c r="V15" s="57">
        <f>Registro_Datos!W27</f>
        <v>0</v>
      </c>
      <c r="W15" s="57">
        <f>Registro_Datos!X27</f>
        <v>0</v>
      </c>
      <c r="X15" s="58">
        <f>Registro_Datos!Y27</f>
        <v>0</v>
      </c>
      <c r="Y15" s="71" t="str">
        <f>IF(Registro_Datos!$K$1="Inspección Normal",
    IF(D15="Con Visita",
        IF(
            COUNTIFS(E15:W15,1,E$6:W$6,"Prioridad 1")/2 +
            COUNTIFS(E15:W15,1,E$6:W$6,"Prioridad 2")/3 +
            COUNTIFS(E15:W15,1,E$6:W$6,"Prioridad 3")/4 +
            COUNTIFS(E15:W15,1,E$6:W$6,"Ninguna")*0
            &gt;= 1,
            "Predio Rechazado",
            "Predio Aprobado"
        ),
        IF(D15="Sin Visita",
            IF(
                COUNTIFS(E15:W15,1,E$7:W$7,"Prioridad 1")/3 +
                COUNTIFS(E15:W15,1,E$7:W$7,"Prioridad 2")/4 +
                COUNTIFS(E15:W15,1,E$7:W$7,"Prioridad 3")/5 +
                COUNTIFS(E15:W15,1,E$7:W$7,"Ninguna")*0
                &gt;= 1,
                "Predio Rechazado",
                "Predio Aprobado"
            ),
            "Predio Aprobado"
        )
    ),
IF(Registro_Datos!$K$1="Inspección Reducida",
    IF(D15="Con Visita",
        IF(
            COUNTIFS(E15:W15,1,E$6:W$6,"Prioridad 1")/3 +
            COUNTIFS(E15:W15,1,E$6:W$6,"Prioridad 2")/4 +
            COUNTIFS(E15:W15,1,E$6:W$6,"Prioridad 3")/5 +
            COUNTIFS(E15:W15,1,E$6:W$6,"Ninguna")*0
            &gt;= 1,
            "Predio Rechazado",
            "Predio Aprobado"
        ),
        IF(D15="Sin Visita",
            IF(
                COUNTIFS(E15:W15,1,E$7:W$7,"Prioridad 1")/4 +
                COUNTIFS(E15:W15,1,E$7:W$7,"Prioridad 2")/5 +
                COUNTIFS(E15:W15,1,E$7:W$7,"Prioridad 3")/6 +
                COUNTIFS(E15:W15,1,E$7:W$7,"Ninguna")*0
                &gt;= 1,
                "Predio Rechazado",
                "Predio Aprobado"
            ),
            "Predio Aprobado"
        )
    ),
"Predio Aprobado"))</f>
        <v>Predio Aprobado</v>
      </c>
    </row>
    <row r="16" spans="1:26" s="5" customFormat="1" ht="24.75" customHeight="1" x14ac:dyDescent="0.25">
      <c r="A16" s="94" t="str">
        <f>Registro_Datos!B28</f>
        <v>8</v>
      </c>
      <c r="B16" s="85" t="str">
        <f>LEFT(Registro_Datos!C28,5) &amp; "-" &amp;
MID(Registro_Datos!C28,6,2) &amp; "-" &amp;
MID(Registro_Datos!C28,8,2) &amp; "-" &amp;
MID(Registro_Datos!C28,10,4) &amp; "-" &amp;
MID(Registro_Datos!C28,14,4) &amp; "-" &amp;
MID(Registro_Datos!C28,18,4) &amp; "-" &amp;
MID(Registro_Datos!C28,22,1) &amp; "-" &amp;
MID(Registro_Datos!C28,23,2) &amp; "-" &amp;
MID(Registro_Datos!C28,25,2) &amp; "-" &amp;
RIGHT(Registro_Datos!C28,4)</f>
        <v>---------</v>
      </c>
      <c r="C16" s="93" t="str">
        <f>Registro_Datos!D28</f>
        <v/>
      </c>
      <c r="D16" s="92">
        <f>Registro_Datos!E28</f>
        <v>0</v>
      </c>
      <c r="E16" s="57">
        <f>IF(Registro_Datos!$K$1="Inspección Reducida",0,Registro_Datos!F28)</f>
        <v>0</v>
      </c>
      <c r="F16" s="57">
        <f>Registro_Datos!G28</f>
        <v>0</v>
      </c>
      <c r="G16" s="57">
        <f>Registro_Datos!H28</f>
        <v>0</v>
      </c>
      <c r="H16" s="57">
        <f>Registro_Datos!I28</f>
        <v>0</v>
      </c>
      <c r="I16" s="57">
        <f>Registro_Datos!J28</f>
        <v>0</v>
      </c>
      <c r="J16" s="57">
        <f>Registro_Datos!K28</f>
        <v>0</v>
      </c>
      <c r="K16" s="57">
        <f>Registro_Datos!L28</f>
        <v>0</v>
      </c>
      <c r="L16" s="57">
        <f>IF(Registro_Datos!$K$1="Inspección Reducida",0,Registro_Datos!M28)</f>
        <v>0</v>
      </c>
      <c r="M16" s="57">
        <f>IF(Registro_Datos!$K$1="Inspección Reducida",0,Registro_Datos!N28)</f>
        <v>0</v>
      </c>
      <c r="N16" s="57">
        <f>Registro_Datos!O28</f>
        <v>0</v>
      </c>
      <c r="O16" s="57">
        <f>Registro_Datos!P28</f>
        <v>0</v>
      </c>
      <c r="P16" s="57">
        <f>Registro_Datos!Q28</f>
        <v>0</v>
      </c>
      <c r="Q16" s="57">
        <f>Registro_Datos!R28</f>
        <v>0</v>
      </c>
      <c r="R16" s="57">
        <f>IF(Registro_Datos!$K$1="Inspección Reducida",0,Registro_Datos!S28)</f>
        <v>0</v>
      </c>
      <c r="S16" s="57">
        <f>IF(Registro_Datos!$K$1="Inspección Reducida",0,Registro_Datos!T28)</f>
        <v>0</v>
      </c>
      <c r="T16" s="57">
        <f>Registro_Datos!U28</f>
        <v>0</v>
      </c>
      <c r="U16" s="57">
        <f>Registro_Datos!V28</f>
        <v>0</v>
      </c>
      <c r="V16" s="57">
        <f>Registro_Datos!W28</f>
        <v>0</v>
      </c>
      <c r="W16" s="57">
        <f>Registro_Datos!X28</f>
        <v>0</v>
      </c>
      <c r="X16" s="58">
        <f>Registro_Datos!Y28</f>
        <v>0</v>
      </c>
      <c r="Y16" s="71" t="str">
        <f>IF(Registro_Datos!$K$1="Inspección Normal",
    IF(D16="Con Visita",
        IF(
            COUNTIFS(E16:W16,1,E$6:W$6,"Prioridad 1")/2 +
            COUNTIFS(E16:W16,1,E$6:W$6,"Prioridad 2")/3 +
            COUNTIFS(E16:W16,1,E$6:W$6,"Prioridad 3")/4 +
            COUNTIFS(E16:W16,1,E$6:W$6,"Ninguna")*0
            &gt;= 1,
            "Predio Rechazado",
            "Predio Aprobado"
        ),
        IF(D16="Sin Visita",
            IF(
                COUNTIFS(E16:W16,1,E$7:W$7,"Prioridad 1")/3 +
                COUNTIFS(E16:W16,1,E$7:W$7,"Prioridad 2")/4 +
                COUNTIFS(E16:W16,1,E$7:W$7,"Prioridad 3")/5 +
                COUNTIFS(E16:W16,1,E$7:W$7,"Ninguna")*0
                &gt;= 1,
                "Predio Rechazado",
                "Predio Aprobado"
            ),
            "Predio Aprobado"
        )
    ),
IF(Registro_Datos!$K$1="Inspección Reducida",
    IF(D16="Con Visita",
        IF(
            COUNTIFS(E16:W16,1,E$6:W$6,"Prioridad 1")/3 +
            COUNTIFS(E16:W16,1,E$6:W$6,"Prioridad 2")/4 +
            COUNTIFS(E16:W16,1,E$6:W$6,"Prioridad 3")/5 +
            COUNTIFS(E16:W16,1,E$6:W$6,"Ninguna")*0
            &gt;= 1,
            "Predio Rechazado",
            "Predio Aprobado"
        ),
        IF(D16="Sin Visita",
            IF(
                COUNTIFS(E16:W16,1,E$7:W$7,"Prioridad 1")/4 +
                COUNTIFS(E16:W16,1,E$7:W$7,"Prioridad 2")/5 +
                COUNTIFS(E16:W16,1,E$7:W$7,"Prioridad 3")/6 +
                COUNTIFS(E16:W16,1,E$7:W$7,"Ninguna")*0
                &gt;= 1,
                "Predio Rechazado",
                "Predio Aprobado"
            ),
            "Predio Aprobado"
        )
    ),
"Predio Aprobado"))</f>
        <v>Predio Aprobado</v>
      </c>
    </row>
    <row r="17" spans="1:25" s="5" customFormat="1" ht="24.75" customHeight="1" x14ac:dyDescent="0.25">
      <c r="A17" s="94" t="str">
        <f>Registro_Datos!B29</f>
        <v>9</v>
      </c>
      <c r="B17" s="85" t="str">
        <f>LEFT(Registro_Datos!C29,5) &amp; "-" &amp;
MID(Registro_Datos!C29,6,2) &amp; "-" &amp;
MID(Registro_Datos!C29,8,2) &amp; "-" &amp;
MID(Registro_Datos!C29,10,4) &amp; "-" &amp;
MID(Registro_Datos!C29,14,4) &amp; "-" &amp;
MID(Registro_Datos!C29,18,4) &amp; "-" &amp;
MID(Registro_Datos!C29,22,1) &amp; "-" &amp;
MID(Registro_Datos!C29,23,2) &amp; "-" &amp;
MID(Registro_Datos!C29,25,2) &amp; "-" &amp;
RIGHT(Registro_Datos!C29,4)</f>
        <v>---------</v>
      </c>
      <c r="C17" s="93" t="str">
        <f>Registro_Datos!D29</f>
        <v/>
      </c>
      <c r="D17" s="92">
        <f>Registro_Datos!E29</f>
        <v>0</v>
      </c>
      <c r="E17" s="57">
        <f>IF(Registro_Datos!$K$1="Inspección Reducida",0,Registro_Datos!F29)</f>
        <v>0</v>
      </c>
      <c r="F17" s="57">
        <f>Registro_Datos!G29</f>
        <v>0</v>
      </c>
      <c r="G17" s="57">
        <f>Registro_Datos!H29</f>
        <v>0</v>
      </c>
      <c r="H17" s="57">
        <f>Registro_Datos!I29</f>
        <v>0</v>
      </c>
      <c r="I17" s="57">
        <f>Registro_Datos!J29</f>
        <v>0</v>
      </c>
      <c r="J17" s="57">
        <f>Registro_Datos!K29</f>
        <v>0</v>
      </c>
      <c r="K17" s="57">
        <f>Registro_Datos!L29</f>
        <v>0</v>
      </c>
      <c r="L17" s="57">
        <f>IF(Registro_Datos!$K$1="Inspección Reducida",0,Registro_Datos!M29)</f>
        <v>0</v>
      </c>
      <c r="M17" s="57">
        <f>IF(Registro_Datos!$K$1="Inspección Reducida",0,Registro_Datos!N29)</f>
        <v>0</v>
      </c>
      <c r="N17" s="57">
        <f>Registro_Datos!O29</f>
        <v>0</v>
      </c>
      <c r="O17" s="57">
        <f>Registro_Datos!P29</f>
        <v>0</v>
      </c>
      <c r="P17" s="57">
        <f>Registro_Datos!Q29</f>
        <v>0</v>
      </c>
      <c r="Q17" s="57">
        <f>Registro_Datos!R29</f>
        <v>0</v>
      </c>
      <c r="R17" s="57">
        <f>IF(Registro_Datos!$K$1="Inspección Reducida",0,Registro_Datos!S29)</f>
        <v>0</v>
      </c>
      <c r="S17" s="57">
        <f>IF(Registro_Datos!$K$1="Inspección Reducida",0,Registro_Datos!T29)</f>
        <v>0</v>
      </c>
      <c r="T17" s="57">
        <f>Registro_Datos!U29</f>
        <v>0</v>
      </c>
      <c r="U17" s="57">
        <f>Registro_Datos!V29</f>
        <v>0</v>
      </c>
      <c r="V17" s="57">
        <f>Registro_Datos!W29</f>
        <v>0</v>
      </c>
      <c r="W17" s="57">
        <f>Registro_Datos!X29</f>
        <v>0</v>
      </c>
      <c r="X17" s="58">
        <f>Registro_Datos!Y29</f>
        <v>0</v>
      </c>
      <c r="Y17" s="71" t="str">
        <f>IF(Registro_Datos!$K$1="Inspección Normal",
    IF(D17="Con Visita",
        IF(
            COUNTIFS(E17:W17,1,E$6:W$6,"Prioridad 1")/2 +
            COUNTIFS(E17:W17,1,E$6:W$6,"Prioridad 2")/3 +
            COUNTIFS(E17:W17,1,E$6:W$6,"Prioridad 3")/4 +
            COUNTIFS(E17:W17,1,E$6:W$6,"Ninguna")*0
            &gt;= 1,
            "Predio Rechazado",
            "Predio Aprobado"
        ),
        IF(D17="Sin Visita",
            IF(
                COUNTIFS(E17:W17,1,E$7:W$7,"Prioridad 1")/3 +
                COUNTIFS(E17:W17,1,E$7:W$7,"Prioridad 2")/4 +
                COUNTIFS(E17:W17,1,E$7:W$7,"Prioridad 3")/5 +
                COUNTIFS(E17:W17,1,E$7:W$7,"Ninguna")*0
                &gt;= 1,
                "Predio Rechazado",
                "Predio Aprobado"
            ),
            "Predio Aprobado"
        )
    ),
IF(Registro_Datos!$K$1="Inspección Reducida",
    IF(D17="Con Visita",
        IF(
            COUNTIFS(E17:W17,1,E$6:W$6,"Prioridad 1")/3 +
            COUNTIFS(E17:W17,1,E$6:W$6,"Prioridad 2")/4 +
            COUNTIFS(E17:W17,1,E$6:W$6,"Prioridad 3")/5 +
            COUNTIFS(E17:W17,1,E$6:W$6,"Ninguna")*0
            &gt;= 1,
            "Predio Rechazado",
            "Predio Aprobado"
        ),
        IF(D17="Sin Visita",
            IF(
                COUNTIFS(E17:W17,1,E$7:W$7,"Prioridad 1")/4 +
                COUNTIFS(E17:W17,1,E$7:W$7,"Prioridad 2")/5 +
                COUNTIFS(E17:W17,1,E$7:W$7,"Prioridad 3")/6 +
                COUNTIFS(E17:W17,1,E$7:W$7,"Ninguna")*0
                &gt;= 1,
                "Predio Rechazado",
                "Predio Aprobado"
            ),
            "Predio Aprobado"
        )
    ),
"Predio Aprobado"))</f>
        <v>Predio Aprobado</v>
      </c>
    </row>
    <row r="18" spans="1:25" s="5" customFormat="1" ht="24.75" customHeight="1" x14ac:dyDescent="0.25">
      <c r="A18" s="94" t="str">
        <f>Registro_Datos!B30</f>
        <v>10</v>
      </c>
      <c r="B18" s="85" t="str">
        <f>LEFT(Registro_Datos!C30,5) &amp; "-" &amp;
MID(Registro_Datos!C30,6,2) &amp; "-" &amp;
MID(Registro_Datos!C30,8,2) &amp; "-" &amp;
MID(Registro_Datos!C30,10,4) &amp; "-" &amp;
MID(Registro_Datos!C30,14,4) &amp; "-" &amp;
MID(Registro_Datos!C30,18,4) &amp; "-" &amp;
MID(Registro_Datos!C30,22,1) &amp; "-" &amp;
MID(Registro_Datos!C30,23,2) &amp; "-" &amp;
MID(Registro_Datos!C30,25,2) &amp; "-" &amp;
RIGHT(Registro_Datos!C30,4)</f>
        <v>---------</v>
      </c>
      <c r="C18" s="93" t="str">
        <f>Registro_Datos!D30</f>
        <v/>
      </c>
      <c r="D18" s="92">
        <f>Registro_Datos!E30</f>
        <v>0</v>
      </c>
      <c r="E18" s="57">
        <f>IF(Registro_Datos!$K$1="Inspección Reducida",0,Registro_Datos!F30)</f>
        <v>0</v>
      </c>
      <c r="F18" s="57">
        <f>Registro_Datos!G30</f>
        <v>0</v>
      </c>
      <c r="G18" s="57">
        <f>Registro_Datos!H30</f>
        <v>0</v>
      </c>
      <c r="H18" s="57">
        <f>Registro_Datos!I30</f>
        <v>0</v>
      </c>
      <c r="I18" s="57">
        <f>Registro_Datos!J30</f>
        <v>0</v>
      </c>
      <c r="J18" s="57">
        <f>Registro_Datos!K30</f>
        <v>0</v>
      </c>
      <c r="K18" s="57">
        <f>Registro_Datos!L30</f>
        <v>0</v>
      </c>
      <c r="L18" s="57">
        <f>IF(Registro_Datos!$K$1="Inspección Reducida",0,Registro_Datos!M30)</f>
        <v>0</v>
      </c>
      <c r="M18" s="57">
        <f>IF(Registro_Datos!$K$1="Inspección Reducida",0,Registro_Datos!N30)</f>
        <v>0</v>
      </c>
      <c r="N18" s="57">
        <f>Registro_Datos!O30</f>
        <v>0</v>
      </c>
      <c r="O18" s="57">
        <f>Registro_Datos!P30</f>
        <v>0</v>
      </c>
      <c r="P18" s="57">
        <f>Registro_Datos!Q30</f>
        <v>0</v>
      </c>
      <c r="Q18" s="57">
        <f>Registro_Datos!R30</f>
        <v>0</v>
      </c>
      <c r="R18" s="57">
        <f>IF(Registro_Datos!$K$1="Inspección Reducida",0,Registro_Datos!S30)</f>
        <v>0</v>
      </c>
      <c r="S18" s="57">
        <f>IF(Registro_Datos!$K$1="Inspección Reducida",0,Registro_Datos!T30)</f>
        <v>0</v>
      </c>
      <c r="T18" s="57">
        <f>Registro_Datos!U30</f>
        <v>0</v>
      </c>
      <c r="U18" s="57">
        <f>Registro_Datos!V30</f>
        <v>0</v>
      </c>
      <c r="V18" s="57">
        <f>Registro_Datos!W30</f>
        <v>0</v>
      </c>
      <c r="W18" s="57">
        <f>Registro_Datos!X30</f>
        <v>0</v>
      </c>
      <c r="X18" s="58">
        <f>Registro_Datos!Y30</f>
        <v>0</v>
      </c>
      <c r="Y18" s="71" t="str">
        <f>IF(Registro_Datos!$K$1="Inspección Normal",
    IF(D18="Con Visita",
        IF(
            COUNTIFS(E18:W18,1,E$6:W$6,"Prioridad 1")/2 +
            COUNTIFS(E18:W18,1,E$6:W$6,"Prioridad 2")/3 +
            COUNTIFS(E18:W18,1,E$6:W$6,"Prioridad 3")/4 +
            COUNTIFS(E18:W18,1,E$6:W$6,"Ninguna")*0
            &gt;= 1,
            "Predio Rechazado",
            "Predio Aprobado"
        ),
        IF(D18="Sin Visita",
            IF(
                COUNTIFS(E18:W18,1,E$7:W$7,"Prioridad 1")/3 +
                COUNTIFS(E18:W18,1,E$7:W$7,"Prioridad 2")/4 +
                COUNTIFS(E18:W18,1,E$7:W$7,"Prioridad 3")/5 +
                COUNTIFS(E18:W18,1,E$7:W$7,"Ninguna")*0
                &gt;= 1,
                "Predio Rechazado",
                "Predio Aprobado"
            ),
            "Predio Aprobado"
        )
    ),
IF(Registro_Datos!$K$1="Inspección Reducida",
    IF(D18="Con Visita",
        IF(
            COUNTIFS(E18:W18,1,E$6:W$6,"Prioridad 1")/3 +
            COUNTIFS(E18:W18,1,E$6:W$6,"Prioridad 2")/4 +
            COUNTIFS(E18:W18,1,E$6:W$6,"Prioridad 3")/5 +
            COUNTIFS(E18:W18,1,E$6:W$6,"Ninguna")*0
            &gt;= 1,
            "Predio Rechazado",
            "Predio Aprobado"
        ),
        IF(D18="Sin Visita",
            IF(
                COUNTIFS(E18:W18,1,E$7:W$7,"Prioridad 1")/4 +
                COUNTIFS(E18:W18,1,E$7:W$7,"Prioridad 2")/5 +
                COUNTIFS(E18:W18,1,E$7:W$7,"Prioridad 3")/6 +
                COUNTIFS(E18:W18,1,E$7:W$7,"Ninguna")*0
                &gt;= 1,
                "Predio Rechazado",
                "Predio Aprobado"
            ),
            "Predio Aprobado"
        )
    ),
"Predio Aprobado"))</f>
        <v>Predio Aprobado</v>
      </c>
    </row>
    <row r="19" spans="1:25" s="5" customFormat="1" ht="24.75" customHeight="1" x14ac:dyDescent="0.25">
      <c r="A19" s="94" t="str">
        <f>Registro_Datos!B31</f>
        <v>11</v>
      </c>
      <c r="B19" s="85" t="str">
        <f>LEFT(Registro_Datos!C31,5) &amp; "-" &amp;
MID(Registro_Datos!C31,6,2) &amp; "-" &amp;
MID(Registro_Datos!C31,8,2) &amp; "-" &amp;
MID(Registro_Datos!C31,10,4) &amp; "-" &amp;
MID(Registro_Datos!C31,14,4) &amp; "-" &amp;
MID(Registro_Datos!C31,18,4) &amp; "-" &amp;
MID(Registro_Datos!C31,22,1) &amp; "-" &amp;
MID(Registro_Datos!C31,23,2) &amp; "-" &amp;
MID(Registro_Datos!C31,25,2) &amp; "-" &amp;
RIGHT(Registro_Datos!C31,4)</f>
        <v>---------</v>
      </c>
      <c r="C19" s="93" t="str">
        <f>Registro_Datos!D31</f>
        <v/>
      </c>
      <c r="D19" s="92">
        <f>Registro_Datos!E31</f>
        <v>0</v>
      </c>
      <c r="E19" s="57">
        <f>IF(Registro_Datos!$K$1="Inspección Reducida",0,Registro_Datos!F31)</f>
        <v>0</v>
      </c>
      <c r="F19" s="57">
        <f>Registro_Datos!G31</f>
        <v>0</v>
      </c>
      <c r="G19" s="57">
        <f>Registro_Datos!H31</f>
        <v>0</v>
      </c>
      <c r="H19" s="57">
        <f>Registro_Datos!I31</f>
        <v>0</v>
      </c>
      <c r="I19" s="57">
        <f>Registro_Datos!J31</f>
        <v>0</v>
      </c>
      <c r="J19" s="57">
        <f>Registro_Datos!K31</f>
        <v>0</v>
      </c>
      <c r="K19" s="57">
        <f>Registro_Datos!L31</f>
        <v>0</v>
      </c>
      <c r="L19" s="57">
        <f>IF(Registro_Datos!$K$1="Inspección Reducida",0,Registro_Datos!M31)</f>
        <v>0</v>
      </c>
      <c r="M19" s="57">
        <f>IF(Registro_Datos!$K$1="Inspección Reducida",0,Registro_Datos!N31)</f>
        <v>0</v>
      </c>
      <c r="N19" s="57">
        <f>Registro_Datos!O31</f>
        <v>0</v>
      </c>
      <c r="O19" s="57">
        <f>Registro_Datos!P31</f>
        <v>0</v>
      </c>
      <c r="P19" s="57">
        <f>Registro_Datos!Q31</f>
        <v>0</v>
      </c>
      <c r="Q19" s="57">
        <f>Registro_Datos!R31</f>
        <v>0</v>
      </c>
      <c r="R19" s="57">
        <f>IF(Registro_Datos!$K$1="Inspección Reducida",0,Registro_Datos!S31)</f>
        <v>0</v>
      </c>
      <c r="S19" s="57">
        <f>IF(Registro_Datos!$K$1="Inspección Reducida",0,Registro_Datos!T31)</f>
        <v>0</v>
      </c>
      <c r="T19" s="57">
        <f>Registro_Datos!U31</f>
        <v>0</v>
      </c>
      <c r="U19" s="57">
        <f>Registro_Datos!V31</f>
        <v>0</v>
      </c>
      <c r="V19" s="57">
        <f>Registro_Datos!W31</f>
        <v>0</v>
      </c>
      <c r="W19" s="57">
        <f>Registro_Datos!X31</f>
        <v>0</v>
      </c>
      <c r="X19" s="58">
        <f>Registro_Datos!Y31</f>
        <v>0</v>
      </c>
      <c r="Y19" s="71" t="str">
        <f>IF(Registro_Datos!$K$1="Inspección Normal",
    IF(D19="Con Visita",
        IF(
            COUNTIFS(E19:W19,1,E$6:W$6,"Prioridad 1")/2 +
            COUNTIFS(E19:W19,1,E$6:W$6,"Prioridad 2")/3 +
            COUNTIFS(E19:W19,1,E$6:W$6,"Prioridad 3")/4 +
            COUNTIFS(E19:W19,1,E$6:W$6,"Ninguna")*0
            &gt;= 1,
            "Predio Rechazado",
            "Predio Aprobado"
        ),
        IF(D19="Sin Visita",
            IF(
                COUNTIFS(E19:W19,1,E$7:W$7,"Prioridad 1")/3 +
                COUNTIFS(E19:W19,1,E$7:W$7,"Prioridad 2")/4 +
                COUNTIFS(E19:W19,1,E$7:W$7,"Prioridad 3")/5 +
                COUNTIFS(E19:W19,1,E$7:W$7,"Ninguna")*0
                &gt;= 1,
                "Predio Rechazado",
                "Predio Aprobado"
            ),
            "Predio Aprobado"
        )
    ),
IF(Registro_Datos!$K$1="Inspección Reducida",
    IF(D19="Con Visita",
        IF(
            COUNTIFS(E19:W19,1,E$6:W$6,"Prioridad 1")/3 +
            COUNTIFS(E19:W19,1,E$6:W$6,"Prioridad 2")/4 +
            COUNTIFS(E19:W19,1,E$6:W$6,"Prioridad 3")/5 +
            COUNTIFS(E19:W19,1,E$6:W$6,"Ninguna")*0
            &gt;= 1,
            "Predio Rechazado",
            "Predio Aprobado"
        ),
        IF(D19="Sin Visita",
            IF(
                COUNTIFS(E19:W19,1,E$7:W$7,"Prioridad 1")/4 +
                COUNTIFS(E19:W19,1,E$7:W$7,"Prioridad 2")/5 +
                COUNTIFS(E19:W19,1,E$7:W$7,"Prioridad 3")/6 +
                COUNTIFS(E19:W19,1,E$7:W$7,"Ninguna")*0
                &gt;= 1,
                "Predio Rechazado",
                "Predio Aprobado"
            ),
            "Predio Aprobado"
        )
    ),
"Predio Aprobado"))</f>
        <v>Predio Aprobado</v>
      </c>
    </row>
    <row r="20" spans="1:25" s="5" customFormat="1" ht="24.75" customHeight="1" x14ac:dyDescent="0.25">
      <c r="A20" s="94" t="str">
        <f>Registro_Datos!B32</f>
        <v>12</v>
      </c>
      <c r="B20" s="85" t="str">
        <f>LEFT(Registro_Datos!C32,5) &amp; "-" &amp;
MID(Registro_Datos!C32,6,2) &amp; "-" &amp;
MID(Registro_Datos!C32,8,2) &amp; "-" &amp;
MID(Registro_Datos!C32,10,4) &amp; "-" &amp;
MID(Registro_Datos!C32,14,4) &amp; "-" &amp;
MID(Registro_Datos!C32,18,4) &amp; "-" &amp;
MID(Registro_Datos!C32,22,1) &amp; "-" &amp;
MID(Registro_Datos!C32,23,2) &amp; "-" &amp;
MID(Registro_Datos!C32,25,2) &amp; "-" &amp;
RIGHT(Registro_Datos!C32,4)</f>
        <v>---------</v>
      </c>
      <c r="C20" s="93" t="str">
        <f>Registro_Datos!D32</f>
        <v/>
      </c>
      <c r="D20" s="92">
        <f>Registro_Datos!E32</f>
        <v>0</v>
      </c>
      <c r="E20" s="57">
        <f>IF(Registro_Datos!$K$1="Inspección Reducida",0,Registro_Datos!F32)</f>
        <v>0</v>
      </c>
      <c r="F20" s="57">
        <f>Registro_Datos!G32</f>
        <v>0</v>
      </c>
      <c r="G20" s="57">
        <f>Registro_Datos!H32</f>
        <v>0</v>
      </c>
      <c r="H20" s="57">
        <f>Registro_Datos!I32</f>
        <v>0</v>
      </c>
      <c r="I20" s="57">
        <f>Registro_Datos!J32</f>
        <v>0</v>
      </c>
      <c r="J20" s="57">
        <f>Registro_Datos!K32</f>
        <v>0</v>
      </c>
      <c r="K20" s="57">
        <f>Registro_Datos!L32</f>
        <v>0</v>
      </c>
      <c r="L20" s="57">
        <f>IF(Registro_Datos!$K$1="Inspección Reducida",0,Registro_Datos!M32)</f>
        <v>0</v>
      </c>
      <c r="M20" s="57">
        <f>IF(Registro_Datos!$K$1="Inspección Reducida",0,Registro_Datos!N32)</f>
        <v>0</v>
      </c>
      <c r="N20" s="57">
        <f>Registro_Datos!O32</f>
        <v>0</v>
      </c>
      <c r="O20" s="57">
        <f>Registro_Datos!P32</f>
        <v>0</v>
      </c>
      <c r="P20" s="57">
        <f>Registro_Datos!Q32</f>
        <v>0</v>
      </c>
      <c r="Q20" s="57">
        <f>Registro_Datos!R32</f>
        <v>0</v>
      </c>
      <c r="R20" s="57">
        <f>IF(Registro_Datos!$K$1="Inspección Reducida",0,Registro_Datos!S32)</f>
        <v>0</v>
      </c>
      <c r="S20" s="57">
        <f>IF(Registro_Datos!$K$1="Inspección Reducida",0,Registro_Datos!T32)</f>
        <v>0</v>
      </c>
      <c r="T20" s="57">
        <f>Registro_Datos!U32</f>
        <v>0</v>
      </c>
      <c r="U20" s="57">
        <f>Registro_Datos!V32</f>
        <v>0</v>
      </c>
      <c r="V20" s="57">
        <f>Registro_Datos!W32</f>
        <v>0</v>
      </c>
      <c r="W20" s="57">
        <f>Registro_Datos!X32</f>
        <v>0</v>
      </c>
      <c r="X20" s="58">
        <f>Registro_Datos!Y32</f>
        <v>0</v>
      </c>
      <c r="Y20" s="71" t="str">
        <f>IF(Registro_Datos!$K$1="Inspección Normal",
    IF(D20="Con Visita",
        IF(
            COUNTIFS(E20:W20,1,E$6:W$6,"Prioridad 1")/2 +
            COUNTIFS(E20:W20,1,E$6:W$6,"Prioridad 2")/3 +
            COUNTIFS(E20:W20,1,E$6:W$6,"Prioridad 3")/4 +
            COUNTIFS(E20:W20,1,E$6:W$6,"Ninguna")*0
            &gt;= 1,
            "Predio Rechazado",
            "Predio Aprobado"
        ),
        IF(D20="Sin Visita",
            IF(
                COUNTIFS(E20:W20,1,E$7:W$7,"Prioridad 1")/3 +
                COUNTIFS(E20:W20,1,E$7:W$7,"Prioridad 2")/4 +
                COUNTIFS(E20:W20,1,E$7:W$7,"Prioridad 3")/5 +
                COUNTIFS(E20:W20,1,E$7:W$7,"Ninguna")*0
                &gt;= 1,
                "Predio Rechazado",
                "Predio Aprobado"
            ),
            "Predio Aprobado"
        )
    ),
IF(Registro_Datos!$K$1="Inspección Reducida",
    IF(D20="Con Visita",
        IF(
            COUNTIFS(E20:W20,1,E$6:W$6,"Prioridad 1")/3 +
            COUNTIFS(E20:W20,1,E$6:W$6,"Prioridad 2")/4 +
            COUNTIFS(E20:W20,1,E$6:W$6,"Prioridad 3")/5 +
            COUNTIFS(E20:W20,1,E$6:W$6,"Ninguna")*0
            &gt;= 1,
            "Predio Rechazado",
            "Predio Aprobado"
        ),
        IF(D20="Sin Visita",
            IF(
                COUNTIFS(E20:W20,1,E$7:W$7,"Prioridad 1")/4 +
                COUNTIFS(E20:W20,1,E$7:W$7,"Prioridad 2")/5 +
                COUNTIFS(E20:W20,1,E$7:W$7,"Prioridad 3")/6 +
                COUNTIFS(E20:W20,1,E$7:W$7,"Ninguna")*0
                &gt;= 1,
                "Predio Rechazado",
                "Predio Aprobado"
            ),
            "Predio Aprobado"
        )
    ),
"Predio Aprobado"))</f>
        <v>Predio Aprobado</v>
      </c>
    </row>
    <row r="21" spans="1:25" s="5" customFormat="1" ht="24.75" customHeight="1" x14ac:dyDescent="0.25">
      <c r="A21" s="94" t="str">
        <f>Registro_Datos!B33</f>
        <v>13</v>
      </c>
      <c r="B21" s="85" t="str">
        <f>LEFT(Registro_Datos!C33,5) &amp; "-" &amp;
MID(Registro_Datos!C33,6,2) &amp; "-" &amp;
MID(Registro_Datos!C33,8,2) &amp; "-" &amp;
MID(Registro_Datos!C33,10,4) &amp; "-" &amp;
MID(Registro_Datos!C33,14,4) &amp; "-" &amp;
MID(Registro_Datos!C33,18,4) &amp; "-" &amp;
MID(Registro_Datos!C33,22,1) &amp; "-" &amp;
MID(Registro_Datos!C33,23,2) &amp; "-" &amp;
MID(Registro_Datos!C33,25,2) &amp; "-" &amp;
RIGHT(Registro_Datos!C33,4)</f>
        <v>---------</v>
      </c>
      <c r="C21" s="93" t="str">
        <f>Registro_Datos!D33</f>
        <v/>
      </c>
      <c r="D21" s="92">
        <f>Registro_Datos!E33</f>
        <v>0</v>
      </c>
      <c r="E21" s="57">
        <f>IF(Registro_Datos!$K$1="Inspección Reducida",0,Registro_Datos!F33)</f>
        <v>0</v>
      </c>
      <c r="F21" s="57">
        <f>Registro_Datos!G33</f>
        <v>0</v>
      </c>
      <c r="G21" s="57">
        <f>Registro_Datos!H33</f>
        <v>0</v>
      </c>
      <c r="H21" s="57">
        <f>Registro_Datos!I33</f>
        <v>0</v>
      </c>
      <c r="I21" s="57">
        <f>Registro_Datos!J33</f>
        <v>0</v>
      </c>
      <c r="J21" s="57">
        <f>Registro_Datos!K33</f>
        <v>0</v>
      </c>
      <c r="K21" s="57">
        <f>Registro_Datos!L33</f>
        <v>0</v>
      </c>
      <c r="L21" s="57">
        <f>IF(Registro_Datos!$K$1="Inspección Reducida",0,Registro_Datos!M33)</f>
        <v>0</v>
      </c>
      <c r="M21" s="57">
        <f>IF(Registro_Datos!$K$1="Inspección Reducida",0,Registro_Datos!N33)</f>
        <v>0</v>
      </c>
      <c r="N21" s="57">
        <f>Registro_Datos!O33</f>
        <v>0</v>
      </c>
      <c r="O21" s="57">
        <f>Registro_Datos!P33</f>
        <v>0</v>
      </c>
      <c r="P21" s="57">
        <f>Registro_Datos!Q33</f>
        <v>0</v>
      </c>
      <c r="Q21" s="57">
        <f>Registro_Datos!R33</f>
        <v>0</v>
      </c>
      <c r="R21" s="57">
        <f>IF(Registro_Datos!$K$1="Inspección Reducida",0,Registro_Datos!S33)</f>
        <v>0</v>
      </c>
      <c r="S21" s="57">
        <f>IF(Registro_Datos!$K$1="Inspección Reducida",0,Registro_Datos!T33)</f>
        <v>0</v>
      </c>
      <c r="T21" s="57">
        <f>Registro_Datos!U33</f>
        <v>0</v>
      </c>
      <c r="U21" s="57">
        <f>Registro_Datos!V33</f>
        <v>0</v>
      </c>
      <c r="V21" s="57">
        <f>Registro_Datos!W33</f>
        <v>0</v>
      </c>
      <c r="W21" s="57">
        <f>Registro_Datos!X33</f>
        <v>0</v>
      </c>
      <c r="X21" s="58">
        <f>Registro_Datos!Y33</f>
        <v>0</v>
      </c>
      <c r="Y21" s="71" t="str">
        <f>IF(Registro_Datos!$K$1="Inspección Normal",
    IF(D21="Con Visita",
        IF(
            COUNTIFS(E21:W21,1,E$6:W$6,"Prioridad 1")/2 +
            COUNTIFS(E21:W21,1,E$6:W$6,"Prioridad 2")/3 +
            COUNTIFS(E21:W21,1,E$6:W$6,"Prioridad 3")/4 +
            COUNTIFS(E21:W21,1,E$6:W$6,"Ninguna")*0
            &gt;= 1,
            "Predio Rechazado",
            "Predio Aprobado"
        ),
        IF(D21="Sin Visita",
            IF(
                COUNTIFS(E21:W21,1,E$7:W$7,"Prioridad 1")/3 +
                COUNTIFS(E21:W21,1,E$7:W$7,"Prioridad 2")/4 +
                COUNTIFS(E21:W21,1,E$7:W$7,"Prioridad 3")/5 +
                COUNTIFS(E21:W21,1,E$7:W$7,"Ninguna")*0
                &gt;= 1,
                "Predio Rechazado",
                "Predio Aprobado"
            ),
            "Predio Aprobado"
        )
    ),
IF(Registro_Datos!$K$1="Inspección Reducida",
    IF(D21="Con Visita",
        IF(
            COUNTIFS(E21:W21,1,E$6:W$6,"Prioridad 1")/3 +
            COUNTIFS(E21:W21,1,E$6:W$6,"Prioridad 2")/4 +
            COUNTIFS(E21:W21,1,E$6:W$6,"Prioridad 3")/5 +
            COUNTIFS(E21:W21,1,E$6:W$6,"Ninguna")*0
            &gt;= 1,
            "Predio Rechazado",
            "Predio Aprobado"
        ),
        IF(D21="Sin Visita",
            IF(
                COUNTIFS(E21:W21,1,E$7:W$7,"Prioridad 1")/4 +
                COUNTIFS(E21:W21,1,E$7:W$7,"Prioridad 2")/5 +
                COUNTIFS(E21:W21,1,E$7:W$7,"Prioridad 3")/6 +
                COUNTIFS(E21:W21,1,E$7:W$7,"Ninguna")*0
                &gt;= 1,
                "Predio Rechazado",
                "Predio Aprobado"
            ),
            "Predio Aprobado"
        )
    ),
"Predio Aprobado"))</f>
        <v>Predio Aprobado</v>
      </c>
    </row>
    <row r="22" spans="1:25" s="5" customFormat="1" ht="24.75" customHeight="1" x14ac:dyDescent="0.25">
      <c r="A22" s="94" t="str">
        <f>Registro_Datos!B34</f>
        <v>14</v>
      </c>
      <c r="B22" s="85" t="str">
        <f>LEFT(Registro_Datos!C34,5) &amp; "-" &amp;
MID(Registro_Datos!C34,6,2) &amp; "-" &amp;
MID(Registro_Datos!C34,8,2) &amp; "-" &amp;
MID(Registro_Datos!C34,10,4) &amp; "-" &amp;
MID(Registro_Datos!C34,14,4) &amp; "-" &amp;
MID(Registro_Datos!C34,18,4) &amp; "-" &amp;
MID(Registro_Datos!C34,22,1) &amp; "-" &amp;
MID(Registro_Datos!C34,23,2) &amp; "-" &amp;
MID(Registro_Datos!C34,25,2) &amp; "-" &amp;
RIGHT(Registro_Datos!C34,4)</f>
        <v>---------</v>
      </c>
      <c r="C22" s="93" t="str">
        <f>Registro_Datos!D34</f>
        <v/>
      </c>
      <c r="D22" s="92">
        <f>Registro_Datos!E34</f>
        <v>0</v>
      </c>
      <c r="E22" s="57">
        <f>IF(Registro_Datos!$K$1="Inspección Reducida",0,Registro_Datos!F34)</f>
        <v>0</v>
      </c>
      <c r="F22" s="57">
        <f>Registro_Datos!G34</f>
        <v>0</v>
      </c>
      <c r="G22" s="57">
        <f>Registro_Datos!H34</f>
        <v>0</v>
      </c>
      <c r="H22" s="57">
        <f>Registro_Datos!I34</f>
        <v>0</v>
      </c>
      <c r="I22" s="57">
        <f>Registro_Datos!J34</f>
        <v>0</v>
      </c>
      <c r="J22" s="57">
        <f>Registro_Datos!K34</f>
        <v>0</v>
      </c>
      <c r="K22" s="57">
        <f>Registro_Datos!L34</f>
        <v>0</v>
      </c>
      <c r="L22" s="57">
        <f>IF(Registro_Datos!$K$1="Inspección Reducida",0,Registro_Datos!M34)</f>
        <v>0</v>
      </c>
      <c r="M22" s="57">
        <f>IF(Registro_Datos!$K$1="Inspección Reducida",0,Registro_Datos!N34)</f>
        <v>0</v>
      </c>
      <c r="N22" s="57">
        <f>Registro_Datos!O34</f>
        <v>0</v>
      </c>
      <c r="O22" s="57">
        <f>Registro_Datos!P34</f>
        <v>0</v>
      </c>
      <c r="P22" s="57">
        <f>Registro_Datos!Q34</f>
        <v>0</v>
      </c>
      <c r="Q22" s="57">
        <f>Registro_Datos!R34</f>
        <v>0</v>
      </c>
      <c r="R22" s="57">
        <f>IF(Registro_Datos!$K$1="Inspección Reducida",0,Registro_Datos!S34)</f>
        <v>0</v>
      </c>
      <c r="S22" s="57">
        <f>IF(Registro_Datos!$K$1="Inspección Reducida",0,Registro_Datos!T34)</f>
        <v>0</v>
      </c>
      <c r="T22" s="57">
        <f>Registro_Datos!U34</f>
        <v>0</v>
      </c>
      <c r="U22" s="57">
        <f>Registro_Datos!V34</f>
        <v>0</v>
      </c>
      <c r="V22" s="57">
        <f>Registro_Datos!W34</f>
        <v>0</v>
      </c>
      <c r="W22" s="57">
        <f>Registro_Datos!X34</f>
        <v>0</v>
      </c>
      <c r="X22" s="58">
        <f>Registro_Datos!Y34</f>
        <v>0</v>
      </c>
      <c r="Y22" s="71" t="str">
        <f>IF(Registro_Datos!$K$1="Inspección Normal",
    IF(D22="Con Visita",
        IF(
            COUNTIFS(E22:W22,1,E$6:W$6,"Prioridad 1")/2 +
            COUNTIFS(E22:W22,1,E$6:W$6,"Prioridad 2")/3 +
            COUNTIFS(E22:W22,1,E$6:W$6,"Prioridad 3")/4 +
            COUNTIFS(E22:W22,1,E$6:W$6,"Ninguna")*0
            &gt;= 1,
            "Predio Rechazado",
            "Predio Aprobado"
        ),
        IF(D22="Sin Visita",
            IF(
                COUNTIFS(E22:W22,1,E$7:W$7,"Prioridad 1")/3 +
                COUNTIFS(E22:W22,1,E$7:W$7,"Prioridad 2")/4 +
                COUNTIFS(E22:W22,1,E$7:W$7,"Prioridad 3")/5 +
                COUNTIFS(E22:W22,1,E$7:W$7,"Ninguna")*0
                &gt;= 1,
                "Predio Rechazado",
                "Predio Aprobado"
            ),
            "Predio Aprobado"
        )
    ),
IF(Registro_Datos!$K$1="Inspección Reducida",
    IF(D22="Con Visita",
        IF(
            COUNTIFS(E22:W22,1,E$6:W$6,"Prioridad 1")/3 +
            COUNTIFS(E22:W22,1,E$6:W$6,"Prioridad 2")/4 +
            COUNTIFS(E22:W22,1,E$6:W$6,"Prioridad 3")/5 +
            COUNTIFS(E22:W22,1,E$6:W$6,"Ninguna")*0
            &gt;= 1,
            "Predio Rechazado",
            "Predio Aprobado"
        ),
        IF(D22="Sin Visita",
            IF(
                COUNTIFS(E22:W22,1,E$7:W$7,"Prioridad 1")/4 +
                COUNTIFS(E22:W22,1,E$7:W$7,"Prioridad 2")/5 +
                COUNTIFS(E22:W22,1,E$7:W$7,"Prioridad 3")/6 +
                COUNTIFS(E22:W22,1,E$7:W$7,"Ninguna")*0
                &gt;= 1,
                "Predio Rechazado",
                "Predio Aprobado"
            ),
            "Predio Aprobado"
        )
    ),
"Predio Aprobado"))</f>
        <v>Predio Aprobado</v>
      </c>
    </row>
    <row r="23" spans="1:25" s="5" customFormat="1" ht="24.75" customHeight="1" x14ac:dyDescent="0.25">
      <c r="A23" s="94" t="str">
        <f>Registro_Datos!B35</f>
        <v>15</v>
      </c>
      <c r="B23" s="85" t="str">
        <f>LEFT(Registro_Datos!C35,5) &amp; "-" &amp;
MID(Registro_Datos!C35,6,2) &amp; "-" &amp;
MID(Registro_Datos!C35,8,2) &amp; "-" &amp;
MID(Registro_Datos!C35,10,4) &amp; "-" &amp;
MID(Registro_Datos!C35,14,4) &amp; "-" &amp;
MID(Registro_Datos!C35,18,4) &amp; "-" &amp;
MID(Registro_Datos!C35,22,1) &amp; "-" &amp;
MID(Registro_Datos!C35,23,2) &amp; "-" &amp;
MID(Registro_Datos!C35,25,2) &amp; "-" &amp;
RIGHT(Registro_Datos!C35,4)</f>
        <v>---------</v>
      </c>
      <c r="C23" s="93" t="str">
        <f>Registro_Datos!D35</f>
        <v/>
      </c>
      <c r="D23" s="92">
        <f>Registro_Datos!E35</f>
        <v>0</v>
      </c>
      <c r="E23" s="57">
        <f>IF(Registro_Datos!$K$1="Inspección Reducida",0,Registro_Datos!F35)</f>
        <v>0</v>
      </c>
      <c r="F23" s="57">
        <f>Registro_Datos!G35</f>
        <v>0</v>
      </c>
      <c r="G23" s="57">
        <f>Registro_Datos!H35</f>
        <v>0</v>
      </c>
      <c r="H23" s="57">
        <f>Registro_Datos!I35</f>
        <v>0</v>
      </c>
      <c r="I23" s="57">
        <f>Registro_Datos!J35</f>
        <v>0</v>
      </c>
      <c r="J23" s="57">
        <f>Registro_Datos!K35</f>
        <v>0</v>
      </c>
      <c r="K23" s="57">
        <f>Registro_Datos!L35</f>
        <v>0</v>
      </c>
      <c r="L23" s="57">
        <f>IF(Registro_Datos!$K$1="Inspección Reducida",0,Registro_Datos!M35)</f>
        <v>0</v>
      </c>
      <c r="M23" s="57">
        <f>IF(Registro_Datos!$K$1="Inspección Reducida",0,Registro_Datos!N35)</f>
        <v>0</v>
      </c>
      <c r="N23" s="57">
        <f>Registro_Datos!O35</f>
        <v>0</v>
      </c>
      <c r="O23" s="57">
        <f>Registro_Datos!P35</f>
        <v>0</v>
      </c>
      <c r="P23" s="57">
        <f>Registro_Datos!Q35</f>
        <v>0</v>
      </c>
      <c r="Q23" s="57">
        <f>Registro_Datos!R35</f>
        <v>0</v>
      </c>
      <c r="R23" s="57">
        <f>IF(Registro_Datos!$K$1="Inspección Reducida",0,Registro_Datos!S35)</f>
        <v>0</v>
      </c>
      <c r="S23" s="57">
        <f>IF(Registro_Datos!$K$1="Inspección Reducida",0,Registro_Datos!T35)</f>
        <v>0</v>
      </c>
      <c r="T23" s="57">
        <f>Registro_Datos!U35</f>
        <v>0</v>
      </c>
      <c r="U23" s="57">
        <f>Registro_Datos!V35</f>
        <v>0</v>
      </c>
      <c r="V23" s="57">
        <f>Registro_Datos!W35</f>
        <v>0</v>
      </c>
      <c r="W23" s="57">
        <f>Registro_Datos!X35</f>
        <v>0</v>
      </c>
      <c r="X23" s="58">
        <f>Registro_Datos!Y35</f>
        <v>0</v>
      </c>
      <c r="Y23" s="71" t="str">
        <f>IF(Registro_Datos!$K$1="Inspección Normal",
    IF(D23="Con Visita",
        IF(
            COUNTIFS(E23:W23,1,E$6:W$6,"Prioridad 1")/2 +
            COUNTIFS(E23:W23,1,E$6:W$6,"Prioridad 2")/3 +
            COUNTIFS(E23:W23,1,E$6:W$6,"Prioridad 3")/4 +
            COUNTIFS(E23:W23,1,E$6:W$6,"Ninguna")*0
            &gt;= 1,
            "Predio Rechazado",
            "Predio Aprobado"
        ),
        IF(D23="Sin Visita",
            IF(
                COUNTIFS(E23:W23,1,E$7:W$7,"Prioridad 1")/3 +
                COUNTIFS(E23:W23,1,E$7:W$7,"Prioridad 2")/4 +
                COUNTIFS(E23:W23,1,E$7:W$7,"Prioridad 3")/5 +
                COUNTIFS(E23:W23,1,E$7:W$7,"Ninguna")*0
                &gt;= 1,
                "Predio Rechazado",
                "Predio Aprobado"
            ),
            "Predio Aprobado"
        )
    ),
IF(Registro_Datos!$K$1="Inspección Reducida",
    IF(D23="Con Visita",
        IF(
            COUNTIFS(E23:W23,1,E$6:W$6,"Prioridad 1")/3 +
            COUNTIFS(E23:W23,1,E$6:W$6,"Prioridad 2")/4 +
            COUNTIFS(E23:W23,1,E$6:W$6,"Prioridad 3")/5 +
            COUNTIFS(E23:W23,1,E$6:W$6,"Ninguna")*0
            &gt;= 1,
            "Predio Rechazado",
            "Predio Aprobado"
        ),
        IF(D23="Sin Visita",
            IF(
                COUNTIFS(E23:W23,1,E$7:W$7,"Prioridad 1")/4 +
                COUNTIFS(E23:W23,1,E$7:W$7,"Prioridad 2")/5 +
                COUNTIFS(E23:W23,1,E$7:W$7,"Prioridad 3")/6 +
                COUNTIFS(E23:W23,1,E$7:W$7,"Ninguna")*0
                &gt;= 1,
                "Predio Rechazado",
                "Predio Aprobado"
            ),
            "Predio Aprobado"
        )
    ),
"Predio Aprobado"))</f>
        <v>Predio Aprobado</v>
      </c>
    </row>
    <row r="24" spans="1:25" s="5" customFormat="1" ht="24.75" customHeight="1" x14ac:dyDescent="0.25">
      <c r="A24" s="94" t="str">
        <f>Registro_Datos!B36</f>
        <v>16</v>
      </c>
      <c r="B24" s="85" t="str">
        <f>LEFT(Registro_Datos!C36,5) &amp; "-" &amp;
MID(Registro_Datos!C36,6,2) &amp; "-" &amp;
MID(Registro_Datos!C36,8,2) &amp; "-" &amp;
MID(Registro_Datos!C36,10,4) &amp; "-" &amp;
MID(Registro_Datos!C36,14,4) &amp; "-" &amp;
MID(Registro_Datos!C36,18,4) &amp; "-" &amp;
MID(Registro_Datos!C36,22,1) &amp; "-" &amp;
MID(Registro_Datos!C36,23,2) &amp; "-" &amp;
MID(Registro_Datos!C36,25,2) &amp; "-" &amp;
RIGHT(Registro_Datos!C36,4)</f>
        <v>---------</v>
      </c>
      <c r="C24" s="93" t="str">
        <f>Registro_Datos!D36</f>
        <v/>
      </c>
      <c r="D24" s="92">
        <f>Registro_Datos!E36</f>
        <v>0</v>
      </c>
      <c r="E24" s="57">
        <f>IF(Registro_Datos!$K$1="Inspección Reducida",0,Registro_Datos!F36)</f>
        <v>0</v>
      </c>
      <c r="F24" s="57">
        <f>Registro_Datos!G36</f>
        <v>0</v>
      </c>
      <c r="G24" s="57">
        <f>Registro_Datos!H36</f>
        <v>0</v>
      </c>
      <c r="H24" s="57">
        <f>Registro_Datos!I36</f>
        <v>0</v>
      </c>
      <c r="I24" s="57">
        <f>Registro_Datos!J36</f>
        <v>0</v>
      </c>
      <c r="J24" s="57">
        <f>Registro_Datos!K36</f>
        <v>0</v>
      </c>
      <c r="K24" s="57">
        <f>Registro_Datos!L36</f>
        <v>0</v>
      </c>
      <c r="L24" s="57">
        <f>IF(Registro_Datos!$K$1="Inspección Reducida",0,Registro_Datos!M36)</f>
        <v>0</v>
      </c>
      <c r="M24" s="57">
        <f>IF(Registro_Datos!$K$1="Inspección Reducida",0,Registro_Datos!N36)</f>
        <v>0</v>
      </c>
      <c r="N24" s="57">
        <f>Registro_Datos!O36</f>
        <v>0</v>
      </c>
      <c r="O24" s="57">
        <f>Registro_Datos!P36</f>
        <v>0</v>
      </c>
      <c r="P24" s="57">
        <f>Registro_Datos!Q36</f>
        <v>0</v>
      </c>
      <c r="Q24" s="57">
        <f>Registro_Datos!R36</f>
        <v>0</v>
      </c>
      <c r="R24" s="57">
        <f>IF(Registro_Datos!$K$1="Inspección Reducida",0,Registro_Datos!S36)</f>
        <v>0</v>
      </c>
      <c r="S24" s="57">
        <f>IF(Registro_Datos!$K$1="Inspección Reducida",0,Registro_Datos!T36)</f>
        <v>0</v>
      </c>
      <c r="T24" s="57">
        <f>Registro_Datos!U36</f>
        <v>0</v>
      </c>
      <c r="U24" s="57">
        <f>Registro_Datos!V36</f>
        <v>0</v>
      </c>
      <c r="V24" s="57">
        <f>Registro_Datos!W36</f>
        <v>0</v>
      </c>
      <c r="W24" s="57">
        <f>Registro_Datos!X36</f>
        <v>0</v>
      </c>
      <c r="X24" s="58">
        <f>Registro_Datos!Y36</f>
        <v>0</v>
      </c>
      <c r="Y24" s="71" t="str">
        <f>IF(Registro_Datos!$K$1="Inspección Normal",
    IF(D24="Con Visita",
        IF(
            COUNTIFS(E24:W24,1,E$6:W$6,"Prioridad 1")/2 +
            COUNTIFS(E24:W24,1,E$6:W$6,"Prioridad 2")/3 +
            COUNTIFS(E24:W24,1,E$6:W$6,"Prioridad 3")/4 +
            COUNTIFS(E24:W24,1,E$6:W$6,"Ninguna")*0
            &gt;= 1,
            "Predio Rechazado",
            "Predio Aprobado"
        ),
        IF(D24="Sin Visita",
            IF(
                COUNTIFS(E24:W24,1,E$7:W$7,"Prioridad 1")/3 +
                COUNTIFS(E24:W24,1,E$7:W$7,"Prioridad 2")/4 +
                COUNTIFS(E24:W24,1,E$7:W$7,"Prioridad 3")/5 +
                COUNTIFS(E24:W24,1,E$7:W$7,"Ninguna")*0
                &gt;= 1,
                "Predio Rechazado",
                "Predio Aprobado"
            ),
            "Predio Aprobado"
        )
    ),
IF(Registro_Datos!$K$1="Inspección Reducida",
    IF(D24="Con Visita",
        IF(
            COUNTIFS(E24:W24,1,E$6:W$6,"Prioridad 1")/3 +
            COUNTIFS(E24:W24,1,E$6:W$6,"Prioridad 2")/4 +
            COUNTIFS(E24:W24,1,E$6:W$6,"Prioridad 3")/5 +
            COUNTIFS(E24:W24,1,E$6:W$6,"Ninguna")*0
            &gt;= 1,
            "Predio Rechazado",
            "Predio Aprobado"
        ),
        IF(D24="Sin Visita",
            IF(
                COUNTIFS(E24:W24,1,E$7:W$7,"Prioridad 1")/4 +
                COUNTIFS(E24:W24,1,E$7:W$7,"Prioridad 2")/5 +
                COUNTIFS(E24:W24,1,E$7:W$7,"Prioridad 3")/6 +
                COUNTIFS(E24:W24,1,E$7:W$7,"Ninguna")*0
                &gt;= 1,
                "Predio Rechazado",
                "Predio Aprobado"
            ),
            "Predio Aprobado"
        )
    ),
"Predio Aprobado"))</f>
        <v>Predio Aprobado</v>
      </c>
    </row>
    <row r="25" spans="1:25" s="5" customFormat="1" ht="24.75" customHeight="1" x14ac:dyDescent="0.25">
      <c r="A25" s="94" t="str">
        <f>Registro_Datos!B37</f>
        <v>17</v>
      </c>
      <c r="B25" s="85" t="str">
        <f>LEFT(Registro_Datos!C37,5) &amp; "-" &amp;
MID(Registro_Datos!C37,6,2) &amp; "-" &amp;
MID(Registro_Datos!C37,8,2) &amp; "-" &amp;
MID(Registro_Datos!C37,10,4) &amp; "-" &amp;
MID(Registro_Datos!C37,14,4) &amp; "-" &amp;
MID(Registro_Datos!C37,18,4) &amp; "-" &amp;
MID(Registro_Datos!C37,22,1) &amp; "-" &amp;
MID(Registro_Datos!C37,23,2) &amp; "-" &amp;
MID(Registro_Datos!C37,25,2) &amp; "-" &amp;
RIGHT(Registro_Datos!C37,4)</f>
        <v>---------</v>
      </c>
      <c r="C25" s="93" t="str">
        <f>Registro_Datos!D37</f>
        <v/>
      </c>
      <c r="D25" s="92">
        <f>Registro_Datos!E37</f>
        <v>0</v>
      </c>
      <c r="E25" s="57">
        <f>IF(Registro_Datos!$K$1="Inspección Reducida",0,Registro_Datos!F37)</f>
        <v>0</v>
      </c>
      <c r="F25" s="57">
        <f>Registro_Datos!G37</f>
        <v>0</v>
      </c>
      <c r="G25" s="57">
        <f>Registro_Datos!H37</f>
        <v>0</v>
      </c>
      <c r="H25" s="57">
        <f>Registro_Datos!I37</f>
        <v>0</v>
      </c>
      <c r="I25" s="57">
        <f>Registro_Datos!J37</f>
        <v>0</v>
      </c>
      <c r="J25" s="57">
        <f>Registro_Datos!K37</f>
        <v>0</v>
      </c>
      <c r="K25" s="57">
        <f>Registro_Datos!L37</f>
        <v>0</v>
      </c>
      <c r="L25" s="57">
        <f>IF(Registro_Datos!$K$1="Inspección Reducida",0,Registro_Datos!M37)</f>
        <v>0</v>
      </c>
      <c r="M25" s="57">
        <f>IF(Registro_Datos!$K$1="Inspección Reducida",0,Registro_Datos!N37)</f>
        <v>0</v>
      </c>
      <c r="N25" s="57">
        <f>Registro_Datos!O37</f>
        <v>0</v>
      </c>
      <c r="O25" s="57">
        <f>Registro_Datos!P37</f>
        <v>0</v>
      </c>
      <c r="P25" s="57">
        <f>Registro_Datos!Q37</f>
        <v>0</v>
      </c>
      <c r="Q25" s="57">
        <f>Registro_Datos!R37</f>
        <v>0</v>
      </c>
      <c r="R25" s="57">
        <f>IF(Registro_Datos!$K$1="Inspección Reducida",0,Registro_Datos!S37)</f>
        <v>0</v>
      </c>
      <c r="S25" s="57">
        <f>IF(Registro_Datos!$K$1="Inspección Reducida",0,Registro_Datos!T37)</f>
        <v>0</v>
      </c>
      <c r="T25" s="57">
        <f>Registro_Datos!U37</f>
        <v>0</v>
      </c>
      <c r="U25" s="57">
        <f>Registro_Datos!V37</f>
        <v>0</v>
      </c>
      <c r="V25" s="57">
        <f>Registro_Datos!W37</f>
        <v>0</v>
      </c>
      <c r="W25" s="57">
        <f>Registro_Datos!X37</f>
        <v>0</v>
      </c>
      <c r="X25" s="58">
        <f>Registro_Datos!Y37</f>
        <v>0</v>
      </c>
      <c r="Y25" s="71" t="str">
        <f>IF(Registro_Datos!$K$1="Inspección Normal",
    IF(D25="Con Visita",
        IF(
            COUNTIFS(E25:W25,1,E$6:W$6,"Prioridad 1")/2 +
            COUNTIFS(E25:W25,1,E$6:W$6,"Prioridad 2")/3 +
            COUNTIFS(E25:W25,1,E$6:W$6,"Prioridad 3")/4 +
            COUNTIFS(E25:W25,1,E$6:W$6,"Ninguna")*0
            &gt;= 1,
            "Predio Rechazado",
            "Predio Aprobado"
        ),
        IF(D25="Sin Visita",
            IF(
                COUNTIFS(E25:W25,1,E$7:W$7,"Prioridad 1")/3 +
                COUNTIFS(E25:W25,1,E$7:W$7,"Prioridad 2")/4 +
                COUNTIFS(E25:W25,1,E$7:W$7,"Prioridad 3")/5 +
                COUNTIFS(E25:W25,1,E$7:W$7,"Ninguna")*0
                &gt;= 1,
                "Predio Rechazado",
                "Predio Aprobado"
            ),
            "Predio Aprobado"
        )
    ),
IF(Registro_Datos!$K$1="Inspección Reducida",
    IF(D25="Con Visita",
        IF(
            COUNTIFS(E25:W25,1,E$6:W$6,"Prioridad 1")/3 +
            COUNTIFS(E25:W25,1,E$6:W$6,"Prioridad 2")/4 +
            COUNTIFS(E25:W25,1,E$6:W$6,"Prioridad 3")/5 +
            COUNTIFS(E25:W25,1,E$6:W$6,"Ninguna")*0
            &gt;= 1,
            "Predio Rechazado",
            "Predio Aprobado"
        ),
        IF(D25="Sin Visita",
            IF(
                COUNTIFS(E25:W25,1,E$7:W$7,"Prioridad 1")/4 +
                COUNTIFS(E25:W25,1,E$7:W$7,"Prioridad 2")/5 +
                COUNTIFS(E25:W25,1,E$7:W$7,"Prioridad 3")/6 +
                COUNTIFS(E25:W25,1,E$7:W$7,"Ninguna")*0
                &gt;= 1,
                "Predio Rechazado",
                "Predio Aprobado"
            ),
            "Predio Aprobado"
        )
    ),
"Predio Aprobado"))</f>
        <v>Predio Aprobado</v>
      </c>
    </row>
    <row r="26" spans="1:25" s="5" customFormat="1" ht="24.75" customHeight="1" x14ac:dyDescent="0.25">
      <c r="A26" s="94" t="str">
        <f>Registro_Datos!B38</f>
        <v>18</v>
      </c>
      <c r="B26" s="85" t="str">
        <f>LEFT(Registro_Datos!C38,5) &amp; "-" &amp;
MID(Registro_Datos!C38,6,2) &amp; "-" &amp;
MID(Registro_Datos!C38,8,2) &amp; "-" &amp;
MID(Registro_Datos!C38,10,4) &amp; "-" &amp;
MID(Registro_Datos!C38,14,4) &amp; "-" &amp;
MID(Registro_Datos!C38,18,4) &amp; "-" &amp;
MID(Registro_Datos!C38,22,1) &amp; "-" &amp;
MID(Registro_Datos!C38,23,2) &amp; "-" &amp;
MID(Registro_Datos!C38,25,2) &amp; "-" &amp;
RIGHT(Registro_Datos!C38,4)</f>
        <v>---------</v>
      </c>
      <c r="C26" s="93" t="str">
        <f>Registro_Datos!D38</f>
        <v/>
      </c>
      <c r="D26" s="92">
        <f>Registro_Datos!E38</f>
        <v>0</v>
      </c>
      <c r="E26" s="57">
        <f>IF(Registro_Datos!$K$1="Inspección Reducida",0,Registro_Datos!F38)</f>
        <v>0</v>
      </c>
      <c r="F26" s="57">
        <f>Registro_Datos!G38</f>
        <v>0</v>
      </c>
      <c r="G26" s="57">
        <f>Registro_Datos!H38</f>
        <v>0</v>
      </c>
      <c r="H26" s="57">
        <f>Registro_Datos!I38</f>
        <v>0</v>
      </c>
      <c r="I26" s="57">
        <f>Registro_Datos!J38</f>
        <v>0</v>
      </c>
      <c r="J26" s="57">
        <f>Registro_Datos!K38</f>
        <v>0</v>
      </c>
      <c r="K26" s="57">
        <f>Registro_Datos!L38</f>
        <v>0</v>
      </c>
      <c r="L26" s="57">
        <f>IF(Registro_Datos!$K$1="Inspección Reducida",0,Registro_Datos!M38)</f>
        <v>0</v>
      </c>
      <c r="M26" s="57">
        <f>IF(Registro_Datos!$K$1="Inspección Reducida",0,Registro_Datos!N38)</f>
        <v>0</v>
      </c>
      <c r="N26" s="57">
        <f>Registro_Datos!O38</f>
        <v>0</v>
      </c>
      <c r="O26" s="57">
        <f>Registro_Datos!P38</f>
        <v>0</v>
      </c>
      <c r="P26" s="57">
        <f>Registro_Datos!Q38</f>
        <v>0</v>
      </c>
      <c r="Q26" s="57">
        <f>Registro_Datos!R38</f>
        <v>0</v>
      </c>
      <c r="R26" s="57">
        <f>IF(Registro_Datos!$K$1="Inspección Reducida",0,Registro_Datos!S38)</f>
        <v>0</v>
      </c>
      <c r="S26" s="57">
        <f>IF(Registro_Datos!$K$1="Inspección Reducida",0,Registro_Datos!T38)</f>
        <v>0</v>
      </c>
      <c r="T26" s="57">
        <f>Registro_Datos!U38</f>
        <v>0</v>
      </c>
      <c r="U26" s="57">
        <f>Registro_Datos!V38</f>
        <v>0</v>
      </c>
      <c r="V26" s="57">
        <f>Registro_Datos!W38</f>
        <v>0</v>
      </c>
      <c r="W26" s="57">
        <f>Registro_Datos!X38</f>
        <v>0</v>
      </c>
      <c r="X26" s="58">
        <f>Registro_Datos!Y38</f>
        <v>0</v>
      </c>
      <c r="Y26" s="71" t="str">
        <f>IF(Registro_Datos!$K$1="Inspección Normal",
    IF(D26="Con Visita",
        IF(
            COUNTIFS(E26:W26,1,E$6:W$6,"Prioridad 1")/2 +
            COUNTIFS(E26:W26,1,E$6:W$6,"Prioridad 2")/3 +
            COUNTIFS(E26:W26,1,E$6:W$6,"Prioridad 3")/4 +
            COUNTIFS(E26:W26,1,E$6:W$6,"Ninguna")*0
            &gt;= 1,
            "Predio Rechazado",
            "Predio Aprobado"
        ),
        IF(D26="Sin Visita",
            IF(
                COUNTIFS(E26:W26,1,E$7:W$7,"Prioridad 1")/3 +
                COUNTIFS(E26:W26,1,E$7:W$7,"Prioridad 2")/4 +
                COUNTIFS(E26:W26,1,E$7:W$7,"Prioridad 3")/5 +
                COUNTIFS(E26:W26,1,E$7:W$7,"Ninguna")*0
                &gt;= 1,
                "Predio Rechazado",
                "Predio Aprobado"
            ),
            "Predio Aprobado"
        )
    ),
IF(Registro_Datos!$K$1="Inspección Reducida",
    IF(D26="Con Visita",
        IF(
            COUNTIFS(E26:W26,1,E$6:W$6,"Prioridad 1")/3 +
            COUNTIFS(E26:W26,1,E$6:W$6,"Prioridad 2")/4 +
            COUNTIFS(E26:W26,1,E$6:W$6,"Prioridad 3")/5 +
            COUNTIFS(E26:W26,1,E$6:W$6,"Ninguna")*0
            &gt;= 1,
            "Predio Rechazado",
            "Predio Aprobado"
        ),
        IF(D26="Sin Visita",
            IF(
                COUNTIFS(E26:W26,1,E$7:W$7,"Prioridad 1")/4 +
                COUNTIFS(E26:W26,1,E$7:W$7,"Prioridad 2")/5 +
                COUNTIFS(E26:W26,1,E$7:W$7,"Prioridad 3")/6 +
                COUNTIFS(E26:W26,1,E$7:W$7,"Ninguna")*0
                &gt;= 1,
                "Predio Rechazado",
                "Predio Aprobado"
            ),
            "Predio Aprobado"
        )
    ),
"Predio Aprobado"))</f>
        <v>Predio Aprobado</v>
      </c>
    </row>
    <row r="27" spans="1:25" s="5" customFormat="1" ht="24.75" customHeight="1" x14ac:dyDescent="0.25">
      <c r="A27" s="94" t="str">
        <f>Registro_Datos!B39</f>
        <v>19</v>
      </c>
      <c r="B27" s="85" t="str">
        <f>LEFT(Registro_Datos!C39,5) &amp; "-" &amp;
MID(Registro_Datos!C39,6,2) &amp; "-" &amp;
MID(Registro_Datos!C39,8,2) &amp; "-" &amp;
MID(Registro_Datos!C39,10,4) &amp; "-" &amp;
MID(Registro_Datos!C39,14,4) &amp; "-" &amp;
MID(Registro_Datos!C39,18,4) &amp; "-" &amp;
MID(Registro_Datos!C39,22,1) &amp; "-" &amp;
MID(Registro_Datos!C39,23,2) &amp; "-" &amp;
MID(Registro_Datos!C39,25,2) &amp; "-" &amp;
RIGHT(Registro_Datos!C39,4)</f>
        <v>---------</v>
      </c>
      <c r="C27" s="93" t="str">
        <f>Registro_Datos!D39</f>
        <v/>
      </c>
      <c r="D27" s="92">
        <f>Registro_Datos!E39</f>
        <v>0</v>
      </c>
      <c r="E27" s="57">
        <f>IF(Registro_Datos!$K$1="Inspección Reducida",0,Registro_Datos!F39)</f>
        <v>0</v>
      </c>
      <c r="F27" s="57">
        <f>Registro_Datos!G39</f>
        <v>0</v>
      </c>
      <c r="G27" s="57">
        <f>Registro_Datos!H39</f>
        <v>0</v>
      </c>
      <c r="H27" s="57">
        <f>Registro_Datos!I39</f>
        <v>0</v>
      </c>
      <c r="I27" s="57">
        <f>Registro_Datos!J39</f>
        <v>0</v>
      </c>
      <c r="J27" s="57">
        <f>Registro_Datos!K39</f>
        <v>0</v>
      </c>
      <c r="K27" s="57">
        <f>Registro_Datos!L39</f>
        <v>0</v>
      </c>
      <c r="L27" s="57">
        <f>IF(Registro_Datos!$K$1="Inspección Reducida",0,Registro_Datos!M39)</f>
        <v>0</v>
      </c>
      <c r="M27" s="57">
        <f>IF(Registro_Datos!$K$1="Inspección Reducida",0,Registro_Datos!N39)</f>
        <v>0</v>
      </c>
      <c r="N27" s="57">
        <f>Registro_Datos!O39</f>
        <v>0</v>
      </c>
      <c r="O27" s="57">
        <f>Registro_Datos!P39</f>
        <v>0</v>
      </c>
      <c r="P27" s="57">
        <f>Registro_Datos!Q39</f>
        <v>0</v>
      </c>
      <c r="Q27" s="57">
        <f>Registro_Datos!R39</f>
        <v>0</v>
      </c>
      <c r="R27" s="57">
        <f>IF(Registro_Datos!$K$1="Inspección Reducida",0,Registro_Datos!S39)</f>
        <v>0</v>
      </c>
      <c r="S27" s="57">
        <f>IF(Registro_Datos!$K$1="Inspección Reducida",0,Registro_Datos!T39)</f>
        <v>0</v>
      </c>
      <c r="T27" s="57">
        <f>Registro_Datos!U39</f>
        <v>0</v>
      </c>
      <c r="U27" s="57">
        <f>Registro_Datos!V39</f>
        <v>0</v>
      </c>
      <c r="V27" s="57">
        <f>Registro_Datos!W39</f>
        <v>0</v>
      </c>
      <c r="W27" s="57">
        <f>Registro_Datos!X39</f>
        <v>0</v>
      </c>
      <c r="X27" s="58">
        <f>Registro_Datos!Y39</f>
        <v>0</v>
      </c>
      <c r="Y27" s="71" t="str">
        <f>IF(Registro_Datos!$K$1="Inspección Normal",
    IF(D27="Con Visita",
        IF(
            COUNTIFS(E27:W27,1,E$6:W$6,"Prioridad 1")/2 +
            COUNTIFS(E27:W27,1,E$6:W$6,"Prioridad 2")/3 +
            COUNTIFS(E27:W27,1,E$6:W$6,"Prioridad 3")/4 +
            COUNTIFS(E27:W27,1,E$6:W$6,"Ninguna")*0
            &gt;= 1,
            "Predio Rechazado",
            "Predio Aprobado"
        ),
        IF(D27="Sin Visita",
            IF(
                COUNTIFS(E27:W27,1,E$7:W$7,"Prioridad 1")/3 +
                COUNTIFS(E27:W27,1,E$7:W$7,"Prioridad 2")/4 +
                COUNTIFS(E27:W27,1,E$7:W$7,"Prioridad 3")/5 +
                COUNTIFS(E27:W27,1,E$7:W$7,"Ninguna")*0
                &gt;= 1,
                "Predio Rechazado",
                "Predio Aprobado"
            ),
            "Predio Aprobado"
        )
    ),
IF(Registro_Datos!$K$1="Inspección Reducida",
    IF(D27="Con Visita",
        IF(
            COUNTIFS(E27:W27,1,E$6:W$6,"Prioridad 1")/3 +
            COUNTIFS(E27:W27,1,E$6:W$6,"Prioridad 2")/4 +
            COUNTIFS(E27:W27,1,E$6:W$6,"Prioridad 3")/5 +
            COUNTIFS(E27:W27,1,E$6:W$6,"Ninguna")*0
            &gt;= 1,
            "Predio Rechazado",
            "Predio Aprobado"
        ),
        IF(D27="Sin Visita",
            IF(
                COUNTIFS(E27:W27,1,E$7:W$7,"Prioridad 1")/4 +
                COUNTIFS(E27:W27,1,E$7:W$7,"Prioridad 2")/5 +
                COUNTIFS(E27:W27,1,E$7:W$7,"Prioridad 3")/6 +
                COUNTIFS(E27:W27,1,E$7:W$7,"Ninguna")*0
                &gt;= 1,
                "Predio Rechazado",
                "Predio Aprobado"
            ),
            "Predio Aprobado"
        )
    ),
"Predio Aprobado"))</f>
        <v>Predio Aprobado</v>
      </c>
    </row>
    <row r="28" spans="1:25" s="5" customFormat="1" ht="24.75" customHeight="1" x14ac:dyDescent="0.25">
      <c r="A28" s="94" t="str">
        <f>Registro_Datos!B40</f>
        <v>20</v>
      </c>
      <c r="B28" s="85" t="str">
        <f>LEFT(Registro_Datos!C40,5) &amp; "-" &amp;
MID(Registro_Datos!C40,6,2) &amp; "-" &amp;
MID(Registro_Datos!C40,8,2) &amp; "-" &amp;
MID(Registro_Datos!C40,10,4) &amp; "-" &amp;
MID(Registro_Datos!C40,14,4) &amp; "-" &amp;
MID(Registro_Datos!C40,18,4) &amp; "-" &amp;
MID(Registro_Datos!C40,22,1) &amp; "-" &amp;
MID(Registro_Datos!C40,23,2) &amp; "-" &amp;
MID(Registro_Datos!C40,25,2) &amp; "-" &amp;
RIGHT(Registro_Datos!C40,4)</f>
        <v>---------</v>
      </c>
      <c r="C28" s="93" t="str">
        <f>Registro_Datos!D40</f>
        <v/>
      </c>
      <c r="D28" s="92">
        <f>Registro_Datos!E40</f>
        <v>0</v>
      </c>
      <c r="E28" s="57">
        <f>IF(Registro_Datos!$K$1="Inspección Reducida",0,Registro_Datos!F40)</f>
        <v>0</v>
      </c>
      <c r="F28" s="57">
        <f>Registro_Datos!G40</f>
        <v>0</v>
      </c>
      <c r="G28" s="57">
        <f>Registro_Datos!H40</f>
        <v>0</v>
      </c>
      <c r="H28" s="57">
        <f>Registro_Datos!I40</f>
        <v>0</v>
      </c>
      <c r="I28" s="57">
        <f>Registro_Datos!J40</f>
        <v>0</v>
      </c>
      <c r="J28" s="57">
        <f>Registro_Datos!K40</f>
        <v>0</v>
      </c>
      <c r="K28" s="57">
        <f>Registro_Datos!L40</f>
        <v>0</v>
      </c>
      <c r="L28" s="57">
        <f>IF(Registro_Datos!$K$1="Inspección Reducida",0,Registro_Datos!M40)</f>
        <v>0</v>
      </c>
      <c r="M28" s="57">
        <f>IF(Registro_Datos!$K$1="Inspección Reducida",0,Registro_Datos!N40)</f>
        <v>0</v>
      </c>
      <c r="N28" s="57">
        <f>Registro_Datos!O40</f>
        <v>0</v>
      </c>
      <c r="O28" s="57">
        <f>Registro_Datos!P40</f>
        <v>0</v>
      </c>
      <c r="P28" s="57">
        <f>Registro_Datos!Q40</f>
        <v>0</v>
      </c>
      <c r="Q28" s="57">
        <f>Registro_Datos!R40</f>
        <v>0</v>
      </c>
      <c r="R28" s="57">
        <f>IF(Registro_Datos!$K$1="Inspección Reducida",0,Registro_Datos!S40)</f>
        <v>0</v>
      </c>
      <c r="S28" s="57">
        <f>IF(Registro_Datos!$K$1="Inspección Reducida",0,Registro_Datos!T40)</f>
        <v>0</v>
      </c>
      <c r="T28" s="57">
        <f>Registro_Datos!U40</f>
        <v>0</v>
      </c>
      <c r="U28" s="57">
        <f>Registro_Datos!V40</f>
        <v>0</v>
      </c>
      <c r="V28" s="57">
        <f>Registro_Datos!W40</f>
        <v>0</v>
      </c>
      <c r="W28" s="57">
        <f>Registro_Datos!X40</f>
        <v>0</v>
      </c>
      <c r="X28" s="58">
        <f>Registro_Datos!Y40</f>
        <v>0</v>
      </c>
      <c r="Y28" s="71" t="str">
        <f>IF(Registro_Datos!$K$1="Inspección Normal",
    IF(D28="Con Visita",
        IF(
            COUNTIFS(E28:W28,1,E$6:W$6,"Prioridad 1")/2 +
            COUNTIFS(E28:W28,1,E$6:W$6,"Prioridad 2")/3 +
            COUNTIFS(E28:W28,1,E$6:W$6,"Prioridad 3")/4 +
            COUNTIFS(E28:W28,1,E$6:W$6,"Ninguna")*0
            &gt;= 1,
            "Predio Rechazado",
            "Predio Aprobado"
        ),
        IF(D28="Sin Visita",
            IF(
                COUNTIFS(E28:W28,1,E$7:W$7,"Prioridad 1")/3 +
                COUNTIFS(E28:W28,1,E$7:W$7,"Prioridad 2")/4 +
                COUNTIFS(E28:W28,1,E$7:W$7,"Prioridad 3")/5 +
                COUNTIFS(E28:W28,1,E$7:W$7,"Ninguna")*0
                &gt;= 1,
                "Predio Rechazado",
                "Predio Aprobado"
            ),
            "Predio Aprobado"
        )
    ),
IF(Registro_Datos!$K$1="Inspección Reducida",
    IF(D28="Con Visita",
        IF(
            COUNTIFS(E28:W28,1,E$6:W$6,"Prioridad 1")/3 +
            COUNTIFS(E28:W28,1,E$6:W$6,"Prioridad 2")/4 +
            COUNTIFS(E28:W28,1,E$6:W$6,"Prioridad 3")/5 +
            COUNTIFS(E28:W28,1,E$6:W$6,"Ninguna")*0
            &gt;= 1,
            "Predio Rechazado",
            "Predio Aprobado"
        ),
        IF(D28="Sin Visita",
            IF(
                COUNTIFS(E28:W28,1,E$7:W$7,"Prioridad 1")/4 +
                COUNTIFS(E28:W28,1,E$7:W$7,"Prioridad 2")/5 +
                COUNTIFS(E28:W28,1,E$7:W$7,"Prioridad 3")/6 +
                COUNTIFS(E28:W28,1,E$7:W$7,"Ninguna")*0
                &gt;= 1,
                "Predio Rechazado",
                "Predio Aprobado"
            ),
            "Predio Aprobado"
        )
    ),
"Predio Aprobado"))</f>
        <v>Predio Aprobado</v>
      </c>
    </row>
    <row r="29" spans="1:25" s="5" customFormat="1" ht="24.75" customHeight="1" x14ac:dyDescent="0.25">
      <c r="A29" s="94" t="str">
        <f>Registro_Datos!B41</f>
        <v>21</v>
      </c>
      <c r="B29" s="85" t="str">
        <f>LEFT(Registro_Datos!C41,5) &amp; "-" &amp;
MID(Registro_Datos!C41,6,2) &amp; "-" &amp;
MID(Registro_Datos!C41,8,2) &amp; "-" &amp;
MID(Registro_Datos!C41,10,4) &amp; "-" &amp;
MID(Registro_Datos!C41,14,4) &amp; "-" &amp;
MID(Registro_Datos!C41,18,4) &amp; "-" &amp;
MID(Registro_Datos!C41,22,1) &amp; "-" &amp;
MID(Registro_Datos!C41,23,2) &amp; "-" &amp;
MID(Registro_Datos!C41,25,2) &amp; "-" &amp;
RIGHT(Registro_Datos!C41,4)</f>
        <v>---------</v>
      </c>
      <c r="C29" s="93" t="str">
        <f>Registro_Datos!D41</f>
        <v/>
      </c>
      <c r="D29" s="92">
        <f>Registro_Datos!E41</f>
        <v>0</v>
      </c>
      <c r="E29" s="57">
        <f>IF(Registro_Datos!$K$1="Inspección Reducida",0,Registro_Datos!F41)</f>
        <v>0</v>
      </c>
      <c r="F29" s="57">
        <f>Registro_Datos!G41</f>
        <v>0</v>
      </c>
      <c r="G29" s="57">
        <f>Registro_Datos!H41</f>
        <v>0</v>
      </c>
      <c r="H29" s="57">
        <f>Registro_Datos!I41</f>
        <v>0</v>
      </c>
      <c r="I29" s="57">
        <f>Registro_Datos!J41</f>
        <v>0</v>
      </c>
      <c r="J29" s="57">
        <f>Registro_Datos!K41</f>
        <v>0</v>
      </c>
      <c r="K29" s="57">
        <f>Registro_Datos!L41</f>
        <v>0</v>
      </c>
      <c r="L29" s="57">
        <f>IF(Registro_Datos!$K$1="Inspección Reducida",0,Registro_Datos!M41)</f>
        <v>0</v>
      </c>
      <c r="M29" s="57">
        <f>IF(Registro_Datos!$K$1="Inspección Reducida",0,Registro_Datos!N41)</f>
        <v>0</v>
      </c>
      <c r="N29" s="57">
        <f>Registro_Datos!O41</f>
        <v>0</v>
      </c>
      <c r="O29" s="57">
        <f>Registro_Datos!P41</f>
        <v>0</v>
      </c>
      <c r="P29" s="57">
        <f>Registro_Datos!Q41</f>
        <v>0</v>
      </c>
      <c r="Q29" s="57">
        <f>Registro_Datos!R41</f>
        <v>0</v>
      </c>
      <c r="R29" s="57">
        <f>IF(Registro_Datos!$K$1="Inspección Reducida",0,Registro_Datos!S41)</f>
        <v>0</v>
      </c>
      <c r="S29" s="57">
        <f>IF(Registro_Datos!$K$1="Inspección Reducida",0,Registro_Datos!T41)</f>
        <v>0</v>
      </c>
      <c r="T29" s="57">
        <f>Registro_Datos!U41</f>
        <v>0</v>
      </c>
      <c r="U29" s="57">
        <f>Registro_Datos!V41</f>
        <v>0</v>
      </c>
      <c r="V29" s="57">
        <f>Registro_Datos!W41</f>
        <v>0</v>
      </c>
      <c r="W29" s="57">
        <f>Registro_Datos!X41</f>
        <v>0</v>
      </c>
      <c r="X29" s="58">
        <f>Registro_Datos!Y41</f>
        <v>0</v>
      </c>
      <c r="Y29" s="71" t="str">
        <f>IF(Registro_Datos!$K$1="Inspección Normal",
    IF(D29="Con Visita",
        IF(
            COUNTIFS(E29:W29,1,E$6:W$6,"Prioridad 1")/2 +
            COUNTIFS(E29:W29,1,E$6:W$6,"Prioridad 2")/3 +
            COUNTIFS(E29:W29,1,E$6:W$6,"Prioridad 3")/4 +
            COUNTIFS(E29:W29,1,E$6:W$6,"Ninguna")*0
            &gt;= 1,
            "Predio Rechazado",
            "Predio Aprobado"
        ),
        IF(D29="Sin Visita",
            IF(
                COUNTIFS(E29:W29,1,E$7:W$7,"Prioridad 1")/3 +
                COUNTIFS(E29:W29,1,E$7:W$7,"Prioridad 2")/4 +
                COUNTIFS(E29:W29,1,E$7:W$7,"Prioridad 3")/5 +
                COUNTIFS(E29:W29,1,E$7:W$7,"Ninguna")*0
                &gt;= 1,
                "Predio Rechazado",
                "Predio Aprobado"
            ),
            "Predio Aprobado"
        )
    ),
IF(Registro_Datos!$K$1="Inspección Reducida",
    IF(D29="Con Visita",
        IF(
            COUNTIFS(E29:W29,1,E$6:W$6,"Prioridad 1")/3 +
            COUNTIFS(E29:W29,1,E$6:W$6,"Prioridad 2")/4 +
            COUNTIFS(E29:W29,1,E$6:W$6,"Prioridad 3")/5 +
            COUNTIFS(E29:W29,1,E$6:W$6,"Ninguna")*0
            &gt;= 1,
            "Predio Rechazado",
            "Predio Aprobado"
        ),
        IF(D29="Sin Visita",
            IF(
                COUNTIFS(E29:W29,1,E$7:W$7,"Prioridad 1")/4 +
                COUNTIFS(E29:W29,1,E$7:W$7,"Prioridad 2")/5 +
                COUNTIFS(E29:W29,1,E$7:W$7,"Prioridad 3")/6 +
                COUNTIFS(E29:W29,1,E$7:W$7,"Ninguna")*0
                &gt;= 1,
                "Predio Rechazado",
                "Predio Aprobado"
            ),
            "Predio Aprobado"
        )
    ),
"Predio Aprobado"))</f>
        <v>Predio Aprobado</v>
      </c>
    </row>
    <row r="30" spans="1:25" s="5" customFormat="1" ht="24.75" customHeight="1" x14ac:dyDescent="0.25">
      <c r="A30" s="94" t="str">
        <f>Registro_Datos!B42</f>
        <v>22</v>
      </c>
      <c r="B30" s="85" t="str">
        <f>LEFT(Registro_Datos!C42,5) &amp; "-" &amp;
MID(Registro_Datos!C42,6,2) &amp; "-" &amp;
MID(Registro_Datos!C42,8,2) &amp; "-" &amp;
MID(Registro_Datos!C42,10,4) &amp; "-" &amp;
MID(Registro_Datos!C42,14,4) &amp; "-" &amp;
MID(Registro_Datos!C42,18,4) &amp; "-" &amp;
MID(Registro_Datos!C42,22,1) &amp; "-" &amp;
MID(Registro_Datos!C42,23,2) &amp; "-" &amp;
MID(Registro_Datos!C42,25,2) &amp; "-" &amp;
RIGHT(Registro_Datos!C42,4)</f>
        <v>---------</v>
      </c>
      <c r="C30" s="93" t="str">
        <f>Registro_Datos!D42</f>
        <v/>
      </c>
      <c r="D30" s="92">
        <f>Registro_Datos!E42</f>
        <v>0</v>
      </c>
      <c r="E30" s="57">
        <f>IF(Registro_Datos!$K$1="Inspección Reducida",0,Registro_Datos!F42)</f>
        <v>0</v>
      </c>
      <c r="F30" s="57">
        <f>Registro_Datos!G42</f>
        <v>0</v>
      </c>
      <c r="G30" s="57">
        <f>Registro_Datos!H42</f>
        <v>0</v>
      </c>
      <c r="H30" s="57">
        <f>Registro_Datos!I42</f>
        <v>0</v>
      </c>
      <c r="I30" s="57">
        <f>Registro_Datos!J42</f>
        <v>0</v>
      </c>
      <c r="J30" s="57">
        <f>Registro_Datos!K42</f>
        <v>0</v>
      </c>
      <c r="K30" s="57">
        <f>Registro_Datos!L42</f>
        <v>0</v>
      </c>
      <c r="L30" s="57">
        <f>IF(Registro_Datos!$K$1="Inspección Reducida",0,Registro_Datos!M42)</f>
        <v>0</v>
      </c>
      <c r="M30" s="57">
        <f>IF(Registro_Datos!$K$1="Inspección Reducida",0,Registro_Datos!N42)</f>
        <v>0</v>
      </c>
      <c r="N30" s="57">
        <f>Registro_Datos!O42</f>
        <v>0</v>
      </c>
      <c r="O30" s="57">
        <f>Registro_Datos!P42</f>
        <v>0</v>
      </c>
      <c r="P30" s="57">
        <f>Registro_Datos!Q42</f>
        <v>0</v>
      </c>
      <c r="Q30" s="57">
        <f>Registro_Datos!R42</f>
        <v>0</v>
      </c>
      <c r="R30" s="57">
        <f>IF(Registro_Datos!$K$1="Inspección Reducida",0,Registro_Datos!S42)</f>
        <v>0</v>
      </c>
      <c r="S30" s="57">
        <f>IF(Registro_Datos!$K$1="Inspección Reducida",0,Registro_Datos!T42)</f>
        <v>0</v>
      </c>
      <c r="T30" s="57">
        <f>Registro_Datos!U42</f>
        <v>0</v>
      </c>
      <c r="U30" s="57">
        <f>Registro_Datos!V42</f>
        <v>0</v>
      </c>
      <c r="V30" s="57">
        <f>Registro_Datos!W42</f>
        <v>0</v>
      </c>
      <c r="W30" s="57">
        <f>Registro_Datos!X42</f>
        <v>0</v>
      </c>
      <c r="X30" s="58">
        <f>Registro_Datos!Y42</f>
        <v>0</v>
      </c>
      <c r="Y30" s="71" t="str">
        <f>IF(Registro_Datos!$K$1="Inspección Normal",
    IF(D30="Con Visita",
        IF(
            COUNTIFS(E30:W30,1,E$6:W$6,"Prioridad 1")/2 +
            COUNTIFS(E30:W30,1,E$6:W$6,"Prioridad 2")/3 +
            COUNTIFS(E30:W30,1,E$6:W$6,"Prioridad 3")/4 +
            COUNTIFS(E30:W30,1,E$6:W$6,"Ninguna")*0
            &gt;= 1,
            "Predio Rechazado",
            "Predio Aprobado"
        ),
        IF(D30="Sin Visita",
            IF(
                COUNTIFS(E30:W30,1,E$7:W$7,"Prioridad 1")/3 +
                COUNTIFS(E30:W30,1,E$7:W$7,"Prioridad 2")/4 +
                COUNTIFS(E30:W30,1,E$7:W$7,"Prioridad 3")/5 +
                COUNTIFS(E30:W30,1,E$7:W$7,"Ninguna")*0
                &gt;= 1,
                "Predio Rechazado",
                "Predio Aprobado"
            ),
            "Predio Aprobado"
        )
    ),
IF(Registro_Datos!$K$1="Inspección Reducida",
    IF(D30="Con Visita",
        IF(
            COUNTIFS(E30:W30,1,E$6:W$6,"Prioridad 1")/3 +
            COUNTIFS(E30:W30,1,E$6:W$6,"Prioridad 2")/4 +
            COUNTIFS(E30:W30,1,E$6:W$6,"Prioridad 3")/5 +
            COUNTIFS(E30:W30,1,E$6:W$6,"Ninguna")*0
            &gt;= 1,
            "Predio Rechazado",
            "Predio Aprobado"
        ),
        IF(D30="Sin Visita",
            IF(
                COUNTIFS(E30:W30,1,E$7:W$7,"Prioridad 1")/4 +
                COUNTIFS(E30:W30,1,E$7:W$7,"Prioridad 2")/5 +
                COUNTIFS(E30:W30,1,E$7:W$7,"Prioridad 3")/6 +
                COUNTIFS(E30:W30,1,E$7:W$7,"Ninguna")*0
                &gt;= 1,
                "Predio Rechazado",
                "Predio Aprobado"
            ),
            "Predio Aprobado"
        )
    ),
"Predio Aprobado"))</f>
        <v>Predio Aprobado</v>
      </c>
    </row>
    <row r="31" spans="1:25" s="5" customFormat="1" ht="24.75" customHeight="1" x14ac:dyDescent="0.25">
      <c r="A31" s="94" t="str">
        <f>Registro_Datos!B43</f>
        <v>23</v>
      </c>
      <c r="B31" s="85" t="str">
        <f>LEFT(Registro_Datos!C43,5) &amp; "-" &amp;
MID(Registro_Datos!C43,6,2) &amp; "-" &amp;
MID(Registro_Datos!C43,8,2) &amp; "-" &amp;
MID(Registro_Datos!C43,10,4) &amp; "-" &amp;
MID(Registro_Datos!C43,14,4) &amp; "-" &amp;
MID(Registro_Datos!C43,18,4) &amp; "-" &amp;
MID(Registro_Datos!C43,22,1) &amp; "-" &amp;
MID(Registro_Datos!C43,23,2) &amp; "-" &amp;
MID(Registro_Datos!C43,25,2) &amp; "-" &amp;
RIGHT(Registro_Datos!C43,4)</f>
        <v>---------</v>
      </c>
      <c r="C31" s="93" t="str">
        <f>Registro_Datos!D43</f>
        <v/>
      </c>
      <c r="D31" s="92">
        <f>Registro_Datos!E43</f>
        <v>0</v>
      </c>
      <c r="E31" s="57">
        <f>IF(Registro_Datos!$K$1="Inspección Reducida",0,Registro_Datos!F43)</f>
        <v>0</v>
      </c>
      <c r="F31" s="57">
        <f>Registro_Datos!G43</f>
        <v>0</v>
      </c>
      <c r="G31" s="57">
        <f>Registro_Datos!H43</f>
        <v>0</v>
      </c>
      <c r="H31" s="57">
        <f>Registro_Datos!I43</f>
        <v>0</v>
      </c>
      <c r="I31" s="57">
        <f>Registro_Datos!J43</f>
        <v>0</v>
      </c>
      <c r="J31" s="57">
        <f>Registro_Datos!K43</f>
        <v>0</v>
      </c>
      <c r="K31" s="57">
        <f>Registro_Datos!L43</f>
        <v>0</v>
      </c>
      <c r="L31" s="57">
        <f>IF(Registro_Datos!$K$1="Inspección Reducida",0,Registro_Datos!M43)</f>
        <v>0</v>
      </c>
      <c r="M31" s="57">
        <f>IF(Registro_Datos!$K$1="Inspección Reducida",0,Registro_Datos!N43)</f>
        <v>0</v>
      </c>
      <c r="N31" s="57">
        <f>Registro_Datos!O43</f>
        <v>0</v>
      </c>
      <c r="O31" s="57">
        <f>Registro_Datos!P43</f>
        <v>0</v>
      </c>
      <c r="P31" s="57">
        <f>Registro_Datos!Q43</f>
        <v>0</v>
      </c>
      <c r="Q31" s="57">
        <f>Registro_Datos!R43</f>
        <v>0</v>
      </c>
      <c r="R31" s="57">
        <f>IF(Registro_Datos!$K$1="Inspección Reducida",0,Registro_Datos!S43)</f>
        <v>0</v>
      </c>
      <c r="S31" s="57">
        <f>IF(Registro_Datos!$K$1="Inspección Reducida",0,Registro_Datos!T43)</f>
        <v>0</v>
      </c>
      <c r="T31" s="57">
        <f>Registro_Datos!U43</f>
        <v>0</v>
      </c>
      <c r="U31" s="57">
        <f>Registro_Datos!V43</f>
        <v>0</v>
      </c>
      <c r="V31" s="57">
        <f>Registro_Datos!W43</f>
        <v>0</v>
      </c>
      <c r="W31" s="57">
        <f>Registro_Datos!X43</f>
        <v>0</v>
      </c>
      <c r="X31" s="58">
        <f>Registro_Datos!Y43</f>
        <v>0</v>
      </c>
      <c r="Y31" s="71" t="str">
        <f>IF(Registro_Datos!$K$1="Inspección Normal",
    IF(D31="Con Visita",
        IF(
            COUNTIFS(E31:W31,1,E$6:W$6,"Prioridad 1")/2 +
            COUNTIFS(E31:W31,1,E$6:W$6,"Prioridad 2")/3 +
            COUNTIFS(E31:W31,1,E$6:W$6,"Prioridad 3")/4 +
            COUNTIFS(E31:W31,1,E$6:W$6,"Ninguna")*0
            &gt;= 1,
            "Predio Rechazado",
            "Predio Aprobado"
        ),
        IF(D31="Sin Visita",
            IF(
                COUNTIFS(E31:W31,1,E$7:W$7,"Prioridad 1")/3 +
                COUNTIFS(E31:W31,1,E$7:W$7,"Prioridad 2")/4 +
                COUNTIFS(E31:W31,1,E$7:W$7,"Prioridad 3")/5 +
                COUNTIFS(E31:W31,1,E$7:W$7,"Ninguna")*0
                &gt;= 1,
                "Predio Rechazado",
                "Predio Aprobado"
            ),
            "Predio Aprobado"
        )
    ),
IF(Registro_Datos!$K$1="Inspección Reducida",
    IF(D31="Con Visita",
        IF(
            COUNTIFS(E31:W31,1,E$6:W$6,"Prioridad 1")/3 +
            COUNTIFS(E31:W31,1,E$6:W$6,"Prioridad 2")/4 +
            COUNTIFS(E31:W31,1,E$6:W$6,"Prioridad 3")/5 +
            COUNTIFS(E31:W31,1,E$6:W$6,"Ninguna")*0
            &gt;= 1,
            "Predio Rechazado",
            "Predio Aprobado"
        ),
        IF(D31="Sin Visita",
            IF(
                COUNTIFS(E31:W31,1,E$7:W$7,"Prioridad 1")/4 +
                COUNTIFS(E31:W31,1,E$7:W$7,"Prioridad 2")/5 +
                COUNTIFS(E31:W31,1,E$7:W$7,"Prioridad 3")/6 +
                COUNTIFS(E31:W31,1,E$7:W$7,"Ninguna")*0
                &gt;= 1,
                "Predio Rechazado",
                "Predio Aprobado"
            ),
            "Predio Aprobado"
        )
    ),
"Predio Aprobado"))</f>
        <v>Predio Aprobado</v>
      </c>
    </row>
    <row r="32" spans="1:25" s="5" customFormat="1" ht="24.75" customHeight="1" x14ac:dyDescent="0.25">
      <c r="A32" s="94" t="str">
        <f>Registro_Datos!B44</f>
        <v>24</v>
      </c>
      <c r="B32" s="85" t="str">
        <f>LEFT(Registro_Datos!C44,5) &amp; "-" &amp;
MID(Registro_Datos!C44,6,2) &amp; "-" &amp;
MID(Registro_Datos!C44,8,2) &amp; "-" &amp;
MID(Registro_Datos!C44,10,4) &amp; "-" &amp;
MID(Registro_Datos!C44,14,4) &amp; "-" &amp;
MID(Registro_Datos!C44,18,4) &amp; "-" &amp;
MID(Registro_Datos!C44,22,1) &amp; "-" &amp;
MID(Registro_Datos!C44,23,2) &amp; "-" &amp;
MID(Registro_Datos!C44,25,2) &amp; "-" &amp;
RIGHT(Registro_Datos!C44,4)</f>
        <v>---------</v>
      </c>
      <c r="C32" s="93" t="str">
        <f>Registro_Datos!D44</f>
        <v/>
      </c>
      <c r="D32" s="92">
        <f>Registro_Datos!E44</f>
        <v>0</v>
      </c>
      <c r="E32" s="57">
        <f>IF(Registro_Datos!$K$1="Inspección Reducida",0,Registro_Datos!F44)</f>
        <v>0</v>
      </c>
      <c r="F32" s="57">
        <f>Registro_Datos!G44</f>
        <v>0</v>
      </c>
      <c r="G32" s="57">
        <f>Registro_Datos!H44</f>
        <v>0</v>
      </c>
      <c r="H32" s="57">
        <f>Registro_Datos!I44</f>
        <v>0</v>
      </c>
      <c r="I32" s="57">
        <f>Registro_Datos!J44</f>
        <v>0</v>
      </c>
      <c r="J32" s="57">
        <f>Registro_Datos!K44</f>
        <v>0</v>
      </c>
      <c r="K32" s="57">
        <f>Registro_Datos!L44</f>
        <v>0</v>
      </c>
      <c r="L32" s="57">
        <f>IF(Registro_Datos!$K$1="Inspección Reducida",0,Registro_Datos!M44)</f>
        <v>0</v>
      </c>
      <c r="M32" s="57">
        <f>IF(Registro_Datos!$K$1="Inspección Reducida",0,Registro_Datos!N44)</f>
        <v>0</v>
      </c>
      <c r="N32" s="57">
        <f>Registro_Datos!O44</f>
        <v>0</v>
      </c>
      <c r="O32" s="57">
        <f>Registro_Datos!P44</f>
        <v>0</v>
      </c>
      <c r="P32" s="57">
        <f>Registro_Datos!Q44</f>
        <v>0</v>
      </c>
      <c r="Q32" s="57">
        <f>Registro_Datos!R44</f>
        <v>0</v>
      </c>
      <c r="R32" s="57">
        <f>IF(Registro_Datos!$K$1="Inspección Reducida",0,Registro_Datos!S44)</f>
        <v>0</v>
      </c>
      <c r="S32" s="57">
        <f>IF(Registro_Datos!$K$1="Inspección Reducida",0,Registro_Datos!T44)</f>
        <v>0</v>
      </c>
      <c r="T32" s="57">
        <f>Registro_Datos!U44</f>
        <v>0</v>
      </c>
      <c r="U32" s="57">
        <f>Registro_Datos!V44</f>
        <v>0</v>
      </c>
      <c r="V32" s="57">
        <f>Registro_Datos!W44</f>
        <v>0</v>
      </c>
      <c r="W32" s="57">
        <f>Registro_Datos!X44</f>
        <v>0</v>
      </c>
      <c r="X32" s="58">
        <f>Registro_Datos!Y44</f>
        <v>0</v>
      </c>
      <c r="Y32" s="71" t="str">
        <f>IF(Registro_Datos!$K$1="Inspección Normal",
    IF(D32="Con Visita",
        IF(
            COUNTIFS(E32:W32,1,E$6:W$6,"Prioridad 1")/2 +
            COUNTIFS(E32:W32,1,E$6:W$6,"Prioridad 2")/3 +
            COUNTIFS(E32:W32,1,E$6:W$6,"Prioridad 3")/4 +
            COUNTIFS(E32:W32,1,E$6:W$6,"Ninguna")*0
            &gt;= 1,
            "Predio Rechazado",
            "Predio Aprobado"
        ),
        IF(D32="Sin Visita",
            IF(
                COUNTIFS(E32:W32,1,E$7:W$7,"Prioridad 1")/3 +
                COUNTIFS(E32:W32,1,E$7:W$7,"Prioridad 2")/4 +
                COUNTIFS(E32:W32,1,E$7:W$7,"Prioridad 3")/5 +
                COUNTIFS(E32:W32,1,E$7:W$7,"Ninguna")*0
                &gt;= 1,
                "Predio Rechazado",
                "Predio Aprobado"
            ),
            "Predio Aprobado"
        )
    ),
IF(Registro_Datos!$K$1="Inspección Reducida",
    IF(D32="Con Visita",
        IF(
            COUNTIFS(E32:W32,1,E$6:W$6,"Prioridad 1")/3 +
            COUNTIFS(E32:W32,1,E$6:W$6,"Prioridad 2")/4 +
            COUNTIFS(E32:W32,1,E$6:W$6,"Prioridad 3")/5 +
            COUNTIFS(E32:W32,1,E$6:W$6,"Ninguna")*0
            &gt;= 1,
            "Predio Rechazado",
            "Predio Aprobado"
        ),
        IF(D32="Sin Visita",
            IF(
                COUNTIFS(E32:W32,1,E$7:W$7,"Prioridad 1")/4 +
                COUNTIFS(E32:W32,1,E$7:W$7,"Prioridad 2")/5 +
                COUNTIFS(E32:W32,1,E$7:W$7,"Prioridad 3")/6 +
                COUNTIFS(E32:W32,1,E$7:W$7,"Ninguna")*0
                &gt;= 1,
                "Predio Rechazado",
                "Predio Aprobado"
            ),
            "Predio Aprobado"
        )
    ),
"Predio Aprobado"))</f>
        <v>Predio Aprobado</v>
      </c>
    </row>
    <row r="33" spans="1:25" s="5" customFormat="1" ht="24.75" customHeight="1" x14ac:dyDescent="0.25">
      <c r="A33" s="94" t="str">
        <f>Registro_Datos!B45</f>
        <v>25</v>
      </c>
      <c r="B33" s="85" t="str">
        <f>LEFT(Registro_Datos!C45,5) &amp; "-" &amp;
MID(Registro_Datos!C45,6,2) &amp; "-" &amp;
MID(Registro_Datos!C45,8,2) &amp; "-" &amp;
MID(Registro_Datos!C45,10,4) &amp; "-" &amp;
MID(Registro_Datos!C45,14,4) &amp; "-" &amp;
MID(Registro_Datos!C45,18,4) &amp; "-" &amp;
MID(Registro_Datos!C45,22,1) &amp; "-" &amp;
MID(Registro_Datos!C45,23,2) &amp; "-" &amp;
MID(Registro_Datos!C45,25,2) &amp; "-" &amp;
RIGHT(Registro_Datos!C45,4)</f>
        <v>---------</v>
      </c>
      <c r="C33" s="93" t="str">
        <f>Registro_Datos!D45</f>
        <v/>
      </c>
      <c r="D33" s="92">
        <f>Registro_Datos!E45</f>
        <v>0</v>
      </c>
      <c r="E33" s="57">
        <f>IF(Registro_Datos!$K$1="Inspección Reducida",0,Registro_Datos!F45)</f>
        <v>0</v>
      </c>
      <c r="F33" s="57">
        <f>Registro_Datos!G45</f>
        <v>0</v>
      </c>
      <c r="G33" s="57">
        <f>Registro_Datos!H45</f>
        <v>0</v>
      </c>
      <c r="H33" s="57">
        <f>Registro_Datos!I45</f>
        <v>0</v>
      </c>
      <c r="I33" s="57">
        <f>Registro_Datos!J45</f>
        <v>0</v>
      </c>
      <c r="J33" s="57">
        <f>Registro_Datos!K45</f>
        <v>0</v>
      </c>
      <c r="K33" s="57">
        <f>Registro_Datos!L45</f>
        <v>0</v>
      </c>
      <c r="L33" s="57">
        <f>IF(Registro_Datos!$K$1="Inspección Reducida",0,Registro_Datos!M45)</f>
        <v>0</v>
      </c>
      <c r="M33" s="57">
        <f>IF(Registro_Datos!$K$1="Inspección Reducida",0,Registro_Datos!N45)</f>
        <v>0</v>
      </c>
      <c r="N33" s="57">
        <f>Registro_Datos!O45</f>
        <v>0</v>
      </c>
      <c r="O33" s="57">
        <f>Registro_Datos!P45</f>
        <v>0</v>
      </c>
      <c r="P33" s="57">
        <f>Registro_Datos!Q45</f>
        <v>0</v>
      </c>
      <c r="Q33" s="57">
        <f>Registro_Datos!R45</f>
        <v>0</v>
      </c>
      <c r="R33" s="57">
        <f>IF(Registro_Datos!$K$1="Inspección Reducida",0,Registro_Datos!S45)</f>
        <v>0</v>
      </c>
      <c r="S33" s="57">
        <f>IF(Registro_Datos!$K$1="Inspección Reducida",0,Registro_Datos!T45)</f>
        <v>0</v>
      </c>
      <c r="T33" s="57">
        <f>Registro_Datos!U45</f>
        <v>0</v>
      </c>
      <c r="U33" s="57">
        <f>Registro_Datos!V45</f>
        <v>0</v>
      </c>
      <c r="V33" s="57">
        <f>Registro_Datos!W45</f>
        <v>0</v>
      </c>
      <c r="W33" s="57">
        <f>Registro_Datos!X45</f>
        <v>0</v>
      </c>
      <c r="X33" s="58">
        <f>Registro_Datos!Y45</f>
        <v>0</v>
      </c>
      <c r="Y33" s="71" t="str">
        <f>IF(Registro_Datos!$K$1="Inspección Normal",
    IF(D33="Con Visita",
        IF(
            COUNTIFS(E33:W33,1,E$6:W$6,"Prioridad 1")/2 +
            COUNTIFS(E33:W33,1,E$6:W$6,"Prioridad 2")/3 +
            COUNTIFS(E33:W33,1,E$6:W$6,"Prioridad 3")/4 +
            COUNTIFS(E33:W33,1,E$6:W$6,"Ninguna")*0
            &gt;= 1,
            "Predio Rechazado",
            "Predio Aprobado"
        ),
        IF(D33="Sin Visita",
            IF(
                COUNTIFS(E33:W33,1,E$7:W$7,"Prioridad 1")/3 +
                COUNTIFS(E33:W33,1,E$7:W$7,"Prioridad 2")/4 +
                COUNTIFS(E33:W33,1,E$7:W$7,"Prioridad 3")/5 +
                COUNTIFS(E33:W33,1,E$7:W$7,"Ninguna")*0
                &gt;= 1,
                "Predio Rechazado",
                "Predio Aprobado"
            ),
            "Predio Aprobado"
        )
    ),
IF(Registro_Datos!$K$1="Inspección Reducida",
    IF(D33="Con Visita",
        IF(
            COUNTIFS(E33:W33,1,E$6:W$6,"Prioridad 1")/3 +
            COUNTIFS(E33:W33,1,E$6:W$6,"Prioridad 2")/4 +
            COUNTIFS(E33:W33,1,E$6:W$6,"Prioridad 3")/5 +
            COUNTIFS(E33:W33,1,E$6:W$6,"Ninguna")*0
            &gt;= 1,
            "Predio Rechazado",
            "Predio Aprobado"
        ),
        IF(D33="Sin Visita",
            IF(
                COUNTIFS(E33:W33,1,E$7:W$7,"Prioridad 1")/4 +
                COUNTIFS(E33:W33,1,E$7:W$7,"Prioridad 2")/5 +
                COUNTIFS(E33:W33,1,E$7:W$7,"Prioridad 3")/6 +
                COUNTIFS(E33:W33,1,E$7:W$7,"Ninguna")*0
                &gt;= 1,
                "Predio Rechazado",
                "Predio Aprobado"
            ),
            "Predio Aprobado"
        )
    ),
"Predio Aprobado"))</f>
        <v>Predio Aprobado</v>
      </c>
    </row>
    <row r="34" spans="1:25" s="5" customFormat="1" ht="24.75" customHeight="1" x14ac:dyDescent="0.25">
      <c r="A34" s="94" t="str">
        <f>Registro_Datos!B46</f>
        <v>26</v>
      </c>
      <c r="B34" s="85" t="str">
        <f>LEFT(Registro_Datos!C46,5) &amp; "-" &amp;
MID(Registro_Datos!C46,6,2) &amp; "-" &amp;
MID(Registro_Datos!C46,8,2) &amp; "-" &amp;
MID(Registro_Datos!C46,10,4) &amp; "-" &amp;
MID(Registro_Datos!C46,14,4) &amp; "-" &amp;
MID(Registro_Datos!C46,18,4) &amp; "-" &amp;
MID(Registro_Datos!C46,22,1) &amp; "-" &amp;
MID(Registro_Datos!C46,23,2) &amp; "-" &amp;
MID(Registro_Datos!C46,25,2) &amp; "-" &amp;
RIGHT(Registro_Datos!C46,4)</f>
        <v>---------</v>
      </c>
      <c r="C34" s="93" t="str">
        <f>Registro_Datos!D46</f>
        <v/>
      </c>
      <c r="D34" s="92">
        <f>Registro_Datos!E46</f>
        <v>0</v>
      </c>
      <c r="E34" s="57">
        <f>IF(Registro_Datos!$K$1="Inspección Reducida",0,Registro_Datos!F46)</f>
        <v>0</v>
      </c>
      <c r="F34" s="57">
        <f>Registro_Datos!G46</f>
        <v>0</v>
      </c>
      <c r="G34" s="57">
        <f>Registro_Datos!H46</f>
        <v>0</v>
      </c>
      <c r="H34" s="57">
        <f>Registro_Datos!I46</f>
        <v>0</v>
      </c>
      <c r="I34" s="57">
        <f>Registro_Datos!J46</f>
        <v>0</v>
      </c>
      <c r="J34" s="57">
        <f>Registro_Datos!K46</f>
        <v>0</v>
      </c>
      <c r="K34" s="57">
        <f>Registro_Datos!L46</f>
        <v>0</v>
      </c>
      <c r="L34" s="57">
        <f>IF(Registro_Datos!$K$1="Inspección Reducida",0,Registro_Datos!M46)</f>
        <v>0</v>
      </c>
      <c r="M34" s="57">
        <f>IF(Registro_Datos!$K$1="Inspección Reducida",0,Registro_Datos!N46)</f>
        <v>0</v>
      </c>
      <c r="N34" s="57">
        <f>Registro_Datos!O46</f>
        <v>0</v>
      </c>
      <c r="O34" s="57">
        <f>Registro_Datos!P46</f>
        <v>0</v>
      </c>
      <c r="P34" s="57">
        <f>Registro_Datos!Q46</f>
        <v>0</v>
      </c>
      <c r="Q34" s="57">
        <f>Registro_Datos!R46</f>
        <v>0</v>
      </c>
      <c r="R34" s="57">
        <f>IF(Registro_Datos!$K$1="Inspección Reducida",0,Registro_Datos!S46)</f>
        <v>0</v>
      </c>
      <c r="S34" s="57">
        <f>IF(Registro_Datos!$K$1="Inspección Reducida",0,Registro_Datos!T46)</f>
        <v>0</v>
      </c>
      <c r="T34" s="57">
        <f>Registro_Datos!U46</f>
        <v>0</v>
      </c>
      <c r="U34" s="57">
        <f>Registro_Datos!V46</f>
        <v>0</v>
      </c>
      <c r="V34" s="57">
        <f>Registro_Datos!W46</f>
        <v>0</v>
      </c>
      <c r="W34" s="57">
        <f>Registro_Datos!X46</f>
        <v>0</v>
      </c>
      <c r="X34" s="58">
        <f>Registro_Datos!Y46</f>
        <v>0</v>
      </c>
      <c r="Y34" s="71" t="str">
        <f>IF(Registro_Datos!$K$1="Inspección Normal",
    IF(D34="Con Visita",
        IF(
            COUNTIFS(E34:W34,1,E$6:W$6,"Prioridad 1")/2 +
            COUNTIFS(E34:W34,1,E$6:W$6,"Prioridad 2")/3 +
            COUNTIFS(E34:W34,1,E$6:W$6,"Prioridad 3")/4 +
            COUNTIFS(E34:W34,1,E$6:W$6,"Ninguna")*0
            &gt;= 1,
            "Predio Rechazado",
            "Predio Aprobado"
        ),
        IF(D34="Sin Visita",
            IF(
                COUNTIFS(E34:W34,1,E$7:W$7,"Prioridad 1")/3 +
                COUNTIFS(E34:W34,1,E$7:W$7,"Prioridad 2")/4 +
                COUNTIFS(E34:W34,1,E$7:W$7,"Prioridad 3")/5 +
                COUNTIFS(E34:W34,1,E$7:W$7,"Ninguna")*0
                &gt;= 1,
                "Predio Rechazado",
                "Predio Aprobado"
            ),
            "Predio Aprobado"
        )
    ),
IF(Registro_Datos!$K$1="Inspección Reducida",
    IF(D34="Con Visita",
        IF(
            COUNTIFS(E34:W34,1,E$6:W$6,"Prioridad 1")/3 +
            COUNTIFS(E34:W34,1,E$6:W$6,"Prioridad 2")/4 +
            COUNTIFS(E34:W34,1,E$6:W$6,"Prioridad 3")/5 +
            COUNTIFS(E34:W34,1,E$6:W$6,"Ninguna")*0
            &gt;= 1,
            "Predio Rechazado",
            "Predio Aprobado"
        ),
        IF(D34="Sin Visita",
            IF(
                COUNTIFS(E34:W34,1,E$7:W$7,"Prioridad 1")/4 +
                COUNTIFS(E34:W34,1,E$7:W$7,"Prioridad 2")/5 +
                COUNTIFS(E34:W34,1,E$7:W$7,"Prioridad 3")/6 +
                COUNTIFS(E34:W34,1,E$7:W$7,"Ninguna")*0
                &gt;= 1,
                "Predio Rechazado",
                "Predio Aprobado"
            ),
            "Predio Aprobado"
        )
    ),
"Predio Aprobado"))</f>
        <v>Predio Aprobado</v>
      </c>
    </row>
    <row r="35" spans="1:25" s="5" customFormat="1" ht="24.75" customHeight="1" x14ac:dyDescent="0.25">
      <c r="A35" s="94" t="str">
        <f>Registro_Datos!B47</f>
        <v>27</v>
      </c>
      <c r="B35" s="85" t="str">
        <f>LEFT(Registro_Datos!C47,5) &amp; "-" &amp;
MID(Registro_Datos!C47,6,2) &amp; "-" &amp;
MID(Registro_Datos!C47,8,2) &amp; "-" &amp;
MID(Registro_Datos!C47,10,4) &amp; "-" &amp;
MID(Registro_Datos!C47,14,4) &amp; "-" &amp;
MID(Registro_Datos!C47,18,4) &amp; "-" &amp;
MID(Registro_Datos!C47,22,1) &amp; "-" &amp;
MID(Registro_Datos!C47,23,2) &amp; "-" &amp;
MID(Registro_Datos!C47,25,2) &amp; "-" &amp;
RIGHT(Registro_Datos!C47,4)</f>
        <v>---------</v>
      </c>
      <c r="C35" s="93" t="str">
        <f>Registro_Datos!D47</f>
        <v/>
      </c>
      <c r="D35" s="92">
        <f>Registro_Datos!E47</f>
        <v>0</v>
      </c>
      <c r="E35" s="57">
        <f>IF(Registro_Datos!$K$1="Inspección Reducida",0,Registro_Datos!F47)</f>
        <v>0</v>
      </c>
      <c r="F35" s="57">
        <f>Registro_Datos!G47</f>
        <v>0</v>
      </c>
      <c r="G35" s="57">
        <f>Registro_Datos!H47</f>
        <v>0</v>
      </c>
      <c r="H35" s="57">
        <f>Registro_Datos!I47</f>
        <v>0</v>
      </c>
      <c r="I35" s="57">
        <f>Registro_Datos!J47</f>
        <v>0</v>
      </c>
      <c r="J35" s="57">
        <f>Registro_Datos!K47</f>
        <v>0</v>
      </c>
      <c r="K35" s="57">
        <f>Registro_Datos!L47</f>
        <v>0</v>
      </c>
      <c r="L35" s="57">
        <f>IF(Registro_Datos!$K$1="Inspección Reducida",0,Registro_Datos!M47)</f>
        <v>0</v>
      </c>
      <c r="M35" s="57">
        <f>IF(Registro_Datos!$K$1="Inspección Reducida",0,Registro_Datos!N47)</f>
        <v>0</v>
      </c>
      <c r="N35" s="57">
        <f>Registro_Datos!O47</f>
        <v>0</v>
      </c>
      <c r="O35" s="57">
        <f>Registro_Datos!P47</f>
        <v>0</v>
      </c>
      <c r="P35" s="57">
        <f>Registro_Datos!Q47</f>
        <v>0</v>
      </c>
      <c r="Q35" s="57">
        <f>Registro_Datos!R47</f>
        <v>0</v>
      </c>
      <c r="R35" s="57">
        <f>IF(Registro_Datos!$K$1="Inspección Reducida",0,Registro_Datos!S47)</f>
        <v>0</v>
      </c>
      <c r="S35" s="57">
        <f>IF(Registro_Datos!$K$1="Inspección Reducida",0,Registro_Datos!T47)</f>
        <v>0</v>
      </c>
      <c r="T35" s="57">
        <f>Registro_Datos!U47</f>
        <v>0</v>
      </c>
      <c r="U35" s="57">
        <f>Registro_Datos!V47</f>
        <v>0</v>
      </c>
      <c r="V35" s="57">
        <f>Registro_Datos!W47</f>
        <v>0</v>
      </c>
      <c r="W35" s="57">
        <f>Registro_Datos!X47</f>
        <v>0</v>
      </c>
      <c r="X35" s="58">
        <f>Registro_Datos!Y47</f>
        <v>0</v>
      </c>
      <c r="Y35" s="71" t="str">
        <f>IF(Registro_Datos!$K$1="Inspección Normal",
    IF(D35="Con Visita",
        IF(
            COUNTIFS(E35:W35,1,E$6:W$6,"Prioridad 1")/2 +
            COUNTIFS(E35:W35,1,E$6:W$6,"Prioridad 2")/3 +
            COUNTIFS(E35:W35,1,E$6:W$6,"Prioridad 3")/4 +
            COUNTIFS(E35:W35,1,E$6:W$6,"Ninguna")*0
            &gt;= 1,
            "Predio Rechazado",
            "Predio Aprobado"
        ),
        IF(D35="Sin Visita",
            IF(
                COUNTIFS(E35:W35,1,E$7:W$7,"Prioridad 1")/3 +
                COUNTIFS(E35:W35,1,E$7:W$7,"Prioridad 2")/4 +
                COUNTIFS(E35:W35,1,E$7:W$7,"Prioridad 3")/5 +
                COUNTIFS(E35:W35,1,E$7:W$7,"Ninguna")*0
                &gt;= 1,
                "Predio Rechazado",
                "Predio Aprobado"
            ),
            "Predio Aprobado"
        )
    ),
IF(Registro_Datos!$K$1="Inspección Reducida",
    IF(D35="Con Visita",
        IF(
            COUNTIFS(E35:W35,1,E$6:W$6,"Prioridad 1")/3 +
            COUNTIFS(E35:W35,1,E$6:W$6,"Prioridad 2")/4 +
            COUNTIFS(E35:W35,1,E$6:W$6,"Prioridad 3")/5 +
            COUNTIFS(E35:W35,1,E$6:W$6,"Ninguna")*0
            &gt;= 1,
            "Predio Rechazado",
            "Predio Aprobado"
        ),
        IF(D35="Sin Visita",
            IF(
                COUNTIFS(E35:W35,1,E$7:W$7,"Prioridad 1")/4 +
                COUNTIFS(E35:W35,1,E$7:W$7,"Prioridad 2")/5 +
                COUNTIFS(E35:W35,1,E$7:W$7,"Prioridad 3")/6 +
                COUNTIFS(E35:W35,1,E$7:W$7,"Ninguna")*0
                &gt;= 1,
                "Predio Rechazado",
                "Predio Aprobado"
            ),
            "Predio Aprobado"
        )
    ),
"Predio Aprobado"))</f>
        <v>Predio Aprobado</v>
      </c>
    </row>
    <row r="36" spans="1:25" s="5" customFormat="1" ht="24.75" customHeight="1" x14ac:dyDescent="0.25">
      <c r="A36" s="94" t="str">
        <f>Registro_Datos!B48</f>
        <v>28</v>
      </c>
      <c r="B36" s="85" t="str">
        <f>LEFT(Registro_Datos!C48,5) &amp; "-" &amp;
MID(Registro_Datos!C48,6,2) &amp; "-" &amp;
MID(Registro_Datos!C48,8,2) &amp; "-" &amp;
MID(Registro_Datos!C48,10,4) &amp; "-" &amp;
MID(Registro_Datos!C48,14,4) &amp; "-" &amp;
MID(Registro_Datos!C48,18,4) &amp; "-" &amp;
MID(Registro_Datos!C48,22,1) &amp; "-" &amp;
MID(Registro_Datos!C48,23,2) &amp; "-" &amp;
MID(Registro_Datos!C48,25,2) &amp; "-" &amp;
RIGHT(Registro_Datos!C48,4)</f>
        <v>---------</v>
      </c>
      <c r="C36" s="93" t="str">
        <f>Registro_Datos!D48</f>
        <v/>
      </c>
      <c r="D36" s="92">
        <f>Registro_Datos!E48</f>
        <v>0</v>
      </c>
      <c r="E36" s="57">
        <f>IF(Registro_Datos!$K$1="Inspección Reducida",0,Registro_Datos!F48)</f>
        <v>0</v>
      </c>
      <c r="F36" s="57">
        <f>Registro_Datos!G48</f>
        <v>0</v>
      </c>
      <c r="G36" s="57">
        <f>Registro_Datos!H48</f>
        <v>0</v>
      </c>
      <c r="H36" s="57">
        <f>Registro_Datos!I48</f>
        <v>0</v>
      </c>
      <c r="I36" s="57">
        <f>Registro_Datos!J48</f>
        <v>0</v>
      </c>
      <c r="J36" s="57">
        <f>Registro_Datos!K48</f>
        <v>0</v>
      </c>
      <c r="K36" s="57">
        <f>Registro_Datos!L48</f>
        <v>0</v>
      </c>
      <c r="L36" s="57">
        <f>IF(Registro_Datos!$K$1="Inspección Reducida",0,Registro_Datos!M48)</f>
        <v>0</v>
      </c>
      <c r="M36" s="57">
        <f>IF(Registro_Datos!$K$1="Inspección Reducida",0,Registro_Datos!N48)</f>
        <v>0</v>
      </c>
      <c r="N36" s="57">
        <f>Registro_Datos!O48</f>
        <v>0</v>
      </c>
      <c r="O36" s="57">
        <f>Registro_Datos!P48</f>
        <v>0</v>
      </c>
      <c r="P36" s="57">
        <f>Registro_Datos!Q48</f>
        <v>0</v>
      </c>
      <c r="Q36" s="57">
        <f>Registro_Datos!R48</f>
        <v>0</v>
      </c>
      <c r="R36" s="57">
        <f>IF(Registro_Datos!$K$1="Inspección Reducida",0,Registro_Datos!S48)</f>
        <v>0</v>
      </c>
      <c r="S36" s="57">
        <f>IF(Registro_Datos!$K$1="Inspección Reducida",0,Registro_Datos!T48)</f>
        <v>0</v>
      </c>
      <c r="T36" s="57">
        <f>Registro_Datos!U48</f>
        <v>0</v>
      </c>
      <c r="U36" s="57">
        <f>Registro_Datos!V48</f>
        <v>0</v>
      </c>
      <c r="V36" s="57">
        <f>Registro_Datos!W48</f>
        <v>0</v>
      </c>
      <c r="W36" s="57">
        <f>Registro_Datos!X48</f>
        <v>0</v>
      </c>
      <c r="X36" s="58">
        <f>Registro_Datos!Y48</f>
        <v>0</v>
      </c>
      <c r="Y36" s="71" t="str">
        <f>IF(Registro_Datos!$K$1="Inspección Normal",
    IF(D36="Con Visita",
        IF(
            COUNTIFS(E36:W36,1,E$6:W$6,"Prioridad 1")/2 +
            COUNTIFS(E36:W36,1,E$6:W$6,"Prioridad 2")/3 +
            COUNTIFS(E36:W36,1,E$6:W$6,"Prioridad 3")/4 +
            COUNTIFS(E36:W36,1,E$6:W$6,"Ninguna")*0
            &gt;= 1,
            "Predio Rechazado",
            "Predio Aprobado"
        ),
        IF(D36="Sin Visita",
            IF(
                COUNTIFS(E36:W36,1,E$7:W$7,"Prioridad 1")/3 +
                COUNTIFS(E36:W36,1,E$7:W$7,"Prioridad 2")/4 +
                COUNTIFS(E36:W36,1,E$7:W$7,"Prioridad 3")/5 +
                COUNTIFS(E36:W36,1,E$7:W$7,"Ninguna")*0
                &gt;= 1,
                "Predio Rechazado",
                "Predio Aprobado"
            ),
            "Predio Aprobado"
        )
    ),
IF(Registro_Datos!$K$1="Inspección Reducida",
    IF(D36="Con Visita",
        IF(
            COUNTIFS(E36:W36,1,E$6:W$6,"Prioridad 1")/3 +
            COUNTIFS(E36:W36,1,E$6:W$6,"Prioridad 2")/4 +
            COUNTIFS(E36:W36,1,E$6:W$6,"Prioridad 3")/5 +
            COUNTIFS(E36:W36,1,E$6:W$6,"Ninguna")*0
            &gt;= 1,
            "Predio Rechazado",
            "Predio Aprobado"
        ),
        IF(D36="Sin Visita",
            IF(
                COUNTIFS(E36:W36,1,E$7:W$7,"Prioridad 1")/4 +
                COUNTIFS(E36:W36,1,E$7:W$7,"Prioridad 2")/5 +
                COUNTIFS(E36:W36,1,E$7:W$7,"Prioridad 3")/6 +
                COUNTIFS(E36:W36,1,E$7:W$7,"Ninguna")*0
                &gt;= 1,
                "Predio Rechazado",
                "Predio Aprobado"
            ),
            "Predio Aprobado"
        )
    ),
"Predio Aprobado"))</f>
        <v>Predio Aprobado</v>
      </c>
    </row>
    <row r="37" spans="1:25" s="5" customFormat="1" ht="24.75" customHeight="1" x14ac:dyDescent="0.25">
      <c r="A37" s="94" t="str">
        <f>Registro_Datos!B49</f>
        <v>29</v>
      </c>
      <c r="B37" s="85" t="str">
        <f>LEFT(Registro_Datos!C49,5) &amp; "-" &amp;
MID(Registro_Datos!C49,6,2) &amp; "-" &amp;
MID(Registro_Datos!C49,8,2) &amp; "-" &amp;
MID(Registro_Datos!C49,10,4) &amp; "-" &amp;
MID(Registro_Datos!C49,14,4) &amp; "-" &amp;
MID(Registro_Datos!C49,18,4) &amp; "-" &amp;
MID(Registro_Datos!C49,22,1) &amp; "-" &amp;
MID(Registro_Datos!C49,23,2) &amp; "-" &amp;
MID(Registro_Datos!C49,25,2) &amp; "-" &amp;
RIGHT(Registro_Datos!C49,4)</f>
        <v>---------</v>
      </c>
      <c r="C37" s="93" t="str">
        <f>Registro_Datos!D49</f>
        <v/>
      </c>
      <c r="D37" s="92">
        <f>Registro_Datos!E49</f>
        <v>0</v>
      </c>
      <c r="E37" s="57">
        <f>IF(Registro_Datos!$K$1="Inspección Reducida",0,Registro_Datos!F49)</f>
        <v>0</v>
      </c>
      <c r="F37" s="57">
        <f>Registro_Datos!G49</f>
        <v>0</v>
      </c>
      <c r="G37" s="57">
        <f>Registro_Datos!H49</f>
        <v>0</v>
      </c>
      <c r="H37" s="57">
        <f>Registro_Datos!I49</f>
        <v>0</v>
      </c>
      <c r="I37" s="57">
        <f>Registro_Datos!J49</f>
        <v>0</v>
      </c>
      <c r="J37" s="57">
        <f>Registro_Datos!K49</f>
        <v>0</v>
      </c>
      <c r="K37" s="57">
        <f>Registro_Datos!L49</f>
        <v>0</v>
      </c>
      <c r="L37" s="57">
        <f>IF(Registro_Datos!$K$1="Inspección Reducida",0,Registro_Datos!M49)</f>
        <v>0</v>
      </c>
      <c r="M37" s="57">
        <f>IF(Registro_Datos!$K$1="Inspección Reducida",0,Registro_Datos!N49)</f>
        <v>0</v>
      </c>
      <c r="N37" s="57">
        <f>Registro_Datos!O49</f>
        <v>0</v>
      </c>
      <c r="O37" s="57">
        <f>Registro_Datos!P49</f>
        <v>0</v>
      </c>
      <c r="P37" s="57">
        <f>Registro_Datos!Q49</f>
        <v>0</v>
      </c>
      <c r="Q37" s="57">
        <f>Registro_Datos!R49</f>
        <v>0</v>
      </c>
      <c r="R37" s="57">
        <f>IF(Registro_Datos!$K$1="Inspección Reducida",0,Registro_Datos!S49)</f>
        <v>0</v>
      </c>
      <c r="S37" s="57">
        <f>IF(Registro_Datos!$K$1="Inspección Reducida",0,Registro_Datos!T49)</f>
        <v>0</v>
      </c>
      <c r="T37" s="57">
        <f>Registro_Datos!U49</f>
        <v>0</v>
      </c>
      <c r="U37" s="57">
        <f>Registro_Datos!V49</f>
        <v>0</v>
      </c>
      <c r="V37" s="57">
        <f>Registro_Datos!W49</f>
        <v>0</v>
      </c>
      <c r="W37" s="57">
        <f>Registro_Datos!X49</f>
        <v>0</v>
      </c>
      <c r="X37" s="58">
        <f>Registro_Datos!Y49</f>
        <v>0</v>
      </c>
      <c r="Y37" s="71" t="str">
        <f>IF(Registro_Datos!$K$1="Inspección Normal",
    IF(D37="Con Visita",
        IF(
            COUNTIFS(E37:W37,1,E$6:W$6,"Prioridad 1")/2 +
            COUNTIFS(E37:W37,1,E$6:W$6,"Prioridad 2")/3 +
            COUNTIFS(E37:W37,1,E$6:W$6,"Prioridad 3")/4 +
            COUNTIFS(E37:W37,1,E$6:W$6,"Ninguna")*0
            &gt;= 1,
            "Predio Rechazado",
            "Predio Aprobado"
        ),
        IF(D37="Sin Visita",
            IF(
                COUNTIFS(E37:W37,1,E$7:W$7,"Prioridad 1")/3 +
                COUNTIFS(E37:W37,1,E$7:W$7,"Prioridad 2")/4 +
                COUNTIFS(E37:W37,1,E$7:W$7,"Prioridad 3")/5 +
                COUNTIFS(E37:W37,1,E$7:W$7,"Ninguna")*0
                &gt;= 1,
                "Predio Rechazado",
                "Predio Aprobado"
            ),
            "Predio Aprobado"
        )
    ),
IF(Registro_Datos!$K$1="Inspección Reducida",
    IF(D37="Con Visita",
        IF(
            COUNTIFS(E37:W37,1,E$6:W$6,"Prioridad 1")/3 +
            COUNTIFS(E37:W37,1,E$6:W$6,"Prioridad 2")/4 +
            COUNTIFS(E37:W37,1,E$6:W$6,"Prioridad 3")/5 +
            COUNTIFS(E37:W37,1,E$6:W$6,"Ninguna")*0
            &gt;= 1,
            "Predio Rechazado",
            "Predio Aprobado"
        ),
        IF(D37="Sin Visita",
            IF(
                COUNTIFS(E37:W37,1,E$7:W$7,"Prioridad 1")/4 +
                COUNTIFS(E37:W37,1,E$7:W$7,"Prioridad 2")/5 +
                COUNTIFS(E37:W37,1,E$7:W$7,"Prioridad 3")/6 +
                COUNTIFS(E37:W37,1,E$7:W$7,"Ninguna")*0
                &gt;= 1,
                "Predio Rechazado",
                "Predio Aprobado"
            ),
            "Predio Aprobado"
        )
    ),
"Predio Aprobado"))</f>
        <v>Predio Aprobado</v>
      </c>
    </row>
    <row r="38" spans="1:25" s="5" customFormat="1" ht="24.75" customHeight="1" x14ac:dyDescent="0.25">
      <c r="A38" s="94" t="str">
        <f>Registro_Datos!B50</f>
        <v>30</v>
      </c>
      <c r="B38" s="85" t="str">
        <f>LEFT(Registro_Datos!C50,5) &amp; "-" &amp;
MID(Registro_Datos!C50,6,2) &amp; "-" &amp;
MID(Registro_Datos!C50,8,2) &amp; "-" &amp;
MID(Registro_Datos!C50,10,4) &amp; "-" &amp;
MID(Registro_Datos!C50,14,4) &amp; "-" &amp;
MID(Registro_Datos!C50,18,4) &amp; "-" &amp;
MID(Registro_Datos!C50,22,1) &amp; "-" &amp;
MID(Registro_Datos!C50,23,2) &amp; "-" &amp;
MID(Registro_Datos!C50,25,2) &amp; "-" &amp;
RIGHT(Registro_Datos!C50,4)</f>
        <v>---------</v>
      </c>
      <c r="C38" s="93" t="str">
        <f>Registro_Datos!D50</f>
        <v/>
      </c>
      <c r="D38" s="92">
        <f>Registro_Datos!E50</f>
        <v>0</v>
      </c>
      <c r="E38" s="57">
        <f>IF(Registro_Datos!$K$1="Inspección Reducida",0,Registro_Datos!F50)</f>
        <v>0</v>
      </c>
      <c r="F38" s="57">
        <f>Registro_Datos!G50</f>
        <v>0</v>
      </c>
      <c r="G38" s="57">
        <f>Registro_Datos!H50</f>
        <v>0</v>
      </c>
      <c r="H38" s="57">
        <f>Registro_Datos!I50</f>
        <v>0</v>
      </c>
      <c r="I38" s="57">
        <f>Registro_Datos!J50</f>
        <v>0</v>
      </c>
      <c r="J38" s="57">
        <f>Registro_Datos!K50</f>
        <v>0</v>
      </c>
      <c r="K38" s="57">
        <f>Registro_Datos!L50</f>
        <v>0</v>
      </c>
      <c r="L38" s="57">
        <f>IF(Registro_Datos!$K$1="Inspección Reducida",0,Registro_Datos!M50)</f>
        <v>0</v>
      </c>
      <c r="M38" s="57">
        <f>IF(Registro_Datos!$K$1="Inspección Reducida",0,Registro_Datos!N50)</f>
        <v>0</v>
      </c>
      <c r="N38" s="57">
        <f>Registro_Datos!O50</f>
        <v>0</v>
      </c>
      <c r="O38" s="57">
        <f>Registro_Datos!P50</f>
        <v>0</v>
      </c>
      <c r="P38" s="57">
        <f>Registro_Datos!Q50</f>
        <v>0</v>
      </c>
      <c r="Q38" s="57">
        <f>Registro_Datos!R50</f>
        <v>0</v>
      </c>
      <c r="R38" s="57">
        <f>IF(Registro_Datos!$K$1="Inspección Reducida",0,Registro_Datos!S50)</f>
        <v>0</v>
      </c>
      <c r="S38" s="57">
        <f>IF(Registro_Datos!$K$1="Inspección Reducida",0,Registro_Datos!T50)</f>
        <v>0</v>
      </c>
      <c r="T38" s="57">
        <f>Registro_Datos!U50</f>
        <v>0</v>
      </c>
      <c r="U38" s="57">
        <f>Registro_Datos!V50</f>
        <v>0</v>
      </c>
      <c r="V38" s="57">
        <f>Registro_Datos!W50</f>
        <v>0</v>
      </c>
      <c r="W38" s="57">
        <f>Registro_Datos!X50</f>
        <v>0</v>
      </c>
      <c r="X38" s="58">
        <f>Registro_Datos!Y50</f>
        <v>0</v>
      </c>
      <c r="Y38" s="71" t="str">
        <f>IF(Registro_Datos!$K$1="Inspección Normal",
    IF(D38="Con Visita",
        IF(
            COUNTIFS(E38:W38,1,E$6:W$6,"Prioridad 1")/2 +
            COUNTIFS(E38:W38,1,E$6:W$6,"Prioridad 2")/3 +
            COUNTIFS(E38:W38,1,E$6:W$6,"Prioridad 3")/4 +
            COUNTIFS(E38:W38,1,E$6:W$6,"Ninguna")*0
            &gt;= 1,
            "Predio Rechazado",
            "Predio Aprobado"
        ),
        IF(D38="Sin Visita",
            IF(
                COUNTIFS(E38:W38,1,E$7:W$7,"Prioridad 1")/3 +
                COUNTIFS(E38:W38,1,E$7:W$7,"Prioridad 2")/4 +
                COUNTIFS(E38:W38,1,E$7:W$7,"Prioridad 3")/5 +
                COUNTIFS(E38:W38,1,E$7:W$7,"Ninguna")*0
                &gt;= 1,
                "Predio Rechazado",
                "Predio Aprobado"
            ),
            "Predio Aprobado"
        )
    ),
IF(Registro_Datos!$K$1="Inspección Reducida",
    IF(D38="Con Visita",
        IF(
            COUNTIFS(E38:W38,1,E$6:W$6,"Prioridad 1")/3 +
            COUNTIFS(E38:W38,1,E$6:W$6,"Prioridad 2")/4 +
            COUNTIFS(E38:W38,1,E$6:W$6,"Prioridad 3")/5 +
            COUNTIFS(E38:W38,1,E$6:W$6,"Ninguna")*0
            &gt;= 1,
            "Predio Rechazado",
            "Predio Aprobado"
        ),
        IF(D38="Sin Visita",
            IF(
                COUNTIFS(E38:W38,1,E$7:W$7,"Prioridad 1")/4 +
                COUNTIFS(E38:W38,1,E$7:W$7,"Prioridad 2")/5 +
                COUNTIFS(E38:W38,1,E$7:W$7,"Prioridad 3")/6 +
                COUNTIFS(E38:W38,1,E$7:W$7,"Ninguna")*0
                &gt;= 1,
                "Predio Rechazado",
                "Predio Aprobado"
            ),
            "Predio Aprobado"
        )
    ),
"Predio Aprobado"))</f>
        <v>Predio Aprobado</v>
      </c>
    </row>
    <row r="39" spans="1:25" s="5" customFormat="1" ht="24.75" customHeight="1" x14ac:dyDescent="0.25">
      <c r="A39" s="94" t="str">
        <f>Registro_Datos!B51</f>
        <v>31</v>
      </c>
      <c r="B39" s="85" t="str">
        <f>LEFT(Registro_Datos!C51,5) &amp; "-" &amp;
MID(Registro_Datos!C51,6,2) &amp; "-" &amp;
MID(Registro_Datos!C51,8,2) &amp; "-" &amp;
MID(Registro_Datos!C51,10,4) &amp; "-" &amp;
MID(Registro_Datos!C51,14,4) &amp; "-" &amp;
MID(Registro_Datos!C51,18,4) &amp; "-" &amp;
MID(Registro_Datos!C51,22,1) &amp; "-" &amp;
MID(Registro_Datos!C51,23,2) &amp; "-" &amp;
MID(Registro_Datos!C51,25,2) &amp; "-" &amp;
RIGHT(Registro_Datos!C51,4)</f>
        <v>---------</v>
      </c>
      <c r="C39" s="93" t="str">
        <f>Registro_Datos!D51</f>
        <v/>
      </c>
      <c r="D39" s="92">
        <f>Registro_Datos!E51</f>
        <v>0</v>
      </c>
      <c r="E39" s="57">
        <f>IF(Registro_Datos!$K$1="Inspección Reducida",0,Registro_Datos!F51)</f>
        <v>0</v>
      </c>
      <c r="F39" s="57">
        <f>Registro_Datos!G51</f>
        <v>0</v>
      </c>
      <c r="G39" s="57">
        <f>Registro_Datos!H51</f>
        <v>0</v>
      </c>
      <c r="H39" s="57">
        <f>Registro_Datos!I51</f>
        <v>0</v>
      </c>
      <c r="I39" s="57">
        <f>Registro_Datos!J51</f>
        <v>0</v>
      </c>
      <c r="J39" s="57">
        <f>Registro_Datos!K51</f>
        <v>0</v>
      </c>
      <c r="K39" s="57">
        <f>Registro_Datos!L51</f>
        <v>0</v>
      </c>
      <c r="L39" s="57">
        <f>IF(Registro_Datos!$K$1="Inspección Reducida",0,Registro_Datos!M51)</f>
        <v>0</v>
      </c>
      <c r="M39" s="57">
        <f>IF(Registro_Datos!$K$1="Inspección Reducida",0,Registro_Datos!N51)</f>
        <v>0</v>
      </c>
      <c r="N39" s="57">
        <f>Registro_Datos!O51</f>
        <v>0</v>
      </c>
      <c r="O39" s="57">
        <f>Registro_Datos!P51</f>
        <v>0</v>
      </c>
      <c r="P39" s="57">
        <f>Registro_Datos!Q51</f>
        <v>0</v>
      </c>
      <c r="Q39" s="57">
        <f>Registro_Datos!R51</f>
        <v>0</v>
      </c>
      <c r="R39" s="57">
        <f>IF(Registro_Datos!$K$1="Inspección Reducida",0,Registro_Datos!S51)</f>
        <v>0</v>
      </c>
      <c r="S39" s="57">
        <f>IF(Registro_Datos!$K$1="Inspección Reducida",0,Registro_Datos!T51)</f>
        <v>0</v>
      </c>
      <c r="T39" s="57">
        <f>Registro_Datos!U51</f>
        <v>0</v>
      </c>
      <c r="U39" s="57">
        <f>Registro_Datos!V51</f>
        <v>0</v>
      </c>
      <c r="V39" s="57">
        <f>Registro_Datos!W51</f>
        <v>0</v>
      </c>
      <c r="W39" s="57">
        <f>Registro_Datos!X51</f>
        <v>0</v>
      </c>
      <c r="X39" s="58">
        <f>Registro_Datos!Y51</f>
        <v>0</v>
      </c>
      <c r="Y39" s="71" t="str">
        <f>IF(Registro_Datos!$K$1="Inspección Normal",
    IF(D39="Con Visita",
        IF(
            COUNTIFS(E39:W39,1,E$6:W$6,"Prioridad 1")/2 +
            COUNTIFS(E39:W39,1,E$6:W$6,"Prioridad 2")/3 +
            COUNTIFS(E39:W39,1,E$6:W$6,"Prioridad 3")/4 +
            COUNTIFS(E39:W39,1,E$6:W$6,"Ninguna")*0
            &gt;= 1,
            "Predio Rechazado",
            "Predio Aprobado"
        ),
        IF(D39="Sin Visita",
            IF(
                COUNTIFS(E39:W39,1,E$7:W$7,"Prioridad 1")/3 +
                COUNTIFS(E39:W39,1,E$7:W$7,"Prioridad 2")/4 +
                COUNTIFS(E39:W39,1,E$7:W$7,"Prioridad 3")/5 +
                COUNTIFS(E39:W39,1,E$7:W$7,"Ninguna")*0
                &gt;= 1,
                "Predio Rechazado",
                "Predio Aprobado"
            ),
            "Predio Aprobado"
        )
    ),
IF(Registro_Datos!$K$1="Inspección Reducida",
    IF(D39="Con Visita",
        IF(
            COUNTIFS(E39:W39,1,E$6:W$6,"Prioridad 1")/3 +
            COUNTIFS(E39:W39,1,E$6:W$6,"Prioridad 2")/4 +
            COUNTIFS(E39:W39,1,E$6:W$6,"Prioridad 3")/5 +
            COUNTIFS(E39:W39,1,E$6:W$6,"Ninguna")*0
            &gt;= 1,
            "Predio Rechazado",
            "Predio Aprobado"
        ),
        IF(D39="Sin Visita",
            IF(
                COUNTIFS(E39:W39,1,E$7:W$7,"Prioridad 1")/4 +
                COUNTIFS(E39:W39,1,E$7:W$7,"Prioridad 2")/5 +
                COUNTIFS(E39:W39,1,E$7:W$7,"Prioridad 3")/6 +
                COUNTIFS(E39:W39,1,E$7:W$7,"Ninguna")*0
                &gt;= 1,
                "Predio Rechazado",
                "Predio Aprobado"
            ),
            "Predio Aprobado"
        )
    ),
"Predio Aprobado"))</f>
        <v>Predio Aprobado</v>
      </c>
    </row>
    <row r="40" spans="1:25" s="5" customFormat="1" ht="24.75" customHeight="1" x14ac:dyDescent="0.25">
      <c r="A40" s="94" t="str">
        <f>Registro_Datos!B52</f>
        <v>32</v>
      </c>
      <c r="B40" s="85" t="str">
        <f>LEFT(Registro_Datos!C52,5) &amp; "-" &amp;
MID(Registro_Datos!C52,6,2) &amp; "-" &amp;
MID(Registro_Datos!C52,8,2) &amp; "-" &amp;
MID(Registro_Datos!C52,10,4) &amp; "-" &amp;
MID(Registro_Datos!C52,14,4) &amp; "-" &amp;
MID(Registro_Datos!C52,18,4) &amp; "-" &amp;
MID(Registro_Datos!C52,22,1) &amp; "-" &amp;
MID(Registro_Datos!C52,23,2) &amp; "-" &amp;
MID(Registro_Datos!C52,25,2) &amp; "-" &amp;
RIGHT(Registro_Datos!C52,4)</f>
        <v>---------</v>
      </c>
      <c r="C40" s="93" t="str">
        <f>Registro_Datos!D52</f>
        <v/>
      </c>
      <c r="D40" s="92">
        <f>Registro_Datos!E52</f>
        <v>0</v>
      </c>
      <c r="E40" s="57">
        <f>IF(Registro_Datos!$K$1="Inspección Reducida",0,Registro_Datos!F52)</f>
        <v>0</v>
      </c>
      <c r="F40" s="57">
        <f>Registro_Datos!G52</f>
        <v>0</v>
      </c>
      <c r="G40" s="57">
        <f>Registro_Datos!H52</f>
        <v>0</v>
      </c>
      <c r="H40" s="57">
        <f>Registro_Datos!I52</f>
        <v>0</v>
      </c>
      <c r="I40" s="57">
        <f>Registro_Datos!J52</f>
        <v>0</v>
      </c>
      <c r="J40" s="57">
        <f>Registro_Datos!K52</f>
        <v>0</v>
      </c>
      <c r="K40" s="57">
        <f>Registro_Datos!L52</f>
        <v>0</v>
      </c>
      <c r="L40" s="57">
        <f>IF(Registro_Datos!$K$1="Inspección Reducida",0,Registro_Datos!M52)</f>
        <v>0</v>
      </c>
      <c r="M40" s="57">
        <f>IF(Registro_Datos!$K$1="Inspección Reducida",0,Registro_Datos!N52)</f>
        <v>0</v>
      </c>
      <c r="N40" s="57">
        <f>Registro_Datos!O52</f>
        <v>0</v>
      </c>
      <c r="O40" s="57">
        <f>Registro_Datos!P52</f>
        <v>0</v>
      </c>
      <c r="P40" s="57">
        <f>Registro_Datos!Q52</f>
        <v>0</v>
      </c>
      <c r="Q40" s="57">
        <f>Registro_Datos!R52</f>
        <v>0</v>
      </c>
      <c r="R40" s="57">
        <f>IF(Registro_Datos!$K$1="Inspección Reducida",0,Registro_Datos!S52)</f>
        <v>0</v>
      </c>
      <c r="S40" s="57">
        <f>IF(Registro_Datos!$K$1="Inspección Reducida",0,Registro_Datos!T52)</f>
        <v>0</v>
      </c>
      <c r="T40" s="57">
        <f>Registro_Datos!U52</f>
        <v>0</v>
      </c>
      <c r="U40" s="57">
        <f>Registro_Datos!V52</f>
        <v>0</v>
      </c>
      <c r="V40" s="57">
        <f>Registro_Datos!W52</f>
        <v>0</v>
      </c>
      <c r="W40" s="57">
        <f>Registro_Datos!X52</f>
        <v>0</v>
      </c>
      <c r="X40" s="58">
        <f>Registro_Datos!Y52</f>
        <v>0</v>
      </c>
      <c r="Y40" s="71" t="str">
        <f>IF(Registro_Datos!$K$1="Inspección Normal",
    IF(D40="Con Visita",
        IF(
            COUNTIFS(E40:W40,1,E$6:W$6,"Prioridad 1")/2 +
            COUNTIFS(E40:W40,1,E$6:W$6,"Prioridad 2")/3 +
            COUNTIFS(E40:W40,1,E$6:W$6,"Prioridad 3")/4 +
            COUNTIFS(E40:W40,1,E$6:W$6,"Ninguna")*0
            &gt;= 1,
            "Predio Rechazado",
            "Predio Aprobado"
        ),
        IF(D40="Sin Visita",
            IF(
                COUNTIFS(E40:W40,1,E$7:W$7,"Prioridad 1")/3 +
                COUNTIFS(E40:W40,1,E$7:W$7,"Prioridad 2")/4 +
                COUNTIFS(E40:W40,1,E$7:W$7,"Prioridad 3")/5 +
                COUNTIFS(E40:W40,1,E$7:W$7,"Ninguna")*0
                &gt;= 1,
                "Predio Rechazado",
                "Predio Aprobado"
            ),
            "Predio Aprobado"
        )
    ),
IF(Registro_Datos!$K$1="Inspección Reducida",
    IF(D40="Con Visita",
        IF(
            COUNTIFS(E40:W40,1,E$6:W$6,"Prioridad 1")/3 +
            COUNTIFS(E40:W40,1,E$6:W$6,"Prioridad 2")/4 +
            COUNTIFS(E40:W40,1,E$6:W$6,"Prioridad 3")/5 +
            COUNTIFS(E40:W40,1,E$6:W$6,"Ninguna")*0
            &gt;= 1,
            "Predio Rechazado",
            "Predio Aprobado"
        ),
        IF(D40="Sin Visita",
            IF(
                COUNTIFS(E40:W40,1,E$7:W$7,"Prioridad 1")/4 +
                COUNTIFS(E40:W40,1,E$7:W$7,"Prioridad 2")/5 +
                COUNTIFS(E40:W40,1,E$7:W$7,"Prioridad 3")/6 +
                COUNTIFS(E40:W40,1,E$7:W$7,"Ninguna")*0
                &gt;= 1,
                "Predio Rechazado",
                "Predio Aprobado"
            ),
            "Predio Aprobado"
        )
    ),
"Predio Aprobado"))</f>
        <v>Predio Aprobado</v>
      </c>
    </row>
    <row r="41" spans="1:25" s="5" customFormat="1" ht="24.75" customHeight="1" x14ac:dyDescent="0.25">
      <c r="A41" s="94" t="str">
        <f>Registro_Datos!B53</f>
        <v>33</v>
      </c>
      <c r="B41" s="85" t="str">
        <f>LEFT(Registro_Datos!C53,5) &amp; "-" &amp;
MID(Registro_Datos!C53,6,2) &amp; "-" &amp;
MID(Registro_Datos!C53,8,2) &amp; "-" &amp;
MID(Registro_Datos!C53,10,4) &amp; "-" &amp;
MID(Registro_Datos!C53,14,4) &amp; "-" &amp;
MID(Registro_Datos!C53,18,4) &amp; "-" &amp;
MID(Registro_Datos!C53,22,1) &amp; "-" &amp;
MID(Registro_Datos!C53,23,2) &amp; "-" &amp;
MID(Registro_Datos!C53,25,2) &amp; "-" &amp;
RIGHT(Registro_Datos!C53,4)</f>
        <v>---------</v>
      </c>
      <c r="C41" s="93" t="str">
        <f>Registro_Datos!D53</f>
        <v/>
      </c>
      <c r="D41" s="92">
        <f>Registro_Datos!E53</f>
        <v>0</v>
      </c>
      <c r="E41" s="57">
        <f>IF(Registro_Datos!$K$1="Inspección Reducida",0,Registro_Datos!F53)</f>
        <v>0</v>
      </c>
      <c r="F41" s="57">
        <f>Registro_Datos!G53</f>
        <v>0</v>
      </c>
      <c r="G41" s="57">
        <f>Registro_Datos!H53</f>
        <v>0</v>
      </c>
      <c r="H41" s="57">
        <f>Registro_Datos!I53</f>
        <v>0</v>
      </c>
      <c r="I41" s="57">
        <f>Registro_Datos!J53</f>
        <v>0</v>
      </c>
      <c r="J41" s="57">
        <f>Registro_Datos!K53</f>
        <v>0</v>
      </c>
      <c r="K41" s="57">
        <f>Registro_Datos!L53</f>
        <v>0</v>
      </c>
      <c r="L41" s="57">
        <f>IF(Registro_Datos!$K$1="Inspección Reducida",0,Registro_Datos!M53)</f>
        <v>0</v>
      </c>
      <c r="M41" s="57">
        <f>IF(Registro_Datos!$K$1="Inspección Reducida",0,Registro_Datos!N53)</f>
        <v>0</v>
      </c>
      <c r="N41" s="57">
        <f>Registro_Datos!O53</f>
        <v>0</v>
      </c>
      <c r="O41" s="57">
        <f>Registro_Datos!P53</f>
        <v>0</v>
      </c>
      <c r="P41" s="57">
        <f>Registro_Datos!Q53</f>
        <v>0</v>
      </c>
      <c r="Q41" s="57">
        <f>Registro_Datos!R53</f>
        <v>0</v>
      </c>
      <c r="R41" s="57">
        <f>IF(Registro_Datos!$K$1="Inspección Reducida",0,Registro_Datos!S53)</f>
        <v>0</v>
      </c>
      <c r="S41" s="57">
        <f>IF(Registro_Datos!$K$1="Inspección Reducida",0,Registro_Datos!T53)</f>
        <v>0</v>
      </c>
      <c r="T41" s="57">
        <f>Registro_Datos!U53</f>
        <v>0</v>
      </c>
      <c r="U41" s="57">
        <f>Registro_Datos!V53</f>
        <v>0</v>
      </c>
      <c r="V41" s="57">
        <f>Registro_Datos!W53</f>
        <v>0</v>
      </c>
      <c r="W41" s="57">
        <f>Registro_Datos!X53</f>
        <v>0</v>
      </c>
      <c r="X41" s="58">
        <f>Registro_Datos!Y53</f>
        <v>0</v>
      </c>
      <c r="Y41" s="71" t="str">
        <f>IF(Registro_Datos!$K$1="Inspección Normal",
    IF(D41="Con Visita",
        IF(
            COUNTIFS(E41:W41,1,E$6:W$6,"Prioridad 1")/2 +
            COUNTIFS(E41:W41,1,E$6:W$6,"Prioridad 2")/3 +
            COUNTIFS(E41:W41,1,E$6:W$6,"Prioridad 3")/4 +
            COUNTIFS(E41:W41,1,E$6:W$6,"Ninguna")*0
            &gt;= 1,
            "Predio Rechazado",
            "Predio Aprobado"
        ),
        IF(D41="Sin Visita",
            IF(
                COUNTIFS(E41:W41,1,E$7:W$7,"Prioridad 1")/3 +
                COUNTIFS(E41:W41,1,E$7:W$7,"Prioridad 2")/4 +
                COUNTIFS(E41:W41,1,E$7:W$7,"Prioridad 3")/5 +
                COUNTIFS(E41:W41,1,E$7:W$7,"Ninguna")*0
                &gt;= 1,
                "Predio Rechazado",
                "Predio Aprobado"
            ),
            "Predio Aprobado"
        )
    ),
IF(Registro_Datos!$K$1="Inspección Reducida",
    IF(D41="Con Visita",
        IF(
            COUNTIFS(E41:W41,1,E$6:W$6,"Prioridad 1")/3 +
            COUNTIFS(E41:W41,1,E$6:W$6,"Prioridad 2")/4 +
            COUNTIFS(E41:W41,1,E$6:W$6,"Prioridad 3")/5 +
            COUNTIFS(E41:W41,1,E$6:W$6,"Ninguna")*0
            &gt;= 1,
            "Predio Rechazado",
            "Predio Aprobado"
        ),
        IF(D41="Sin Visita",
            IF(
                COUNTIFS(E41:W41,1,E$7:W$7,"Prioridad 1")/4 +
                COUNTIFS(E41:W41,1,E$7:W$7,"Prioridad 2")/5 +
                COUNTIFS(E41:W41,1,E$7:W$7,"Prioridad 3")/6 +
                COUNTIFS(E41:W41,1,E$7:W$7,"Ninguna")*0
                &gt;= 1,
                "Predio Rechazado",
                "Predio Aprobado"
            ),
            "Predio Aprobado"
        )
    ),
"Predio Aprobado"))</f>
        <v>Predio Aprobado</v>
      </c>
    </row>
    <row r="42" spans="1:25" s="5" customFormat="1" ht="24.75" customHeight="1" x14ac:dyDescent="0.25">
      <c r="A42" s="94" t="str">
        <f>Registro_Datos!B54</f>
        <v>34</v>
      </c>
      <c r="B42" s="85" t="str">
        <f>LEFT(Registro_Datos!C54,5) &amp; "-" &amp;
MID(Registro_Datos!C54,6,2) &amp; "-" &amp;
MID(Registro_Datos!C54,8,2) &amp; "-" &amp;
MID(Registro_Datos!C54,10,4) &amp; "-" &amp;
MID(Registro_Datos!C54,14,4) &amp; "-" &amp;
MID(Registro_Datos!C54,18,4) &amp; "-" &amp;
MID(Registro_Datos!C54,22,1) &amp; "-" &amp;
MID(Registro_Datos!C54,23,2) &amp; "-" &amp;
MID(Registro_Datos!C54,25,2) &amp; "-" &amp;
RIGHT(Registro_Datos!C54,4)</f>
        <v>---------</v>
      </c>
      <c r="C42" s="93" t="str">
        <f>Registro_Datos!D54</f>
        <v/>
      </c>
      <c r="D42" s="92">
        <f>Registro_Datos!E54</f>
        <v>0</v>
      </c>
      <c r="E42" s="57">
        <f>IF(Registro_Datos!$K$1="Inspección Reducida",0,Registro_Datos!F54)</f>
        <v>0</v>
      </c>
      <c r="F42" s="57">
        <f>Registro_Datos!G54</f>
        <v>0</v>
      </c>
      <c r="G42" s="57">
        <f>Registro_Datos!H54</f>
        <v>0</v>
      </c>
      <c r="H42" s="57">
        <f>Registro_Datos!I54</f>
        <v>0</v>
      </c>
      <c r="I42" s="57">
        <f>Registro_Datos!J54</f>
        <v>0</v>
      </c>
      <c r="J42" s="57">
        <f>Registro_Datos!K54</f>
        <v>0</v>
      </c>
      <c r="K42" s="57">
        <f>Registro_Datos!L54</f>
        <v>0</v>
      </c>
      <c r="L42" s="57">
        <f>IF(Registro_Datos!$K$1="Inspección Reducida",0,Registro_Datos!M54)</f>
        <v>0</v>
      </c>
      <c r="M42" s="57">
        <f>IF(Registro_Datos!$K$1="Inspección Reducida",0,Registro_Datos!N54)</f>
        <v>0</v>
      </c>
      <c r="N42" s="57">
        <f>Registro_Datos!O54</f>
        <v>0</v>
      </c>
      <c r="O42" s="57">
        <f>Registro_Datos!P54</f>
        <v>0</v>
      </c>
      <c r="P42" s="57">
        <f>Registro_Datos!Q54</f>
        <v>0</v>
      </c>
      <c r="Q42" s="57">
        <f>Registro_Datos!R54</f>
        <v>0</v>
      </c>
      <c r="R42" s="57">
        <f>IF(Registro_Datos!$K$1="Inspección Reducida",0,Registro_Datos!S54)</f>
        <v>0</v>
      </c>
      <c r="S42" s="57">
        <f>IF(Registro_Datos!$K$1="Inspección Reducida",0,Registro_Datos!T54)</f>
        <v>0</v>
      </c>
      <c r="T42" s="57">
        <f>Registro_Datos!U54</f>
        <v>0</v>
      </c>
      <c r="U42" s="57">
        <f>Registro_Datos!V54</f>
        <v>0</v>
      </c>
      <c r="V42" s="57">
        <f>Registro_Datos!W54</f>
        <v>0</v>
      </c>
      <c r="W42" s="57">
        <f>Registro_Datos!X54</f>
        <v>0</v>
      </c>
      <c r="X42" s="58">
        <f>Registro_Datos!Y54</f>
        <v>0</v>
      </c>
      <c r="Y42" s="71" t="str">
        <f>IF(Registro_Datos!$K$1="Inspección Normal",
    IF(D42="Con Visita",
        IF(
            COUNTIFS(E42:W42,1,E$6:W$6,"Prioridad 1")/2 +
            COUNTIFS(E42:W42,1,E$6:W$6,"Prioridad 2")/3 +
            COUNTIFS(E42:W42,1,E$6:W$6,"Prioridad 3")/4 +
            COUNTIFS(E42:W42,1,E$6:W$6,"Ninguna")*0
            &gt;= 1,
            "Predio Rechazado",
            "Predio Aprobado"
        ),
        IF(D42="Sin Visita",
            IF(
                COUNTIFS(E42:W42,1,E$7:W$7,"Prioridad 1")/3 +
                COUNTIFS(E42:W42,1,E$7:W$7,"Prioridad 2")/4 +
                COUNTIFS(E42:W42,1,E$7:W$7,"Prioridad 3")/5 +
                COUNTIFS(E42:W42,1,E$7:W$7,"Ninguna")*0
                &gt;= 1,
                "Predio Rechazado",
                "Predio Aprobado"
            ),
            "Predio Aprobado"
        )
    ),
IF(Registro_Datos!$K$1="Inspección Reducida",
    IF(D42="Con Visita",
        IF(
            COUNTIFS(E42:W42,1,E$6:W$6,"Prioridad 1")/3 +
            COUNTIFS(E42:W42,1,E$6:W$6,"Prioridad 2")/4 +
            COUNTIFS(E42:W42,1,E$6:W$6,"Prioridad 3")/5 +
            COUNTIFS(E42:W42,1,E$6:W$6,"Ninguna")*0
            &gt;= 1,
            "Predio Rechazado",
            "Predio Aprobado"
        ),
        IF(D42="Sin Visita",
            IF(
                COUNTIFS(E42:W42,1,E$7:W$7,"Prioridad 1")/4 +
                COUNTIFS(E42:W42,1,E$7:W$7,"Prioridad 2")/5 +
                COUNTIFS(E42:W42,1,E$7:W$7,"Prioridad 3")/6 +
                COUNTIFS(E42:W42,1,E$7:W$7,"Ninguna")*0
                &gt;= 1,
                "Predio Rechazado",
                "Predio Aprobado"
            ),
            "Predio Aprobado"
        )
    ),
"Predio Aprobado"))</f>
        <v>Predio Aprobado</v>
      </c>
    </row>
    <row r="43" spans="1:25" s="5" customFormat="1" ht="24.75" customHeight="1" x14ac:dyDescent="0.25">
      <c r="A43" s="94" t="str">
        <f>Registro_Datos!B55</f>
        <v>35</v>
      </c>
      <c r="B43" s="85" t="str">
        <f>LEFT(Registro_Datos!C55,5) &amp; "-" &amp;
MID(Registro_Datos!C55,6,2) &amp; "-" &amp;
MID(Registro_Datos!C55,8,2) &amp; "-" &amp;
MID(Registro_Datos!C55,10,4) &amp; "-" &amp;
MID(Registro_Datos!C55,14,4) &amp; "-" &amp;
MID(Registro_Datos!C55,18,4) &amp; "-" &amp;
MID(Registro_Datos!C55,22,1) &amp; "-" &amp;
MID(Registro_Datos!C55,23,2) &amp; "-" &amp;
MID(Registro_Datos!C55,25,2) &amp; "-" &amp;
RIGHT(Registro_Datos!C55,4)</f>
        <v>---------</v>
      </c>
      <c r="C43" s="93" t="str">
        <f>Registro_Datos!D55</f>
        <v/>
      </c>
      <c r="D43" s="92">
        <f>Registro_Datos!E55</f>
        <v>0</v>
      </c>
      <c r="E43" s="57">
        <f>IF(Registro_Datos!$K$1="Inspección Reducida",0,Registro_Datos!F55)</f>
        <v>0</v>
      </c>
      <c r="F43" s="57">
        <f>Registro_Datos!G55</f>
        <v>0</v>
      </c>
      <c r="G43" s="57">
        <f>Registro_Datos!H55</f>
        <v>0</v>
      </c>
      <c r="H43" s="57">
        <f>Registro_Datos!I55</f>
        <v>0</v>
      </c>
      <c r="I43" s="57">
        <f>Registro_Datos!J55</f>
        <v>0</v>
      </c>
      <c r="J43" s="57">
        <f>Registro_Datos!K55</f>
        <v>0</v>
      </c>
      <c r="K43" s="57">
        <f>Registro_Datos!L55</f>
        <v>0</v>
      </c>
      <c r="L43" s="57">
        <f>IF(Registro_Datos!$K$1="Inspección Reducida",0,Registro_Datos!M55)</f>
        <v>0</v>
      </c>
      <c r="M43" s="57">
        <f>IF(Registro_Datos!$K$1="Inspección Reducida",0,Registro_Datos!N55)</f>
        <v>0</v>
      </c>
      <c r="N43" s="57">
        <f>Registro_Datos!O55</f>
        <v>0</v>
      </c>
      <c r="O43" s="57">
        <f>Registro_Datos!P55</f>
        <v>0</v>
      </c>
      <c r="P43" s="57">
        <f>Registro_Datos!Q55</f>
        <v>0</v>
      </c>
      <c r="Q43" s="57">
        <f>Registro_Datos!R55</f>
        <v>0</v>
      </c>
      <c r="R43" s="57">
        <f>IF(Registro_Datos!$K$1="Inspección Reducida",0,Registro_Datos!S55)</f>
        <v>0</v>
      </c>
      <c r="S43" s="57">
        <f>IF(Registro_Datos!$K$1="Inspección Reducida",0,Registro_Datos!T55)</f>
        <v>0</v>
      </c>
      <c r="T43" s="57">
        <f>Registro_Datos!U55</f>
        <v>0</v>
      </c>
      <c r="U43" s="57">
        <f>Registro_Datos!V55</f>
        <v>0</v>
      </c>
      <c r="V43" s="57">
        <f>Registro_Datos!W55</f>
        <v>0</v>
      </c>
      <c r="W43" s="57">
        <f>Registro_Datos!X55</f>
        <v>0</v>
      </c>
      <c r="X43" s="58">
        <f>Registro_Datos!Y55</f>
        <v>0</v>
      </c>
      <c r="Y43" s="71" t="str">
        <f>IF(Registro_Datos!$K$1="Inspección Normal",
    IF(D43="Con Visita",
        IF(
            COUNTIFS(E43:W43,1,E$6:W$6,"Prioridad 1")/2 +
            COUNTIFS(E43:W43,1,E$6:W$6,"Prioridad 2")/3 +
            COUNTIFS(E43:W43,1,E$6:W$6,"Prioridad 3")/4 +
            COUNTIFS(E43:W43,1,E$6:W$6,"Ninguna")*0
            &gt;= 1,
            "Predio Rechazado",
            "Predio Aprobado"
        ),
        IF(D43="Sin Visita",
            IF(
                COUNTIFS(E43:W43,1,E$7:W$7,"Prioridad 1")/3 +
                COUNTIFS(E43:W43,1,E$7:W$7,"Prioridad 2")/4 +
                COUNTIFS(E43:W43,1,E$7:W$7,"Prioridad 3")/5 +
                COUNTIFS(E43:W43,1,E$7:W$7,"Ninguna")*0
                &gt;= 1,
                "Predio Rechazado",
                "Predio Aprobado"
            ),
            "Predio Aprobado"
        )
    ),
IF(Registro_Datos!$K$1="Inspección Reducida",
    IF(D43="Con Visita",
        IF(
            COUNTIFS(E43:W43,1,E$6:W$6,"Prioridad 1")/3 +
            COUNTIFS(E43:W43,1,E$6:W$6,"Prioridad 2")/4 +
            COUNTIFS(E43:W43,1,E$6:W$6,"Prioridad 3")/5 +
            COUNTIFS(E43:W43,1,E$6:W$6,"Ninguna")*0
            &gt;= 1,
            "Predio Rechazado",
            "Predio Aprobado"
        ),
        IF(D43="Sin Visita",
            IF(
                COUNTIFS(E43:W43,1,E$7:W$7,"Prioridad 1")/4 +
                COUNTIFS(E43:W43,1,E$7:W$7,"Prioridad 2")/5 +
                COUNTIFS(E43:W43,1,E$7:W$7,"Prioridad 3")/6 +
                COUNTIFS(E43:W43,1,E$7:W$7,"Ninguna")*0
                &gt;= 1,
                "Predio Rechazado",
                "Predio Aprobado"
            ),
            "Predio Aprobado"
        )
    ),
"Predio Aprobado"))</f>
        <v>Predio Aprobado</v>
      </c>
    </row>
    <row r="44" spans="1:25" s="5" customFormat="1" ht="24.75" customHeight="1" x14ac:dyDescent="0.25">
      <c r="A44" s="94" t="str">
        <f>Registro_Datos!B56</f>
        <v>36</v>
      </c>
      <c r="B44" s="85" t="str">
        <f>LEFT(Registro_Datos!C56,5) &amp; "-" &amp;
MID(Registro_Datos!C56,6,2) &amp; "-" &amp;
MID(Registro_Datos!C56,8,2) &amp; "-" &amp;
MID(Registro_Datos!C56,10,4) &amp; "-" &amp;
MID(Registro_Datos!C56,14,4) &amp; "-" &amp;
MID(Registro_Datos!C56,18,4) &amp; "-" &amp;
MID(Registro_Datos!C56,22,1) &amp; "-" &amp;
MID(Registro_Datos!C56,23,2) &amp; "-" &amp;
MID(Registro_Datos!C56,25,2) &amp; "-" &amp;
RIGHT(Registro_Datos!C56,4)</f>
        <v>---------</v>
      </c>
      <c r="C44" s="93" t="str">
        <f>Registro_Datos!D56</f>
        <v/>
      </c>
      <c r="D44" s="92">
        <f>Registro_Datos!E56</f>
        <v>0</v>
      </c>
      <c r="E44" s="57">
        <f>IF(Registro_Datos!$K$1="Inspección Reducida",0,Registro_Datos!F56)</f>
        <v>0</v>
      </c>
      <c r="F44" s="57">
        <f>Registro_Datos!G56</f>
        <v>0</v>
      </c>
      <c r="G44" s="57">
        <f>Registro_Datos!H56</f>
        <v>0</v>
      </c>
      <c r="H44" s="57">
        <f>Registro_Datos!I56</f>
        <v>0</v>
      </c>
      <c r="I44" s="57">
        <f>Registro_Datos!J56</f>
        <v>0</v>
      </c>
      <c r="J44" s="57">
        <f>Registro_Datos!K56</f>
        <v>0</v>
      </c>
      <c r="K44" s="57">
        <f>Registro_Datos!L56</f>
        <v>0</v>
      </c>
      <c r="L44" s="57">
        <f>IF(Registro_Datos!$K$1="Inspección Reducida",0,Registro_Datos!M56)</f>
        <v>0</v>
      </c>
      <c r="M44" s="57">
        <f>IF(Registro_Datos!$K$1="Inspección Reducida",0,Registro_Datos!N56)</f>
        <v>0</v>
      </c>
      <c r="N44" s="57">
        <f>Registro_Datos!O56</f>
        <v>0</v>
      </c>
      <c r="O44" s="57">
        <f>Registro_Datos!P56</f>
        <v>0</v>
      </c>
      <c r="P44" s="57">
        <f>Registro_Datos!Q56</f>
        <v>0</v>
      </c>
      <c r="Q44" s="57">
        <f>Registro_Datos!R56</f>
        <v>0</v>
      </c>
      <c r="R44" s="57">
        <f>IF(Registro_Datos!$K$1="Inspección Reducida",0,Registro_Datos!S56)</f>
        <v>0</v>
      </c>
      <c r="S44" s="57">
        <f>IF(Registro_Datos!$K$1="Inspección Reducida",0,Registro_Datos!T56)</f>
        <v>0</v>
      </c>
      <c r="T44" s="57">
        <f>Registro_Datos!U56</f>
        <v>0</v>
      </c>
      <c r="U44" s="57">
        <f>Registro_Datos!V56</f>
        <v>0</v>
      </c>
      <c r="V44" s="57">
        <f>Registro_Datos!W56</f>
        <v>0</v>
      </c>
      <c r="W44" s="57">
        <f>Registro_Datos!X56</f>
        <v>0</v>
      </c>
      <c r="X44" s="58">
        <f>Registro_Datos!Y56</f>
        <v>0</v>
      </c>
      <c r="Y44" s="71" t="str">
        <f>IF(Registro_Datos!$K$1="Inspección Normal",
    IF(D44="Con Visita",
        IF(
            COUNTIFS(E44:W44,1,E$6:W$6,"Prioridad 1")/2 +
            COUNTIFS(E44:W44,1,E$6:W$6,"Prioridad 2")/3 +
            COUNTIFS(E44:W44,1,E$6:W$6,"Prioridad 3")/4 +
            COUNTIFS(E44:W44,1,E$6:W$6,"Ninguna")*0
            &gt;= 1,
            "Predio Rechazado",
            "Predio Aprobado"
        ),
        IF(D44="Sin Visita",
            IF(
                COUNTIFS(E44:W44,1,E$7:W$7,"Prioridad 1")/3 +
                COUNTIFS(E44:W44,1,E$7:W$7,"Prioridad 2")/4 +
                COUNTIFS(E44:W44,1,E$7:W$7,"Prioridad 3")/5 +
                COUNTIFS(E44:W44,1,E$7:W$7,"Ninguna")*0
                &gt;= 1,
                "Predio Rechazado",
                "Predio Aprobado"
            ),
            "Predio Aprobado"
        )
    ),
IF(Registro_Datos!$K$1="Inspección Reducida",
    IF(D44="Con Visita",
        IF(
            COUNTIFS(E44:W44,1,E$6:W$6,"Prioridad 1")/3 +
            COUNTIFS(E44:W44,1,E$6:W$6,"Prioridad 2")/4 +
            COUNTIFS(E44:W44,1,E$6:W$6,"Prioridad 3")/5 +
            COUNTIFS(E44:W44,1,E$6:W$6,"Ninguna")*0
            &gt;= 1,
            "Predio Rechazado",
            "Predio Aprobado"
        ),
        IF(D44="Sin Visita",
            IF(
                COUNTIFS(E44:W44,1,E$7:W$7,"Prioridad 1")/4 +
                COUNTIFS(E44:W44,1,E$7:W$7,"Prioridad 2")/5 +
                COUNTIFS(E44:W44,1,E$7:W$7,"Prioridad 3")/6 +
                COUNTIFS(E44:W44,1,E$7:W$7,"Ninguna")*0
                &gt;= 1,
                "Predio Rechazado",
                "Predio Aprobado"
            ),
            "Predio Aprobado"
        )
    ),
"Predio Aprobado"))</f>
        <v>Predio Aprobado</v>
      </c>
    </row>
    <row r="45" spans="1:25" s="5" customFormat="1" ht="24.75" customHeight="1" x14ac:dyDescent="0.25">
      <c r="A45" s="94" t="str">
        <f>Registro_Datos!B57</f>
        <v>37</v>
      </c>
      <c r="B45" s="85" t="str">
        <f>LEFT(Registro_Datos!C57,5) &amp; "-" &amp;
MID(Registro_Datos!C57,6,2) &amp; "-" &amp;
MID(Registro_Datos!C57,8,2) &amp; "-" &amp;
MID(Registro_Datos!C57,10,4) &amp; "-" &amp;
MID(Registro_Datos!C57,14,4) &amp; "-" &amp;
MID(Registro_Datos!C57,18,4) &amp; "-" &amp;
MID(Registro_Datos!C57,22,1) &amp; "-" &amp;
MID(Registro_Datos!C57,23,2) &amp; "-" &amp;
MID(Registro_Datos!C57,25,2) &amp; "-" &amp;
RIGHT(Registro_Datos!C57,4)</f>
        <v>---------</v>
      </c>
      <c r="C45" s="93" t="str">
        <f>Registro_Datos!D57</f>
        <v/>
      </c>
      <c r="D45" s="92">
        <f>Registro_Datos!E57</f>
        <v>0</v>
      </c>
      <c r="E45" s="57">
        <f>IF(Registro_Datos!$K$1="Inspección Reducida",0,Registro_Datos!F57)</f>
        <v>0</v>
      </c>
      <c r="F45" s="57">
        <f>Registro_Datos!G57</f>
        <v>0</v>
      </c>
      <c r="G45" s="57">
        <f>Registro_Datos!H57</f>
        <v>0</v>
      </c>
      <c r="H45" s="57">
        <f>Registro_Datos!I57</f>
        <v>0</v>
      </c>
      <c r="I45" s="57">
        <f>Registro_Datos!J57</f>
        <v>0</v>
      </c>
      <c r="J45" s="57">
        <f>Registro_Datos!K57</f>
        <v>0</v>
      </c>
      <c r="K45" s="57">
        <f>Registro_Datos!L57</f>
        <v>0</v>
      </c>
      <c r="L45" s="57">
        <f>IF(Registro_Datos!$K$1="Inspección Reducida",0,Registro_Datos!M57)</f>
        <v>0</v>
      </c>
      <c r="M45" s="57">
        <f>IF(Registro_Datos!$K$1="Inspección Reducida",0,Registro_Datos!N57)</f>
        <v>0</v>
      </c>
      <c r="N45" s="57">
        <f>Registro_Datos!O57</f>
        <v>0</v>
      </c>
      <c r="O45" s="57">
        <f>Registro_Datos!P57</f>
        <v>0</v>
      </c>
      <c r="P45" s="57">
        <f>Registro_Datos!Q57</f>
        <v>0</v>
      </c>
      <c r="Q45" s="57">
        <f>Registro_Datos!R57</f>
        <v>0</v>
      </c>
      <c r="R45" s="57">
        <f>IF(Registro_Datos!$K$1="Inspección Reducida",0,Registro_Datos!S57)</f>
        <v>0</v>
      </c>
      <c r="S45" s="57">
        <f>IF(Registro_Datos!$K$1="Inspección Reducida",0,Registro_Datos!T57)</f>
        <v>0</v>
      </c>
      <c r="T45" s="57">
        <f>Registro_Datos!U57</f>
        <v>0</v>
      </c>
      <c r="U45" s="57">
        <f>Registro_Datos!V57</f>
        <v>0</v>
      </c>
      <c r="V45" s="57">
        <f>Registro_Datos!W57</f>
        <v>0</v>
      </c>
      <c r="W45" s="57">
        <f>Registro_Datos!X57</f>
        <v>0</v>
      </c>
      <c r="X45" s="58">
        <f>Registro_Datos!Y57</f>
        <v>0</v>
      </c>
      <c r="Y45" s="71" t="str">
        <f>IF(Registro_Datos!$K$1="Inspección Normal",
    IF(D45="Con Visita",
        IF(
            COUNTIFS(E45:W45,1,E$6:W$6,"Prioridad 1")/2 +
            COUNTIFS(E45:W45,1,E$6:W$6,"Prioridad 2")/3 +
            COUNTIFS(E45:W45,1,E$6:W$6,"Prioridad 3")/4 +
            COUNTIFS(E45:W45,1,E$6:W$6,"Ninguna")*0
            &gt;= 1,
            "Predio Rechazado",
            "Predio Aprobado"
        ),
        IF(D45="Sin Visita",
            IF(
                COUNTIFS(E45:W45,1,E$7:W$7,"Prioridad 1")/3 +
                COUNTIFS(E45:W45,1,E$7:W$7,"Prioridad 2")/4 +
                COUNTIFS(E45:W45,1,E$7:W$7,"Prioridad 3")/5 +
                COUNTIFS(E45:W45,1,E$7:W$7,"Ninguna")*0
                &gt;= 1,
                "Predio Rechazado",
                "Predio Aprobado"
            ),
            "Predio Aprobado"
        )
    ),
IF(Registro_Datos!$K$1="Inspección Reducida",
    IF(D45="Con Visita",
        IF(
            COUNTIFS(E45:W45,1,E$6:W$6,"Prioridad 1")/3 +
            COUNTIFS(E45:W45,1,E$6:W$6,"Prioridad 2")/4 +
            COUNTIFS(E45:W45,1,E$6:W$6,"Prioridad 3")/5 +
            COUNTIFS(E45:W45,1,E$6:W$6,"Ninguna")*0
            &gt;= 1,
            "Predio Rechazado",
            "Predio Aprobado"
        ),
        IF(D45="Sin Visita",
            IF(
                COUNTIFS(E45:W45,1,E$7:W$7,"Prioridad 1")/4 +
                COUNTIFS(E45:W45,1,E$7:W$7,"Prioridad 2")/5 +
                COUNTIFS(E45:W45,1,E$7:W$7,"Prioridad 3")/6 +
                COUNTIFS(E45:W45,1,E$7:W$7,"Ninguna")*0
                &gt;= 1,
                "Predio Rechazado",
                "Predio Aprobado"
            ),
            "Predio Aprobado"
        )
    ),
"Predio Aprobado"))</f>
        <v>Predio Aprobado</v>
      </c>
    </row>
    <row r="46" spans="1:25" s="5" customFormat="1" ht="24.75" customHeight="1" x14ac:dyDescent="0.25">
      <c r="A46" s="94" t="str">
        <f>Registro_Datos!B58</f>
        <v>38</v>
      </c>
      <c r="B46" s="85" t="str">
        <f>LEFT(Registro_Datos!C58,5) &amp; "-" &amp;
MID(Registro_Datos!C58,6,2) &amp; "-" &amp;
MID(Registro_Datos!C58,8,2) &amp; "-" &amp;
MID(Registro_Datos!C58,10,4) &amp; "-" &amp;
MID(Registro_Datos!C58,14,4) &amp; "-" &amp;
MID(Registro_Datos!C58,18,4) &amp; "-" &amp;
MID(Registro_Datos!C58,22,1) &amp; "-" &amp;
MID(Registro_Datos!C58,23,2) &amp; "-" &amp;
MID(Registro_Datos!C58,25,2) &amp; "-" &amp;
RIGHT(Registro_Datos!C58,4)</f>
        <v>---------</v>
      </c>
      <c r="C46" s="93" t="str">
        <f>Registro_Datos!D58</f>
        <v/>
      </c>
      <c r="D46" s="92">
        <f>Registro_Datos!E58</f>
        <v>0</v>
      </c>
      <c r="E46" s="57">
        <f>IF(Registro_Datos!$K$1="Inspección Reducida",0,Registro_Datos!F58)</f>
        <v>0</v>
      </c>
      <c r="F46" s="57">
        <f>Registro_Datos!G58</f>
        <v>0</v>
      </c>
      <c r="G46" s="57">
        <f>Registro_Datos!H58</f>
        <v>0</v>
      </c>
      <c r="H46" s="57">
        <f>Registro_Datos!I58</f>
        <v>0</v>
      </c>
      <c r="I46" s="57">
        <f>Registro_Datos!J58</f>
        <v>0</v>
      </c>
      <c r="J46" s="57">
        <f>Registro_Datos!K58</f>
        <v>0</v>
      </c>
      <c r="K46" s="57">
        <f>Registro_Datos!L58</f>
        <v>0</v>
      </c>
      <c r="L46" s="57">
        <f>IF(Registro_Datos!$K$1="Inspección Reducida",0,Registro_Datos!M58)</f>
        <v>0</v>
      </c>
      <c r="M46" s="57">
        <f>IF(Registro_Datos!$K$1="Inspección Reducida",0,Registro_Datos!N58)</f>
        <v>0</v>
      </c>
      <c r="N46" s="57">
        <f>Registro_Datos!O58</f>
        <v>0</v>
      </c>
      <c r="O46" s="57">
        <f>Registro_Datos!P58</f>
        <v>0</v>
      </c>
      <c r="P46" s="57">
        <f>Registro_Datos!Q58</f>
        <v>0</v>
      </c>
      <c r="Q46" s="57">
        <f>Registro_Datos!R58</f>
        <v>0</v>
      </c>
      <c r="R46" s="57">
        <f>IF(Registro_Datos!$K$1="Inspección Reducida",0,Registro_Datos!S58)</f>
        <v>0</v>
      </c>
      <c r="S46" s="57">
        <f>IF(Registro_Datos!$K$1="Inspección Reducida",0,Registro_Datos!T58)</f>
        <v>0</v>
      </c>
      <c r="T46" s="57">
        <f>Registro_Datos!U58</f>
        <v>0</v>
      </c>
      <c r="U46" s="57">
        <f>Registro_Datos!V58</f>
        <v>0</v>
      </c>
      <c r="V46" s="57">
        <f>Registro_Datos!W58</f>
        <v>0</v>
      </c>
      <c r="W46" s="57">
        <f>Registro_Datos!X58</f>
        <v>0</v>
      </c>
      <c r="X46" s="58">
        <f>Registro_Datos!Y58</f>
        <v>0</v>
      </c>
      <c r="Y46" s="71" t="str">
        <f>IF(Registro_Datos!$K$1="Inspección Normal",
    IF(D46="Con Visita",
        IF(
            COUNTIFS(E46:W46,1,E$6:W$6,"Prioridad 1")/2 +
            COUNTIFS(E46:W46,1,E$6:W$6,"Prioridad 2")/3 +
            COUNTIFS(E46:W46,1,E$6:W$6,"Prioridad 3")/4 +
            COUNTIFS(E46:W46,1,E$6:W$6,"Ninguna")*0
            &gt;= 1,
            "Predio Rechazado",
            "Predio Aprobado"
        ),
        IF(D46="Sin Visita",
            IF(
                COUNTIFS(E46:W46,1,E$7:W$7,"Prioridad 1")/3 +
                COUNTIFS(E46:W46,1,E$7:W$7,"Prioridad 2")/4 +
                COUNTIFS(E46:W46,1,E$7:W$7,"Prioridad 3")/5 +
                COUNTIFS(E46:W46,1,E$7:W$7,"Ninguna")*0
                &gt;= 1,
                "Predio Rechazado",
                "Predio Aprobado"
            ),
            "Predio Aprobado"
        )
    ),
IF(Registro_Datos!$K$1="Inspección Reducida",
    IF(D46="Con Visita",
        IF(
            COUNTIFS(E46:W46,1,E$6:W$6,"Prioridad 1")/3 +
            COUNTIFS(E46:W46,1,E$6:W$6,"Prioridad 2")/4 +
            COUNTIFS(E46:W46,1,E$6:W$6,"Prioridad 3")/5 +
            COUNTIFS(E46:W46,1,E$6:W$6,"Ninguna")*0
            &gt;= 1,
            "Predio Rechazado",
            "Predio Aprobado"
        ),
        IF(D46="Sin Visita",
            IF(
                COUNTIFS(E46:W46,1,E$7:W$7,"Prioridad 1")/4 +
                COUNTIFS(E46:W46,1,E$7:W$7,"Prioridad 2")/5 +
                COUNTIFS(E46:W46,1,E$7:W$7,"Prioridad 3")/6 +
                COUNTIFS(E46:W46,1,E$7:W$7,"Ninguna")*0
                &gt;= 1,
                "Predio Rechazado",
                "Predio Aprobado"
            ),
            "Predio Aprobado"
        )
    ),
"Predio Aprobado"))</f>
        <v>Predio Aprobado</v>
      </c>
    </row>
    <row r="47" spans="1:25" s="5" customFormat="1" ht="24.75" customHeight="1" x14ac:dyDescent="0.25">
      <c r="A47" s="94" t="str">
        <f>Registro_Datos!B59</f>
        <v>39</v>
      </c>
      <c r="B47" s="85" t="str">
        <f>LEFT(Registro_Datos!C59,5) &amp; "-" &amp;
MID(Registro_Datos!C59,6,2) &amp; "-" &amp;
MID(Registro_Datos!C59,8,2) &amp; "-" &amp;
MID(Registro_Datos!C59,10,4) &amp; "-" &amp;
MID(Registro_Datos!C59,14,4) &amp; "-" &amp;
MID(Registro_Datos!C59,18,4) &amp; "-" &amp;
MID(Registro_Datos!C59,22,1) &amp; "-" &amp;
MID(Registro_Datos!C59,23,2) &amp; "-" &amp;
MID(Registro_Datos!C59,25,2) &amp; "-" &amp;
RIGHT(Registro_Datos!C59,4)</f>
        <v>---------</v>
      </c>
      <c r="C47" s="93" t="str">
        <f>Registro_Datos!D59</f>
        <v/>
      </c>
      <c r="D47" s="92">
        <f>Registro_Datos!E59</f>
        <v>0</v>
      </c>
      <c r="E47" s="57">
        <f>IF(Registro_Datos!$K$1="Inspección Reducida",0,Registro_Datos!F59)</f>
        <v>0</v>
      </c>
      <c r="F47" s="57">
        <f>Registro_Datos!G59</f>
        <v>0</v>
      </c>
      <c r="G47" s="57">
        <f>Registro_Datos!H59</f>
        <v>0</v>
      </c>
      <c r="H47" s="57">
        <f>Registro_Datos!I59</f>
        <v>0</v>
      </c>
      <c r="I47" s="57">
        <f>Registro_Datos!J59</f>
        <v>0</v>
      </c>
      <c r="J47" s="57">
        <f>Registro_Datos!K59</f>
        <v>0</v>
      </c>
      <c r="K47" s="57">
        <f>Registro_Datos!L59</f>
        <v>0</v>
      </c>
      <c r="L47" s="57">
        <f>IF(Registro_Datos!$K$1="Inspección Reducida",0,Registro_Datos!M59)</f>
        <v>0</v>
      </c>
      <c r="M47" s="57">
        <f>IF(Registro_Datos!$K$1="Inspección Reducida",0,Registro_Datos!N59)</f>
        <v>0</v>
      </c>
      <c r="N47" s="57">
        <f>Registro_Datos!O59</f>
        <v>0</v>
      </c>
      <c r="O47" s="57">
        <f>Registro_Datos!P59</f>
        <v>0</v>
      </c>
      <c r="P47" s="57">
        <f>Registro_Datos!Q59</f>
        <v>0</v>
      </c>
      <c r="Q47" s="57">
        <f>Registro_Datos!R59</f>
        <v>0</v>
      </c>
      <c r="R47" s="57">
        <f>IF(Registro_Datos!$K$1="Inspección Reducida",0,Registro_Datos!S59)</f>
        <v>0</v>
      </c>
      <c r="S47" s="57">
        <f>IF(Registro_Datos!$K$1="Inspección Reducida",0,Registro_Datos!T59)</f>
        <v>0</v>
      </c>
      <c r="T47" s="57">
        <f>Registro_Datos!U59</f>
        <v>0</v>
      </c>
      <c r="U47" s="57">
        <f>Registro_Datos!V59</f>
        <v>0</v>
      </c>
      <c r="V47" s="57">
        <f>Registro_Datos!W59</f>
        <v>0</v>
      </c>
      <c r="W47" s="57">
        <f>Registro_Datos!X59</f>
        <v>0</v>
      </c>
      <c r="X47" s="58">
        <f>Registro_Datos!Y59</f>
        <v>0</v>
      </c>
      <c r="Y47" s="71" t="str">
        <f>IF(Registro_Datos!$K$1="Inspección Normal",
    IF(D47="Con Visita",
        IF(
            COUNTIFS(E47:W47,1,E$6:W$6,"Prioridad 1")/2 +
            COUNTIFS(E47:W47,1,E$6:W$6,"Prioridad 2")/3 +
            COUNTIFS(E47:W47,1,E$6:W$6,"Prioridad 3")/4 +
            COUNTIFS(E47:W47,1,E$6:W$6,"Ninguna")*0
            &gt;= 1,
            "Predio Rechazado",
            "Predio Aprobado"
        ),
        IF(D47="Sin Visita",
            IF(
                COUNTIFS(E47:W47,1,E$7:W$7,"Prioridad 1")/3 +
                COUNTIFS(E47:W47,1,E$7:W$7,"Prioridad 2")/4 +
                COUNTIFS(E47:W47,1,E$7:W$7,"Prioridad 3")/5 +
                COUNTIFS(E47:W47,1,E$7:W$7,"Ninguna")*0
                &gt;= 1,
                "Predio Rechazado",
                "Predio Aprobado"
            ),
            "Predio Aprobado"
        )
    ),
IF(Registro_Datos!$K$1="Inspección Reducida",
    IF(D47="Con Visita",
        IF(
            COUNTIFS(E47:W47,1,E$6:W$6,"Prioridad 1")/3 +
            COUNTIFS(E47:W47,1,E$6:W$6,"Prioridad 2")/4 +
            COUNTIFS(E47:W47,1,E$6:W$6,"Prioridad 3")/5 +
            COUNTIFS(E47:W47,1,E$6:W$6,"Ninguna")*0
            &gt;= 1,
            "Predio Rechazado",
            "Predio Aprobado"
        ),
        IF(D47="Sin Visita",
            IF(
                COUNTIFS(E47:W47,1,E$7:W$7,"Prioridad 1")/4 +
                COUNTIFS(E47:W47,1,E$7:W$7,"Prioridad 2")/5 +
                COUNTIFS(E47:W47,1,E$7:W$7,"Prioridad 3")/6 +
                COUNTIFS(E47:W47,1,E$7:W$7,"Ninguna")*0
                &gt;= 1,
                "Predio Rechazado",
                "Predio Aprobado"
            ),
            "Predio Aprobado"
        )
    ),
"Predio Aprobado"))</f>
        <v>Predio Aprobado</v>
      </c>
    </row>
    <row r="48" spans="1:25" s="5" customFormat="1" ht="24.75" customHeight="1" x14ac:dyDescent="0.25">
      <c r="A48" s="94" t="str">
        <f>Registro_Datos!B60</f>
        <v>40</v>
      </c>
      <c r="B48" s="85" t="str">
        <f>LEFT(Registro_Datos!C60,5) &amp; "-" &amp;
MID(Registro_Datos!C60,6,2) &amp; "-" &amp;
MID(Registro_Datos!C60,8,2) &amp; "-" &amp;
MID(Registro_Datos!C60,10,4) &amp; "-" &amp;
MID(Registro_Datos!C60,14,4) &amp; "-" &amp;
MID(Registro_Datos!C60,18,4) &amp; "-" &amp;
MID(Registro_Datos!C60,22,1) &amp; "-" &amp;
MID(Registro_Datos!C60,23,2) &amp; "-" &amp;
MID(Registro_Datos!C60,25,2) &amp; "-" &amp;
RIGHT(Registro_Datos!C60,4)</f>
        <v>---------</v>
      </c>
      <c r="C48" s="93" t="str">
        <f>Registro_Datos!D60</f>
        <v/>
      </c>
      <c r="D48" s="92">
        <f>Registro_Datos!E60</f>
        <v>0</v>
      </c>
      <c r="E48" s="57">
        <f>IF(Registro_Datos!$K$1="Inspección Reducida",0,Registro_Datos!F60)</f>
        <v>0</v>
      </c>
      <c r="F48" s="57">
        <f>Registro_Datos!G60</f>
        <v>0</v>
      </c>
      <c r="G48" s="57">
        <f>Registro_Datos!H60</f>
        <v>0</v>
      </c>
      <c r="H48" s="57">
        <f>Registro_Datos!I60</f>
        <v>0</v>
      </c>
      <c r="I48" s="57">
        <f>Registro_Datos!J60</f>
        <v>0</v>
      </c>
      <c r="J48" s="57">
        <f>Registro_Datos!K60</f>
        <v>0</v>
      </c>
      <c r="K48" s="57">
        <f>Registro_Datos!L60</f>
        <v>0</v>
      </c>
      <c r="L48" s="57">
        <f>IF(Registro_Datos!$K$1="Inspección Reducida",0,Registro_Datos!M60)</f>
        <v>0</v>
      </c>
      <c r="M48" s="57">
        <f>IF(Registro_Datos!$K$1="Inspección Reducida",0,Registro_Datos!N60)</f>
        <v>0</v>
      </c>
      <c r="N48" s="57">
        <f>Registro_Datos!O60</f>
        <v>0</v>
      </c>
      <c r="O48" s="57">
        <f>Registro_Datos!P60</f>
        <v>0</v>
      </c>
      <c r="P48" s="57">
        <f>Registro_Datos!Q60</f>
        <v>0</v>
      </c>
      <c r="Q48" s="57">
        <f>Registro_Datos!R60</f>
        <v>0</v>
      </c>
      <c r="R48" s="57">
        <f>IF(Registro_Datos!$K$1="Inspección Reducida",0,Registro_Datos!S60)</f>
        <v>0</v>
      </c>
      <c r="S48" s="57">
        <f>IF(Registro_Datos!$K$1="Inspección Reducida",0,Registro_Datos!T60)</f>
        <v>0</v>
      </c>
      <c r="T48" s="57">
        <f>Registro_Datos!U60</f>
        <v>0</v>
      </c>
      <c r="U48" s="57">
        <f>Registro_Datos!V60</f>
        <v>0</v>
      </c>
      <c r="V48" s="57">
        <f>Registro_Datos!W60</f>
        <v>0</v>
      </c>
      <c r="W48" s="57">
        <f>Registro_Datos!X60</f>
        <v>0</v>
      </c>
      <c r="X48" s="58">
        <f>Registro_Datos!Y60</f>
        <v>0</v>
      </c>
      <c r="Y48" s="71" t="str">
        <f>IF(Registro_Datos!$K$1="Inspección Normal",
    IF(D48="Con Visita",
        IF(
            COUNTIFS(E48:W48,1,E$6:W$6,"Prioridad 1")/2 +
            COUNTIFS(E48:W48,1,E$6:W$6,"Prioridad 2")/3 +
            COUNTIFS(E48:W48,1,E$6:W$6,"Prioridad 3")/4 +
            COUNTIFS(E48:W48,1,E$6:W$6,"Ninguna")*0
            &gt;= 1,
            "Predio Rechazado",
            "Predio Aprobado"
        ),
        IF(D48="Sin Visita",
            IF(
                COUNTIFS(E48:W48,1,E$7:W$7,"Prioridad 1")/3 +
                COUNTIFS(E48:W48,1,E$7:W$7,"Prioridad 2")/4 +
                COUNTIFS(E48:W48,1,E$7:W$7,"Prioridad 3")/5 +
                COUNTIFS(E48:W48,1,E$7:W$7,"Ninguna")*0
                &gt;= 1,
                "Predio Rechazado",
                "Predio Aprobado"
            ),
            "Predio Aprobado"
        )
    ),
IF(Registro_Datos!$K$1="Inspección Reducida",
    IF(D48="Con Visita",
        IF(
            COUNTIFS(E48:W48,1,E$6:W$6,"Prioridad 1")/3 +
            COUNTIFS(E48:W48,1,E$6:W$6,"Prioridad 2")/4 +
            COUNTIFS(E48:W48,1,E$6:W$6,"Prioridad 3")/5 +
            COUNTIFS(E48:W48,1,E$6:W$6,"Ninguna")*0
            &gt;= 1,
            "Predio Rechazado",
            "Predio Aprobado"
        ),
        IF(D48="Sin Visita",
            IF(
                COUNTIFS(E48:W48,1,E$7:W$7,"Prioridad 1")/4 +
                COUNTIFS(E48:W48,1,E$7:W$7,"Prioridad 2")/5 +
                COUNTIFS(E48:W48,1,E$7:W$7,"Prioridad 3")/6 +
                COUNTIFS(E48:W48,1,E$7:W$7,"Ninguna")*0
                &gt;= 1,
                "Predio Rechazado",
                "Predio Aprobado"
            ),
            "Predio Aprobado"
        )
    ),
"Predio Aprobado"))</f>
        <v>Predio Aprobado</v>
      </c>
    </row>
    <row r="49" spans="1:25" s="5" customFormat="1" ht="24.75" customHeight="1" x14ac:dyDescent="0.25">
      <c r="A49" s="94" t="str">
        <f>Registro_Datos!B61</f>
        <v>41</v>
      </c>
      <c r="B49" s="85" t="str">
        <f>LEFT(Registro_Datos!C61,5) &amp; "-" &amp;
MID(Registro_Datos!C61,6,2) &amp; "-" &amp;
MID(Registro_Datos!C61,8,2) &amp; "-" &amp;
MID(Registro_Datos!C61,10,4) &amp; "-" &amp;
MID(Registro_Datos!C61,14,4) &amp; "-" &amp;
MID(Registro_Datos!C61,18,4) &amp; "-" &amp;
MID(Registro_Datos!C61,22,1) &amp; "-" &amp;
MID(Registro_Datos!C61,23,2) &amp; "-" &amp;
MID(Registro_Datos!C61,25,2) &amp; "-" &amp;
RIGHT(Registro_Datos!C61,4)</f>
        <v>---------</v>
      </c>
      <c r="C49" s="93" t="str">
        <f>Registro_Datos!D61</f>
        <v/>
      </c>
      <c r="D49" s="92">
        <f>Registro_Datos!E61</f>
        <v>0</v>
      </c>
      <c r="E49" s="57">
        <f>IF(Registro_Datos!$K$1="Inspección Reducida",0,Registro_Datos!F61)</f>
        <v>0</v>
      </c>
      <c r="F49" s="57">
        <f>Registro_Datos!G61</f>
        <v>0</v>
      </c>
      <c r="G49" s="57">
        <f>Registro_Datos!H61</f>
        <v>0</v>
      </c>
      <c r="H49" s="57">
        <f>Registro_Datos!I61</f>
        <v>0</v>
      </c>
      <c r="I49" s="57">
        <f>Registro_Datos!J61</f>
        <v>0</v>
      </c>
      <c r="J49" s="57">
        <f>Registro_Datos!K61</f>
        <v>0</v>
      </c>
      <c r="K49" s="57">
        <f>Registro_Datos!L61</f>
        <v>0</v>
      </c>
      <c r="L49" s="57">
        <f>IF(Registro_Datos!$K$1="Inspección Reducida",0,Registro_Datos!M61)</f>
        <v>0</v>
      </c>
      <c r="M49" s="57">
        <f>IF(Registro_Datos!$K$1="Inspección Reducida",0,Registro_Datos!N61)</f>
        <v>0</v>
      </c>
      <c r="N49" s="57">
        <f>Registro_Datos!O61</f>
        <v>0</v>
      </c>
      <c r="O49" s="57">
        <f>Registro_Datos!P61</f>
        <v>0</v>
      </c>
      <c r="P49" s="57">
        <f>Registro_Datos!Q61</f>
        <v>0</v>
      </c>
      <c r="Q49" s="57">
        <f>Registro_Datos!R61</f>
        <v>0</v>
      </c>
      <c r="R49" s="57">
        <f>IF(Registro_Datos!$K$1="Inspección Reducida",0,Registro_Datos!S61)</f>
        <v>0</v>
      </c>
      <c r="S49" s="57">
        <f>IF(Registro_Datos!$K$1="Inspección Reducida",0,Registro_Datos!T61)</f>
        <v>0</v>
      </c>
      <c r="T49" s="57">
        <f>Registro_Datos!U61</f>
        <v>0</v>
      </c>
      <c r="U49" s="57">
        <f>Registro_Datos!V61</f>
        <v>0</v>
      </c>
      <c r="V49" s="57">
        <f>Registro_Datos!W61</f>
        <v>0</v>
      </c>
      <c r="W49" s="57">
        <f>Registro_Datos!X61</f>
        <v>0</v>
      </c>
      <c r="X49" s="58">
        <f>Registro_Datos!Y61</f>
        <v>0</v>
      </c>
      <c r="Y49" s="71" t="str">
        <f>IF(Registro_Datos!$K$1="Inspección Normal",
    IF(D49="Con Visita",
        IF(
            COUNTIFS(E49:W49,1,E$6:W$6,"Prioridad 1")/2 +
            COUNTIFS(E49:W49,1,E$6:W$6,"Prioridad 2")/3 +
            COUNTIFS(E49:W49,1,E$6:W$6,"Prioridad 3")/4 +
            COUNTIFS(E49:W49,1,E$6:W$6,"Ninguna")*0
            &gt;= 1,
            "Predio Rechazado",
            "Predio Aprobado"
        ),
        IF(D49="Sin Visita",
            IF(
                COUNTIFS(E49:W49,1,E$7:W$7,"Prioridad 1")/3 +
                COUNTIFS(E49:W49,1,E$7:W$7,"Prioridad 2")/4 +
                COUNTIFS(E49:W49,1,E$7:W$7,"Prioridad 3")/5 +
                COUNTIFS(E49:W49,1,E$7:W$7,"Ninguna")*0
                &gt;= 1,
                "Predio Rechazado",
                "Predio Aprobado"
            ),
            "Predio Aprobado"
        )
    ),
IF(Registro_Datos!$K$1="Inspección Reducida",
    IF(D49="Con Visita",
        IF(
            COUNTIFS(E49:W49,1,E$6:W$6,"Prioridad 1")/3 +
            COUNTIFS(E49:W49,1,E$6:W$6,"Prioridad 2")/4 +
            COUNTIFS(E49:W49,1,E$6:W$6,"Prioridad 3")/5 +
            COUNTIFS(E49:W49,1,E$6:W$6,"Ninguna")*0
            &gt;= 1,
            "Predio Rechazado",
            "Predio Aprobado"
        ),
        IF(D49="Sin Visita",
            IF(
                COUNTIFS(E49:W49,1,E$7:W$7,"Prioridad 1")/4 +
                COUNTIFS(E49:W49,1,E$7:W$7,"Prioridad 2")/5 +
                COUNTIFS(E49:W49,1,E$7:W$7,"Prioridad 3")/6 +
                COUNTIFS(E49:W49,1,E$7:W$7,"Ninguna")*0
                &gt;= 1,
                "Predio Rechazado",
                "Predio Aprobado"
            ),
            "Predio Aprobado"
        )
    ),
"Predio Aprobado"))</f>
        <v>Predio Aprobado</v>
      </c>
    </row>
    <row r="50" spans="1:25" s="5" customFormat="1" ht="24.75" customHeight="1" x14ac:dyDescent="0.25">
      <c r="A50" s="94" t="str">
        <f>Registro_Datos!B62</f>
        <v>42</v>
      </c>
      <c r="B50" s="85" t="str">
        <f>LEFT(Registro_Datos!C62,5) &amp; "-" &amp;
MID(Registro_Datos!C62,6,2) &amp; "-" &amp;
MID(Registro_Datos!C62,8,2) &amp; "-" &amp;
MID(Registro_Datos!C62,10,4) &amp; "-" &amp;
MID(Registro_Datos!C62,14,4) &amp; "-" &amp;
MID(Registro_Datos!C62,18,4) &amp; "-" &amp;
MID(Registro_Datos!C62,22,1) &amp; "-" &amp;
MID(Registro_Datos!C62,23,2) &amp; "-" &amp;
MID(Registro_Datos!C62,25,2) &amp; "-" &amp;
RIGHT(Registro_Datos!C62,4)</f>
        <v>---------</v>
      </c>
      <c r="C50" s="93" t="str">
        <f>Registro_Datos!D62</f>
        <v/>
      </c>
      <c r="D50" s="92">
        <f>Registro_Datos!E62</f>
        <v>0</v>
      </c>
      <c r="E50" s="57">
        <f>IF(Registro_Datos!$K$1="Inspección Reducida",0,Registro_Datos!F62)</f>
        <v>0</v>
      </c>
      <c r="F50" s="57">
        <f>Registro_Datos!G62</f>
        <v>0</v>
      </c>
      <c r="G50" s="57">
        <f>Registro_Datos!H62</f>
        <v>0</v>
      </c>
      <c r="H50" s="57">
        <f>Registro_Datos!I62</f>
        <v>0</v>
      </c>
      <c r="I50" s="57">
        <f>Registro_Datos!J62</f>
        <v>0</v>
      </c>
      <c r="J50" s="57">
        <f>Registro_Datos!K62</f>
        <v>0</v>
      </c>
      <c r="K50" s="57">
        <f>Registro_Datos!L62</f>
        <v>0</v>
      </c>
      <c r="L50" s="57">
        <f>IF(Registro_Datos!$K$1="Inspección Reducida",0,Registro_Datos!M62)</f>
        <v>0</v>
      </c>
      <c r="M50" s="57">
        <f>IF(Registro_Datos!$K$1="Inspección Reducida",0,Registro_Datos!N62)</f>
        <v>0</v>
      </c>
      <c r="N50" s="57">
        <f>Registro_Datos!O62</f>
        <v>0</v>
      </c>
      <c r="O50" s="57">
        <f>Registro_Datos!P62</f>
        <v>0</v>
      </c>
      <c r="P50" s="57">
        <f>Registro_Datos!Q62</f>
        <v>0</v>
      </c>
      <c r="Q50" s="57">
        <f>Registro_Datos!R62</f>
        <v>0</v>
      </c>
      <c r="R50" s="57">
        <f>IF(Registro_Datos!$K$1="Inspección Reducida",0,Registro_Datos!S62)</f>
        <v>0</v>
      </c>
      <c r="S50" s="57">
        <f>IF(Registro_Datos!$K$1="Inspección Reducida",0,Registro_Datos!T62)</f>
        <v>0</v>
      </c>
      <c r="T50" s="57">
        <f>Registro_Datos!U62</f>
        <v>0</v>
      </c>
      <c r="U50" s="57">
        <f>Registro_Datos!V62</f>
        <v>0</v>
      </c>
      <c r="V50" s="57">
        <f>Registro_Datos!W62</f>
        <v>0</v>
      </c>
      <c r="W50" s="57">
        <f>Registro_Datos!X62</f>
        <v>0</v>
      </c>
      <c r="X50" s="58">
        <f>Registro_Datos!Y62</f>
        <v>0</v>
      </c>
      <c r="Y50" s="71" t="str">
        <f>IF(Registro_Datos!$K$1="Inspección Normal",
    IF(D50="Con Visita",
        IF(
            COUNTIFS(E50:W50,1,E$6:W$6,"Prioridad 1")/2 +
            COUNTIFS(E50:W50,1,E$6:W$6,"Prioridad 2")/3 +
            COUNTIFS(E50:W50,1,E$6:W$6,"Prioridad 3")/4 +
            COUNTIFS(E50:W50,1,E$6:W$6,"Ninguna")*0
            &gt;= 1,
            "Predio Rechazado",
            "Predio Aprobado"
        ),
        IF(D50="Sin Visita",
            IF(
                COUNTIFS(E50:W50,1,E$7:W$7,"Prioridad 1")/3 +
                COUNTIFS(E50:W50,1,E$7:W$7,"Prioridad 2")/4 +
                COUNTIFS(E50:W50,1,E$7:W$7,"Prioridad 3")/5 +
                COUNTIFS(E50:W50,1,E$7:W$7,"Ninguna")*0
                &gt;= 1,
                "Predio Rechazado",
                "Predio Aprobado"
            ),
            "Predio Aprobado"
        )
    ),
IF(Registro_Datos!$K$1="Inspección Reducida",
    IF(D50="Con Visita",
        IF(
            COUNTIFS(E50:W50,1,E$6:W$6,"Prioridad 1")/3 +
            COUNTIFS(E50:W50,1,E$6:W$6,"Prioridad 2")/4 +
            COUNTIFS(E50:W50,1,E$6:W$6,"Prioridad 3")/5 +
            COUNTIFS(E50:W50,1,E$6:W$6,"Ninguna")*0
            &gt;= 1,
            "Predio Rechazado",
            "Predio Aprobado"
        ),
        IF(D50="Sin Visita",
            IF(
                COUNTIFS(E50:W50,1,E$7:W$7,"Prioridad 1")/4 +
                COUNTIFS(E50:W50,1,E$7:W$7,"Prioridad 2")/5 +
                COUNTIFS(E50:W50,1,E$7:W$7,"Prioridad 3")/6 +
                COUNTIFS(E50:W50,1,E$7:W$7,"Ninguna")*0
                &gt;= 1,
                "Predio Rechazado",
                "Predio Aprobado"
            ),
            "Predio Aprobado"
        )
    ),
"Predio Aprobado"))</f>
        <v>Predio Aprobado</v>
      </c>
    </row>
    <row r="51" spans="1:25" s="5" customFormat="1" ht="24.75" customHeight="1" x14ac:dyDescent="0.25">
      <c r="A51" s="94" t="str">
        <f>Registro_Datos!B63</f>
        <v>43</v>
      </c>
      <c r="B51" s="85" t="str">
        <f>LEFT(Registro_Datos!C63,5) &amp; "-" &amp;
MID(Registro_Datos!C63,6,2) &amp; "-" &amp;
MID(Registro_Datos!C63,8,2) &amp; "-" &amp;
MID(Registro_Datos!C63,10,4) &amp; "-" &amp;
MID(Registro_Datos!C63,14,4) &amp; "-" &amp;
MID(Registro_Datos!C63,18,4) &amp; "-" &amp;
MID(Registro_Datos!C63,22,1) &amp; "-" &amp;
MID(Registro_Datos!C63,23,2) &amp; "-" &amp;
MID(Registro_Datos!C63,25,2) &amp; "-" &amp;
RIGHT(Registro_Datos!C63,4)</f>
        <v>---------</v>
      </c>
      <c r="C51" s="93" t="str">
        <f>Registro_Datos!D63</f>
        <v/>
      </c>
      <c r="D51" s="92">
        <f>Registro_Datos!E63</f>
        <v>0</v>
      </c>
      <c r="E51" s="57">
        <f>IF(Registro_Datos!$K$1="Inspección Reducida",0,Registro_Datos!F63)</f>
        <v>0</v>
      </c>
      <c r="F51" s="57">
        <f>Registro_Datos!G63</f>
        <v>0</v>
      </c>
      <c r="G51" s="57">
        <f>Registro_Datos!H63</f>
        <v>0</v>
      </c>
      <c r="H51" s="57">
        <f>Registro_Datos!I63</f>
        <v>0</v>
      </c>
      <c r="I51" s="57">
        <f>Registro_Datos!J63</f>
        <v>0</v>
      </c>
      <c r="J51" s="57">
        <f>Registro_Datos!K63</f>
        <v>0</v>
      </c>
      <c r="K51" s="57">
        <f>Registro_Datos!L63</f>
        <v>0</v>
      </c>
      <c r="L51" s="57">
        <f>IF(Registro_Datos!$K$1="Inspección Reducida",0,Registro_Datos!M63)</f>
        <v>0</v>
      </c>
      <c r="M51" s="57">
        <f>IF(Registro_Datos!$K$1="Inspección Reducida",0,Registro_Datos!N63)</f>
        <v>0</v>
      </c>
      <c r="N51" s="57">
        <f>Registro_Datos!O63</f>
        <v>0</v>
      </c>
      <c r="O51" s="57">
        <f>Registro_Datos!P63</f>
        <v>0</v>
      </c>
      <c r="P51" s="57">
        <f>Registro_Datos!Q63</f>
        <v>0</v>
      </c>
      <c r="Q51" s="57">
        <f>Registro_Datos!R63</f>
        <v>0</v>
      </c>
      <c r="R51" s="57">
        <f>IF(Registro_Datos!$K$1="Inspección Reducida",0,Registro_Datos!S63)</f>
        <v>0</v>
      </c>
      <c r="S51" s="57">
        <f>IF(Registro_Datos!$K$1="Inspección Reducida",0,Registro_Datos!T63)</f>
        <v>0</v>
      </c>
      <c r="T51" s="57">
        <f>Registro_Datos!U63</f>
        <v>0</v>
      </c>
      <c r="U51" s="57">
        <f>Registro_Datos!V63</f>
        <v>0</v>
      </c>
      <c r="V51" s="57">
        <f>Registro_Datos!W63</f>
        <v>0</v>
      </c>
      <c r="W51" s="57">
        <f>Registro_Datos!X63</f>
        <v>0</v>
      </c>
      <c r="X51" s="58">
        <f>Registro_Datos!Y63</f>
        <v>0</v>
      </c>
      <c r="Y51" s="71" t="str">
        <f>IF(Registro_Datos!$K$1="Inspección Normal",
    IF(D51="Con Visita",
        IF(
            COUNTIFS(E51:W51,1,E$6:W$6,"Prioridad 1")/2 +
            COUNTIFS(E51:W51,1,E$6:W$6,"Prioridad 2")/3 +
            COUNTIFS(E51:W51,1,E$6:W$6,"Prioridad 3")/4 +
            COUNTIFS(E51:W51,1,E$6:W$6,"Ninguna")*0
            &gt;= 1,
            "Predio Rechazado",
            "Predio Aprobado"
        ),
        IF(D51="Sin Visita",
            IF(
                COUNTIFS(E51:W51,1,E$7:W$7,"Prioridad 1")/3 +
                COUNTIFS(E51:W51,1,E$7:W$7,"Prioridad 2")/4 +
                COUNTIFS(E51:W51,1,E$7:W$7,"Prioridad 3")/5 +
                COUNTIFS(E51:W51,1,E$7:W$7,"Ninguna")*0
                &gt;= 1,
                "Predio Rechazado",
                "Predio Aprobado"
            ),
            "Predio Aprobado"
        )
    ),
IF(Registro_Datos!$K$1="Inspección Reducida",
    IF(D51="Con Visita",
        IF(
            COUNTIFS(E51:W51,1,E$6:W$6,"Prioridad 1")/3 +
            COUNTIFS(E51:W51,1,E$6:W$6,"Prioridad 2")/4 +
            COUNTIFS(E51:W51,1,E$6:W$6,"Prioridad 3")/5 +
            COUNTIFS(E51:W51,1,E$6:W$6,"Ninguna")*0
            &gt;= 1,
            "Predio Rechazado",
            "Predio Aprobado"
        ),
        IF(D51="Sin Visita",
            IF(
                COUNTIFS(E51:W51,1,E$7:W$7,"Prioridad 1")/4 +
                COUNTIFS(E51:W51,1,E$7:W$7,"Prioridad 2")/5 +
                COUNTIFS(E51:W51,1,E$7:W$7,"Prioridad 3")/6 +
                COUNTIFS(E51:W51,1,E$7:W$7,"Ninguna")*0
                &gt;= 1,
                "Predio Rechazado",
                "Predio Aprobado"
            ),
            "Predio Aprobado"
        )
    ),
"Predio Aprobado"))</f>
        <v>Predio Aprobado</v>
      </c>
    </row>
    <row r="52" spans="1:25" s="5" customFormat="1" ht="24.75" customHeight="1" x14ac:dyDescent="0.25">
      <c r="A52" s="94" t="str">
        <f>Registro_Datos!B64</f>
        <v>44</v>
      </c>
      <c r="B52" s="85" t="str">
        <f>LEFT(Registro_Datos!C64,5) &amp; "-" &amp;
MID(Registro_Datos!C64,6,2) &amp; "-" &amp;
MID(Registro_Datos!C64,8,2) &amp; "-" &amp;
MID(Registro_Datos!C64,10,4) &amp; "-" &amp;
MID(Registro_Datos!C64,14,4) &amp; "-" &amp;
MID(Registro_Datos!C64,18,4) &amp; "-" &amp;
MID(Registro_Datos!C64,22,1) &amp; "-" &amp;
MID(Registro_Datos!C64,23,2) &amp; "-" &amp;
MID(Registro_Datos!C64,25,2) &amp; "-" &amp;
RIGHT(Registro_Datos!C64,4)</f>
        <v>---------</v>
      </c>
      <c r="C52" s="93" t="str">
        <f>Registro_Datos!D64</f>
        <v/>
      </c>
      <c r="D52" s="92">
        <f>Registro_Datos!E64</f>
        <v>0</v>
      </c>
      <c r="E52" s="57">
        <f>IF(Registro_Datos!$K$1="Inspección Reducida",0,Registro_Datos!F64)</f>
        <v>0</v>
      </c>
      <c r="F52" s="57">
        <f>Registro_Datos!G64</f>
        <v>0</v>
      </c>
      <c r="G52" s="57">
        <f>Registro_Datos!H64</f>
        <v>0</v>
      </c>
      <c r="H52" s="57">
        <f>Registro_Datos!I64</f>
        <v>0</v>
      </c>
      <c r="I52" s="57">
        <f>Registro_Datos!J64</f>
        <v>0</v>
      </c>
      <c r="J52" s="57">
        <f>Registro_Datos!K64</f>
        <v>0</v>
      </c>
      <c r="K52" s="57">
        <f>Registro_Datos!L64</f>
        <v>0</v>
      </c>
      <c r="L52" s="57">
        <f>IF(Registro_Datos!$K$1="Inspección Reducida",0,Registro_Datos!M64)</f>
        <v>0</v>
      </c>
      <c r="M52" s="57">
        <f>IF(Registro_Datos!$K$1="Inspección Reducida",0,Registro_Datos!N64)</f>
        <v>0</v>
      </c>
      <c r="N52" s="57">
        <f>Registro_Datos!O64</f>
        <v>0</v>
      </c>
      <c r="O52" s="57">
        <f>Registro_Datos!P64</f>
        <v>0</v>
      </c>
      <c r="P52" s="57">
        <f>Registro_Datos!Q64</f>
        <v>0</v>
      </c>
      <c r="Q52" s="57">
        <f>Registro_Datos!R64</f>
        <v>0</v>
      </c>
      <c r="R52" s="57">
        <f>IF(Registro_Datos!$K$1="Inspección Reducida",0,Registro_Datos!S64)</f>
        <v>0</v>
      </c>
      <c r="S52" s="57">
        <f>IF(Registro_Datos!$K$1="Inspección Reducida",0,Registro_Datos!T64)</f>
        <v>0</v>
      </c>
      <c r="T52" s="57">
        <f>Registro_Datos!U64</f>
        <v>0</v>
      </c>
      <c r="U52" s="57">
        <f>Registro_Datos!V64</f>
        <v>0</v>
      </c>
      <c r="V52" s="57">
        <f>Registro_Datos!W64</f>
        <v>0</v>
      </c>
      <c r="W52" s="57">
        <f>Registro_Datos!X64</f>
        <v>0</v>
      </c>
      <c r="X52" s="58">
        <f>Registro_Datos!Y64</f>
        <v>0</v>
      </c>
      <c r="Y52" s="71" t="str">
        <f>IF(Registro_Datos!$K$1="Inspección Normal",
    IF(D52="Con Visita",
        IF(
            COUNTIFS(E52:W52,1,E$6:W$6,"Prioridad 1")/2 +
            COUNTIFS(E52:W52,1,E$6:W$6,"Prioridad 2")/3 +
            COUNTIFS(E52:W52,1,E$6:W$6,"Prioridad 3")/4 +
            COUNTIFS(E52:W52,1,E$6:W$6,"Ninguna")*0
            &gt;= 1,
            "Predio Rechazado",
            "Predio Aprobado"
        ),
        IF(D52="Sin Visita",
            IF(
                COUNTIFS(E52:W52,1,E$7:W$7,"Prioridad 1")/3 +
                COUNTIFS(E52:W52,1,E$7:W$7,"Prioridad 2")/4 +
                COUNTIFS(E52:W52,1,E$7:W$7,"Prioridad 3")/5 +
                COUNTIFS(E52:W52,1,E$7:W$7,"Ninguna")*0
                &gt;= 1,
                "Predio Rechazado",
                "Predio Aprobado"
            ),
            "Predio Aprobado"
        )
    ),
IF(Registro_Datos!$K$1="Inspección Reducida",
    IF(D52="Con Visita",
        IF(
            COUNTIFS(E52:W52,1,E$6:W$6,"Prioridad 1")/3 +
            COUNTIFS(E52:W52,1,E$6:W$6,"Prioridad 2")/4 +
            COUNTIFS(E52:W52,1,E$6:W$6,"Prioridad 3")/5 +
            COUNTIFS(E52:W52,1,E$6:W$6,"Ninguna")*0
            &gt;= 1,
            "Predio Rechazado",
            "Predio Aprobado"
        ),
        IF(D52="Sin Visita",
            IF(
                COUNTIFS(E52:W52,1,E$7:W$7,"Prioridad 1")/4 +
                COUNTIFS(E52:W52,1,E$7:W$7,"Prioridad 2")/5 +
                COUNTIFS(E52:W52,1,E$7:W$7,"Prioridad 3")/6 +
                COUNTIFS(E52:W52,1,E$7:W$7,"Ninguna")*0
                &gt;= 1,
                "Predio Rechazado",
                "Predio Aprobado"
            ),
            "Predio Aprobado"
        )
    ),
"Predio Aprobado"))</f>
        <v>Predio Aprobado</v>
      </c>
    </row>
    <row r="53" spans="1:25" s="5" customFormat="1" ht="24.75" customHeight="1" x14ac:dyDescent="0.25">
      <c r="A53" s="94" t="str">
        <f>Registro_Datos!B65</f>
        <v>45</v>
      </c>
      <c r="B53" s="85" t="str">
        <f>LEFT(Registro_Datos!C65,5) &amp; "-" &amp;
MID(Registro_Datos!C65,6,2) &amp; "-" &amp;
MID(Registro_Datos!C65,8,2) &amp; "-" &amp;
MID(Registro_Datos!C65,10,4) &amp; "-" &amp;
MID(Registro_Datos!C65,14,4) &amp; "-" &amp;
MID(Registro_Datos!C65,18,4) &amp; "-" &amp;
MID(Registro_Datos!C65,22,1) &amp; "-" &amp;
MID(Registro_Datos!C65,23,2) &amp; "-" &amp;
MID(Registro_Datos!C65,25,2) &amp; "-" &amp;
RIGHT(Registro_Datos!C65,4)</f>
        <v>---------</v>
      </c>
      <c r="C53" s="93" t="str">
        <f>Registro_Datos!D65</f>
        <v/>
      </c>
      <c r="D53" s="92">
        <f>Registro_Datos!E65</f>
        <v>0</v>
      </c>
      <c r="E53" s="57">
        <f>IF(Registro_Datos!$K$1="Inspección Reducida",0,Registro_Datos!F65)</f>
        <v>0</v>
      </c>
      <c r="F53" s="57">
        <f>Registro_Datos!G65</f>
        <v>0</v>
      </c>
      <c r="G53" s="57">
        <f>Registro_Datos!H65</f>
        <v>0</v>
      </c>
      <c r="H53" s="57">
        <f>Registro_Datos!I65</f>
        <v>0</v>
      </c>
      <c r="I53" s="57">
        <f>Registro_Datos!J65</f>
        <v>0</v>
      </c>
      <c r="J53" s="57">
        <f>Registro_Datos!K65</f>
        <v>0</v>
      </c>
      <c r="K53" s="57">
        <f>Registro_Datos!L65</f>
        <v>0</v>
      </c>
      <c r="L53" s="57">
        <f>IF(Registro_Datos!$K$1="Inspección Reducida",0,Registro_Datos!M65)</f>
        <v>0</v>
      </c>
      <c r="M53" s="57">
        <f>IF(Registro_Datos!$K$1="Inspección Reducida",0,Registro_Datos!N65)</f>
        <v>0</v>
      </c>
      <c r="N53" s="57">
        <f>Registro_Datos!O65</f>
        <v>0</v>
      </c>
      <c r="O53" s="57">
        <f>Registro_Datos!P65</f>
        <v>0</v>
      </c>
      <c r="P53" s="57">
        <f>Registro_Datos!Q65</f>
        <v>0</v>
      </c>
      <c r="Q53" s="57">
        <f>Registro_Datos!R65</f>
        <v>0</v>
      </c>
      <c r="R53" s="57">
        <f>IF(Registro_Datos!$K$1="Inspección Reducida",0,Registro_Datos!S65)</f>
        <v>0</v>
      </c>
      <c r="S53" s="57">
        <f>IF(Registro_Datos!$K$1="Inspección Reducida",0,Registro_Datos!T65)</f>
        <v>0</v>
      </c>
      <c r="T53" s="57">
        <f>Registro_Datos!U65</f>
        <v>0</v>
      </c>
      <c r="U53" s="57">
        <f>Registro_Datos!V65</f>
        <v>0</v>
      </c>
      <c r="V53" s="57">
        <f>Registro_Datos!W65</f>
        <v>0</v>
      </c>
      <c r="W53" s="57">
        <f>Registro_Datos!X65</f>
        <v>0</v>
      </c>
      <c r="X53" s="58">
        <f>Registro_Datos!Y65</f>
        <v>0</v>
      </c>
      <c r="Y53" s="71" t="str">
        <f>IF(Registro_Datos!$K$1="Inspección Normal",
    IF(D53="Con Visita",
        IF(
            COUNTIFS(E53:W53,1,E$6:W$6,"Prioridad 1")/2 +
            COUNTIFS(E53:W53,1,E$6:W$6,"Prioridad 2")/3 +
            COUNTIFS(E53:W53,1,E$6:W$6,"Prioridad 3")/4 +
            COUNTIFS(E53:W53,1,E$6:W$6,"Ninguna")*0
            &gt;= 1,
            "Predio Rechazado",
            "Predio Aprobado"
        ),
        IF(D53="Sin Visita",
            IF(
                COUNTIFS(E53:W53,1,E$7:W$7,"Prioridad 1")/3 +
                COUNTIFS(E53:W53,1,E$7:W$7,"Prioridad 2")/4 +
                COUNTIFS(E53:W53,1,E$7:W$7,"Prioridad 3")/5 +
                COUNTIFS(E53:W53,1,E$7:W$7,"Ninguna")*0
                &gt;= 1,
                "Predio Rechazado",
                "Predio Aprobado"
            ),
            "Predio Aprobado"
        )
    ),
IF(Registro_Datos!$K$1="Inspección Reducida",
    IF(D53="Con Visita",
        IF(
            COUNTIFS(E53:W53,1,E$6:W$6,"Prioridad 1")/3 +
            COUNTIFS(E53:W53,1,E$6:W$6,"Prioridad 2")/4 +
            COUNTIFS(E53:W53,1,E$6:W$6,"Prioridad 3")/5 +
            COUNTIFS(E53:W53,1,E$6:W$6,"Ninguna")*0
            &gt;= 1,
            "Predio Rechazado",
            "Predio Aprobado"
        ),
        IF(D53="Sin Visita",
            IF(
                COUNTIFS(E53:W53,1,E$7:W$7,"Prioridad 1")/4 +
                COUNTIFS(E53:W53,1,E$7:W$7,"Prioridad 2")/5 +
                COUNTIFS(E53:W53,1,E$7:W$7,"Prioridad 3")/6 +
                COUNTIFS(E53:W53,1,E$7:W$7,"Ninguna")*0
                &gt;= 1,
                "Predio Rechazado",
                "Predio Aprobado"
            ),
            "Predio Aprobado"
        )
    ),
"Predio Aprobado"))</f>
        <v>Predio Aprobado</v>
      </c>
    </row>
    <row r="54" spans="1:25" s="5" customFormat="1" ht="24.75" customHeight="1" x14ac:dyDescent="0.25">
      <c r="A54" s="94" t="str">
        <f>Registro_Datos!B66</f>
        <v>46</v>
      </c>
      <c r="B54" s="85" t="str">
        <f>LEFT(Registro_Datos!C66,5) &amp; "-" &amp;
MID(Registro_Datos!C66,6,2) &amp; "-" &amp;
MID(Registro_Datos!C66,8,2) &amp; "-" &amp;
MID(Registro_Datos!C66,10,4) &amp; "-" &amp;
MID(Registro_Datos!C66,14,4) &amp; "-" &amp;
MID(Registro_Datos!C66,18,4) &amp; "-" &amp;
MID(Registro_Datos!C66,22,1) &amp; "-" &amp;
MID(Registro_Datos!C66,23,2) &amp; "-" &amp;
MID(Registro_Datos!C66,25,2) &amp; "-" &amp;
RIGHT(Registro_Datos!C66,4)</f>
        <v>---------</v>
      </c>
      <c r="C54" s="93" t="str">
        <f>Registro_Datos!D66</f>
        <v/>
      </c>
      <c r="D54" s="92">
        <f>Registro_Datos!E66</f>
        <v>0</v>
      </c>
      <c r="E54" s="57">
        <f>IF(Registro_Datos!$K$1="Inspección Reducida",0,Registro_Datos!F66)</f>
        <v>0</v>
      </c>
      <c r="F54" s="57">
        <f>Registro_Datos!G66</f>
        <v>0</v>
      </c>
      <c r="G54" s="57">
        <f>Registro_Datos!H66</f>
        <v>0</v>
      </c>
      <c r="H54" s="57">
        <f>Registro_Datos!I66</f>
        <v>0</v>
      </c>
      <c r="I54" s="57">
        <f>Registro_Datos!J66</f>
        <v>0</v>
      </c>
      <c r="J54" s="57">
        <f>Registro_Datos!K66</f>
        <v>0</v>
      </c>
      <c r="K54" s="57">
        <f>Registro_Datos!L66</f>
        <v>0</v>
      </c>
      <c r="L54" s="57">
        <f>IF(Registro_Datos!$K$1="Inspección Reducida",0,Registro_Datos!M66)</f>
        <v>0</v>
      </c>
      <c r="M54" s="57">
        <f>IF(Registro_Datos!$K$1="Inspección Reducida",0,Registro_Datos!N66)</f>
        <v>0</v>
      </c>
      <c r="N54" s="57">
        <f>Registro_Datos!O66</f>
        <v>0</v>
      </c>
      <c r="O54" s="57">
        <f>Registro_Datos!P66</f>
        <v>0</v>
      </c>
      <c r="P54" s="57">
        <f>Registro_Datos!Q66</f>
        <v>0</v>
      </c>
      <c r="Q54" s="57">
        <f>Registro_Datos!R66</f>
        <v>0</v>
      </c>
      <c r="R54" s="57">
        <f>IF(Registro_Datos!$K$1="Inspección Reducida",0,Registro_Datos!S66)</f>
        <v>0</v>
      </c>
      <c r="S54" s="57">
        <f>IF(Registro_Datos!$K$1="Inspección Reducida",0,Registro_Datos!T66)</f>
        <v>0</v>
      </c>
      <c r="T54" s="57">
        <f>Registro_Datos!U66</f>
        <v>0</v>
      </c>
      <c r="U54" s="57">
        <f>Registro_Datos!V66</f>
        <v>0</v>
      </c>
      <c r="V54" s="57">
        <f>Registro_Datos!W66</f>
        <v>0</v>
      </c>
      <c r="W54" s="57">
        <f>Registro_Datos!X66</f>
        <v>0</v>
      </c>
      <c r="X54" s="58">
        <f>Registro_Datos!Y66</f>
        <v>0</v>
      </c>
      <c r="Y54" s="71" t="str">
        <f>IF(Registro_Datos!$K$1="Inspección Normal",
    IF(D54="Con Visita",
        IF(
            COUNTIFS(E54:W54,1,E$6:W$6,"Prioridad 1")/2 +
            COUNTIFS(E54:W54,1,E$6:W$6,"Prioridad 2")/3 +
            COUNTIFS(E54:W54,1,E$6:W$6,"Prioridad 3")/4 +
            COUNTIFS(E54:W54,1,E$6:W$6,"Ninguna")*0
            &gt;= 1,
            "Predio Rechazado",
            "Predio Aprobado"
        ),
        IF(D54="Sin Visita",
            IF(
                COUNTIFS(E54:W54,1,E$7:W$7,"Prioridad 1")/3 +
                COUNTIFS(E54:W54,1,E$7:W$7,"Prioridad 2")/4 +
                COUNTIFS(E54:W54,1,E$7:W$7,"Prioridad 3")/5 +
                COUNTIFS(E54:W54,1,E$7:W$7,"Ninguna")*0
                &gt;= 1,
                "Predio Rechazado",
                "Predio Aprobado"
            ),
            "Predio Aprobado"
        )
    ),
IF(Registro_Datos!$K$1="Inspección Reducida",
    IF(D54="Con Visita",
        IF(
            COUNTIFS(E54:W54,1,E$6:W$6,"Prioridad 1")/3 +
            COUNTIFS(E54:W54,1,E$6:W$6,"Prioridad 2")/4 +
            COUNTIFS(E54:W54,1,E$6:W$6,"Prioridad 3")/5 +
            COUNTIFS(E54:W54,1,E$6:W$6,"Ninguna")*0
            &gt;= 1,
            "Predio Rechazado",
            "Predio Aprobado"
        ),
        IF(D54="Sin Visita",
            IF(
                COUNTIFS(E54:W54,1,E$7:W$7,"Prioridad 1")/4 +
                COUNTIFS(E54:W54,1,E$7:W$7,"Prioridad 2")/5 +
                COUNTIFS(E54:W54,1,E$7:W$7,"Prioridad 3")/6 +
                COUNTIFS(E54:W54,1,E$7:W$7,"Ninguna")*0
                &gt;= 1,
                "Predio Rechazado",
                "Predio Aprobado"
            ),
            "Predio Aprobado"
        )
    ),
"Predio Aprobado"))</f>
        <v>Predio Aprobado</v>
      </c>
    </row>
    <row r="55" spans="1:25" s="5" customFormat="1" ht="24.75" customHeight="1" x14ac:dyDescent="0.25">
      <c r="A55" s="94" t="str">
        <f>Registro_Datos!B67</f>
        <v>47</v>
      </c>
      <c r="B55" s="85" t="str">
        <f>LEFT(Registro_Datos!C67,5) &amp; "-" &amp;
MID(Registro_Datos!C67,6,2) &amp; "-" &amp;
MID(Registro_Datos!C67,8,2) &amp; "-" &amp;
MID(Registro_Datos!C67,10,4) &amp; "-" &amp;
MID(Registro_Datos!C67,14,4) &amp; "-" &amp;
MID(Registro_Datos!C67,18,4) &amp; "-" &amp;
MID(Registro_Datos!C67,22,1) &amp; "-" &amp;
MID(Registro_Datos!C67,23,2) &amp; "-" &amp;
MID(Registro_Datos!C67,25,2) &amp; "-" &amp;
RIGHT(Registro_Datos!C67,4)</f>
        <v>---------</v>
      </c>
      <c r="C55" s="93" t="str">
        <f>Registro_Datos!D67</f>
        <v/>
      </c>
      <c r="D55" s="92">
        <f>Registro_Datos!E67</f>
        <v>0</v>
      </c>
      <c r="E55" s="57">
        <f>IF(Registro_Datos!$K$1="Inspección Reducida",0,Registro_Datos!F67)</f>
        <v>0</v>
      </c>
      <c r="F55" s="57">
        <f>Registro_Datos!G67</f>
        <v>0</v>
      </c>
      <c r="G55" s="57">
        <f>Registro_Datos!H67</f>
        <v>0</v>
      </c>
      <c r="H55" s="57">
        <f>Registro_Datos!I67</f>
        <v>0</v>
      </c>
      <c r="I55" s="57">
        <f>Registro_Datos!J67</f>
        <v>0</v>
      </c>
      <c r="J55" s="57">
        <f>Registro_Datos!K67</f>
        <v>0</v>
      </c>
      <c r="K55" s="57">
        <f>Registro_Datos!L67</f>
        <v>0</v>
      </c>
      <c r="L55" s="57">
        <f>IF(Registro_Datos!$K$1="Inspección Reducida",0,Registro_Datos!M67)</f>
        <v>0</v>
      </c>
      <c r="M55" s="57">
        <f>IF(Registro_Datos!$K$1="Inspección Reducida",0,Registro_Datos!N67)</f>
        <v>0</v>
      </c>
      <c r="N55" s="57">
        <f>Registro_Datos!O67</f>
        <v>0</v>
      </c>
      <c r="O55" s="57">
        <f>Registro_Datos!P67</f>
        <v>0</v>
      </c>
      <c r="P55" s="57">
        <f>Registro_Datos!Q67</f>
        <v>0</v>
      </c>
      <c r="Q55" s="57">
        <f>Registro_Datos!R67</f>
        <v>0</v>
      </c>
      <c r="R55" s="57">
        <f>IF(Registro_Datos!$K$1="Inspección Reducida",0,Registro_Datos!S67)</f>
        <v>0</v>
      </c>
      <c r="S55" s="57">
        <f>IF(Registro_Datos!$K$1="Inspección Reducida",0,Registro_Datos!T67)</f>
        <v>0</v>
      </c>
      <c r="T55" s="57">
        <f>Registro_Datos!U67</f>
        <v>0</v>
      </c>
      <c r="U55" s="57">
        <f>Registro_Datos!V67</f>
        <v>0</v>
      </c>
      <c r="V55" s="57">
        <f>Registro_Datos!W67</f>
        <v>0</v>
      </c>
      <c r="W55" s="57">
        <f>Registro_Datos!X67</f>
        <v>0</v>
      </c>
      <c r="X55" s="58">
        <f>Registro_Datos!Y67</f>
        <v>0</v>
      </c>
      <c r="Y55" s="71" t="str">
        <f>IF(Registro_Datos!$K$1="Inspección Normal",
    IF(D55="Con Visita",
        IF(
            COUNTIFS(E55:W55,1,E$6:W$6,"Prioridad 1")/2 +
            COUNTIFS(E55:W55,1,E$6:W$6,"Prioridad 2")/3 +
            COUNTIFS(E55:W55,1,E$6:W$6,"Prioridad 3")/4 +
            COUNTIFS(E55:W55,1,E$6:W$6,"Ninguna")*0
            &gt;= 1,
            "Predio Rechazado",
            "Predio Aprobado"
        ),
        IF(D55="Sin Visita",
            IF(
                COUNTIFS(E55:W55,1,E$7:W$7,"Prioridad 1")/3 +
                COUNTIFS(E55:W55,1,E$7:W$7,"Prioridad 2")/4 +
                COUNTIFS(E55:W55,1,E$7:W$7,"Prioridad 3")/5 +
                COUNTIFS(E55:W55,1,E$7:W$7,"Ninguna")*0
                &gt;= 1,
                "Predio Rechazado",
                "Predio Aprobado"
            ),
            "Predio Aprobado"
        )
    ),
IF(Registro_Datos!$K$1="Inspección Reducida",
    IF(D55="Con Visita",
        IF(
            COUNTIFS(E55:W55,1,E$6:W$6,"Prioridad 1")/3 +
            COUNTIFS(E55:W55,1,E$6:W$6,"Prioridad 2")/4 +
            COUNTIFS(E55:W55,1,E$6:W$6,"Prioridad 3")/5 +
            COUNTIFS(E55:W55,1,E$6:W$6,"Ninguna")*0
            &gt;= 1,
            "Predio Rechazado",
            "Predio Aprobado"
        ),
        IF(D55="Sin Visita",
            IF(
                COUNTIFS(E55:W55,1,E$7:W$7,"Prioridad 1")/4 +
                COUNTIFS(E55:W55,1,E$7:W$7,"Prioridad 2")/5 +
                COUNTIFS(E55:W55,1,E$7:W$7,"Prioridad 3")/6 +
                COUNTIFS(E55:W55,1,E$7:W$7,"Ninguna")*0
                &gt;= 1,
                "Predio Rechazado",
                "Predio Aprobado"
            ),
            "Predio Aprobado"
        )
    ),
"Predio Aprobado"))</f>
        <v>Predio Aprobado</v>
      </c>
    </row>
    <row r="56" spans="1:25" s="5" customFormat="1" ht="24.75" customHeight="1" x14ac:dyDescent="0.25">
      <c r="A56" s="94" t="str">
        <f>Registro_Datos!B68</f>
        <v>48</v>
      </c>
      <c r="B56" s="85" t="str">
        <f>LEFT(Registro_Datos!C68,5) &amp; "-" &amp;
MID(Registro_Datos!C68,6,2) &amp; "-" &amp;
MID(Registro_Datos!C68,8,2) &amp; "-" &amp;
MID(Registro_Datos!C68,10,4) &amp; "-" &amp;
MID(Registro_Datos!C68,14,4) &amp; "-" &amp;
MID(Registro_Datos!C68,18,4) &amp; "-" &amp;
MID(Registro_Datos!C68,22,1) &amp; "-" &amp;
MID(Registro_Datos!C68,23,2) &amp; "-" &amp;
MID(Registro_Datos!C68,25,2) &amp; "-" &amp;
RIGHT(Registro_Datos!C68,4)</f>
        <v>---------</v>
      </c>
      <c r="C56" s="93" t="str">
        <f>Registro_Datos!D68</f>
        <v/>
      </c>
      <c r="D56" s="92">
        <f>Registro_Datos!E68</f>
        <v>0</v>
      </c>
      <c r="E56" s="57">
        <f>IF(Registro_Datos!$K$1="Inspección Reducida",0,Registro_Datos!F68)</f>
        <v>0</v>
      </c>
      <c r="F56" s="57">
        <f>Registro_Datos!G68</f>
        <v>0</v>
      </c>
      <c r="G56" s="57">
        <f>Registro_Datos!H68</f>
        <v>0</v>
      </c>
      <c r="H56" s="57">
        <f>Registro_Datos!I68</f>
        <v>0</v>
      </c>
      <c r="I56" s="57">
        <f>Registro_Datos!J68</f>
        <v>0</v>
      </c>
      <c r="J56" s="57">
        <f>Registro_Datos!K68</f>
        <v>0</v>
      </c>
      <c r="K56" s="57">
        <f>Registro_Datos!L68</f>
        <v>0</v>
      </c>
      <c r="L56" s="57">
        <f>IF(Registro_Datos!$K$1="Inspección Reducida",0,Registro_Datos!M68)</f>
        <v>0</v>
      </c>
      <c r="M56" s="57">
        <f>IF(Registro_Datos!$K$1="Inspección Reducida",0,Registro_Datos!N68)</f>
        <v>0</v>
      </c>
      <c r="N56" s="57">
        <f>Registro_Datos!O68</f>
        <v>0</v>
      </c>
      <c r="O56" s="57">
        <f>Registro_Datos!P68</f>
        <v>0</v>
      </c>
      <c r="P56" s="57">
        <f>Registro_Datos!Q68</f>
        <v>0</v>
      </c>
      <c r="Q56" s="57">
        <f>Registro_Datos!R68</f>
        <v>0</v>
      </c>
      <c r="R56" s="57">
        <f>IF(Registro_Datos!$K$1="Inspección Reducida",0,Registro_Datos!S68)</f>
        <v>0</v>
      </c>
      <c r="S56" s="57">
        <f>IF(Registro_Datos!$K$1="Inspección Reducida",0,Registro_Datos!T68)</f>
        <v>0</v>
      </c>
      <c r="T56" s="57">
        <f>Registro_Datos!U68</f>
        <v>0</v>
      </c>
      <c r="U56" s="57">
        <f>Registro_Datos!V68</f>
        <v>0</v>
      </c>
      <c r="V56" s="57">
        <f>Registro_Datos!W68</f>
        <v>0</v>
      </c>
      <c r="W56" s="57">
        <f>Registro_Datos!X68</f>
        <v>0</v>
      </c>
      <c r="X56" s="58">
        <f>Registro_Datos!Y68</f>
        <v>0</v>
      </c>
      <c r="Y56" s="71" t="str">
        <f>IF(Registro_Datos!$K$1="Inspección Normal",
    IF(D56="Con Visita",
        IF(
            COUNTIFS(E56:W56,1,E$6:W$6,"Prioridad 1")/2 +
            COUNTIFS(E56:W56,1,E$6:W$6,"Prioridad 2")/3 +
            COUNTIFS(E56:W56,1,E$6:W$6,"Prioridad 3")/4 +
            COUNTIFS(E56:W56,1,E$6:W$6,"Ninguna")*0
            &gt;= 1,
            "Predio Rechazado",
            "Predio Aprobado"
        ),
        IF(D56="Sin Visita",
            IF(
                COUNTIFS(E56:W56,1,E$7:W$7,"Prioridad 1")/3 +
                COUNTIFS(E56:W56,1,E$7:W$7,"Prioridad 2")/4 +
                COUNTIFS(E56:W56,1,E$7:W$7,"Prioridad 3")/5 +
                COUNTIFS(E56:W56,1,E$7:W$7,"Ninguna")*0
                &gt;= 1,
                "Predio Rechazado",
                "Predio Aprobado"
            ),
            "Predio Aprobado"
        )
    ),
IF(Registro_Datos!$K$1="Inspección Reducida",
    IF(D56="Con Visita",
        IF(
            COUNTIFS(E56:W56,1,E$6:W$6,"Prioridad 1")/3 +
            COUNTIFS(E56:W56,1,E$6:W$6,"Prioridad 2")/4 +
            COUNTIFS(E56:W56,1,E$6:W$6,"Prioridad 3")/5 +
            COUNTIFS(E56:W56,1,E$6:W$6,"Ninguna")*0
            &gt;= 1,
            "Predio Rechazado",
            "Predio Aprobado"
        ),
        IF(D56="Sin Visita",
            IF(
                COUNTIFS(E56:W56,1,E$7:W$7,"Prioridad 1")/4 +
                COUNTIFS(E56:W56,1,E$7:W$7,"Prioridad 2")/5 +
                COUNTIFS(E56:W56,1,E$7:W$7,"Prioridad 3")/6 +
                COUNTIFS(E56:W56,1,E$7:W$7,"Ninguna")*0
                &gt;= 1,
                "Predio Rechazado",
                "Predio Aprobado"
            ),
            "Predio Aprobado"
        )
    ),
"Predio Aprobado"))</f>
        <v>Predio Aprobado</v>
      </c>
    </row>
    <row r="57" spans="1:25" s="5" customFormat="1" ht="24.75" customHeight="1" x14ac:dyDescent="0.25">
      <c r="A57" s="94" t="str">
        <f>Registro_Datos!B69</f>
        <v>49</v>
      </c>
      <c r="B57" s="85" t="str">
        <f>LEFT(Registro_Datos!C69,5) &amp; "-" &amp;
MID(Registro_Datos!C69,6,2) &amp; "-" &amp;
MID(Registro_Datos!C69,8,2) &amp; "-" &amp;
MID(Registro_Datos!C69,10,4) &amp; "-" &amp;
MID(Registro_Datos!C69,14,4) &amp; "-" &amp;
MID(Registro_Datos!C69,18,4) &amp; "-" &amp;
MID(Registro_Datos!C69,22,1) &amp; "-" &amp;
MID(Registro_Datos!C69,23,2) &amp; "-" &amp;
MID(Registro_Datos!C69,25,2) &amp; "-" &amp;
RIGHT(Registro_Datos!C69,4)</f>
        <v>---------</v>
      </c>
      <c r="C57" s="93" t="str">
        <f>Registro_Datos!D69</f>
        <v/>
      </c>
      <c r="D57" s="92">
        <f>Registro_Datos!E69</f>
        <v>0</v>
      </c>
      <c r="E57" s="57">
        <f>IF(Registro_Datos!$K$1="Inspección Reducida",0,Registro_Datos!F69)</f>
        <v>0</v>
      </c>
      <c r="F57" s="57">
        <f>Registro_Datos!G69</f>
        <v>0</v>
      </c>
      <c r="G57" s="57">
        <f>Registro_Datos!H69</f>
        <v>0</v>
      </c>
      <c r="H57" s="57">
        <f>Registro_Datos!I69</f>
        <v>0</v>
      </c>
      <c r="I57" s="57">
        <f>Registro_Datos!J69</f>
        <v>0</v>
      </c>
      <c r="J57" s="57">
        <f>Registro_Datos!K69</f>
        <v>0</v>
      </c>
      <c r="K57" s="57">
        <f>Registro_Datos!L69</f>
        <v>0</v>
      </c>
      <c r="L57" s="57">
        <f>IF(Registro_Datos!$K$1="Inspección Reducida",0,Registro_Datos!M69)</f>
        <v>0</v>
      </c>
      <c r="M57" s="57">
        <f>IF(Registro_Datos!$K$1="Inspección Reducida",0,Registro_Datos!N69)</f>
        <v>0</v>
      </c>
      <c r="N57" s="57">
        <f>Registro_Datos!O69</f>
        <v>0</v>
      </c>
      <c r="O57" s="57">
        <f>Registro_Datos!P69</f>
        <v>0</v>
      </c>
      <c r="P57" s="57">
        <f>Registro_Datos!Q69</f>
        <v>0</v>
      </c>
      <c r="Q57" s="57">
        <f>Registro_Datos!R69</f>
        <v>0</v>
      </c>
      <c r="R57" s="57">
        <f>IF(Registro_Datos!$K$1="Inspección Reducida",0,Registro_Datos!S69)</f>
        <v>0</v>
      </c>
      <c r="S57" s="57">
        <f>IF(Registro_Datos!$K$1="Inspección Reducida",0,Registro_Datos!T69)</f>
        <v>0</v>
      </c>
      <c r="T57" s="57">
        <f>Registro_Datos!U69</f>
        <v>0</v>
      </c>
      <c r="U57" s="57">
        <f>Registro_Datos!V69</f>
        <v>0</v>
      </c>
      <c r="V57" s="57">
        <f>Registro_Datos!W69</f>
        <v>0</v>
      </c>
      <c r="W57" s="57">
        <f>Registro_Datos!X69</f>
        <v>0</v>
      </c>
      <c r="X57" s="58">
        <f>Registro_Datos!Y69</f>
        <v>0</v>
      </c>
      <c r="Y57" s="71" t="str">
        <f>IF(Registro_Datos!$K$1="Inspección Normal",
    IF(D57="Con Visita",
        IF(
            COUNTIFS(E57:W57,1,E$6:W$6,"Prioridad 1")/2 +
            COUNTIFS(E57:W57,1,E$6:W$6,"Prioridad 2")/3 +
            COUNTIFS(E57:W57,1,E$6:W$6,"Prioridad 3")/4 +
            COUNTIFS(E57:W57,1,E$6:W$6,"Ninguna")*0
            &gt;= 1,
            "Predio Rechazado",
            "Predio Aprobado"
        ),
        IF(D57="Sin Visita",
            IF(
                COUNTIFS(E57:W57,1,E$7:W$7,"Prioridad 1")/3 +
                COUNTIFS(E57:W57,1,E$7:W$7,"Prioridad 2")/4 +
                COUNTIFS(E57:W57,1,E$7:W$7,"Prioridad 3")/5 +
                COUNTIFS(E57:W57,1,E$7:W$7,"Ninguna")*0
                &gt;= 1,
                "Predio Rechazado",
                "Predio Aprobado"
            ),
            "Predio Aprobado"
        )
    ),
IF(Registro_Datos!$K$1="Inspección Reducida",
    IF(D57="Con Visita",
        IF(
            COUNTIFS(E57:W57,1,E$6:W$6,"Prioridad 1")/3 +
            COUNTIFS(E57:W57,1,E$6:W$6,"Prioridad 2")/4 +
            COUNTIFS(E57:W57,1,E$6:W$6,"Prioridad 3")/5 +
            COUNTIFS(E57:W57,1,E$6:W$6,"Ninguna")*0
            &gt;= 1,
            "Predio Rechazado",
            "Predio Aprobado"
        ),
        IF(D57="Sin Visita",
            IF(
                COUNTIFS(E57:W57,1,E$7:W$7,"Prioridad 1")/4 +
                COUNTIFS(E57:W57,1,E$7:W$7,"Prioridad 2")/5 +
                COUNTIFS(E57:W57,1,E$7:W$7,"Prioridad 3")/6 +
                COUNTIFS(E57:W57,1,E$7:W$7,"Ninguna")*0
                &gt;= 1,
                "Predio Rechazado",
                "Predio Aprobado"
            ),
            "Predio Aprobado"
        )
    ),
"Predio Aprobado"))</f>
        <v>Predio Aprobado</v>
      </c>
    </row>
    <row r="58" spans="1:25" s="5" customFormat="1" ht="24.75" customHeight="1" x14ac:dyDescent="0.25">
      <c r="A58" s="94" t="str">
        <f>Registro_Datos!B70</f>
        <v>50</v>
      </c>
      <c r="B58" s="85" t="str">
        <f>LEFT(Registro_Datos!C70,5) &amp; "-" &amp;
MID(Registro_Datos!C70,6,2) &amp; "-" &amp;
MID(Registro_Datos!C70,8,2) &amp; "-" &amp;
MID(Registro_Datos!C70,10,4) &amp; "-" &amp;
MID(Registro_Datos!C70,14,4) &amp; "-" &amp;
MID(Registro_Datos!C70,18,4) &amp; "-" &amp;
MID(Registro_Datos!C70,22,1) &amp; "-" &amp;
MID(Registro_Datos!C70,23,2) &amp; "-" &amp;
MID(Registro_Datos!C70,25,2) &amp; "-" &amp;
RIGHT(Registro_Datos!C70,4)</f>
        <v>---------</v>
      </c>
      <c r="C58" s="93" t="str">
        <f>Registro_Datos!D70</f>
        <v/>
      </c>
      <c r="D58" s="92">
        <f>Registro_Datos!E70</f>
        <v>0</v>
      </c>
      <c r="E58" s="57">
        <f>IF(Registro_Datos!$K$1="Inspección Reducida",0,Registro_Datos!F70)</f>
        <v>0</v>
      </c>
      <c r="F58" s="57">
        <f>Registro_Datos!G70</f>
        <v>0</v>
      </c>
      <c r="G58" s="57">
        <f>Registro_Datos!H70</f>
        <v>0</v>
      </c>
      <c r="H58" s="57">
        <f>Registro_Datos!I70</f>
        <v>0</v>
      </c>
      <c r="I58" s="57">
        <f>Registro_Datos!J70</f>
        <v>0</v>
      </c>
      <c r="J58" s="57">
        <f>Registro_Datos!K70</f>
        <v>0</v>
      </c>
      <c r="K58" s="57">
        <f>Registro_Datos!L70</f>
        <v>0</v>
      </c>
      <c r="L58" s="57">
        <f>IF(Registro_Datos!$K$1="Inspección Reducida",0,Registro_Datos!M70)</f>
        <v>0</v>
      </c>
      <c r="M58" s="57">
        <f>IF(Registro_Datos!$K$1="Inspección Reducida",0,Registro_Datos!N70)</f>
        <v>0</v>
      </c>
      <c r="N58" s="57">
        <f>Registro_Datos!O70</f>
        <v>0</v>
      </c>
      <c r="O58" s="57">
        <f>Registro_Datos!P70</f>
        <v>0</v>
      </c>
      <c r="P58" s="57">
        <f>Registro_Datos!Q70</f>
        <v>0</v>
      </c>
      <c r="Q58" s="57">
        <f>Registro_Datos!R70</f>
        <v>0</v>
      </c>
      <c r="R58" s="57">
        <f>IF(Registro_Datos!$K$1="Inspección Reducida",0,Registro_Datos!S70)</f>
        <v>0</v>
      </c>
      <c r="S58" s="57">
        <f>IF(Registro_Datos!$K$1="Inspección Reducida",0,Registro_Datos!T70)</f>
        <v>0</v>
      </c>
      <c r="T58" s="57">
        <f>Registro_Datos!U70</f>
        <v>0</v>
      </c>
      <c r="U58" s="57">
        <f>Registro_Datos!V70</f>
        <v>0</v>
      </c>
      <c r="V58" s="57">
        <f>Registro_Datos!W70</f>
        <v>0</v>
      </c>
      <c r="W58" s="57">
        <f>Registro_Datos!X70</f>
        <v>0</v>
      </c>
      <c r="X58" s="58">
        <f>Registro_Datos!Y70</f>
        <v>0</v>
      </c>
      <c r="Y58" s="71" t="str">
        <f>IF(Registro_Datos!$K$1="Inspección Normal",
    IF(D58="Con Visita",
        IF(
            COUNTIFS(E58:W58,1,E$6:W$6,"Prioridad 1")/2 +
            COUNTIFS(E58:W58,1,E$6:W$6,"Prioridad 2")/3 +
            COUNTIFS(E58:W58,1,E$6:W$6,"Prioridad 3")/4 +
            COUNTIFS(E58:W58,1,E$6:W$6,"Ninguna")*0
            &gt;= 1,
            "Predio Rechazado",
            "Predio Aprobado"
        ),
        IF(D58="Sin Visita",
            IF(
                COUNTIFS(E58:W58,1,E$7:W$7,"Prioridad 1")/3 +
                COUNTIFS(E58:W58,1,E$7:W$7,"Prioridad 2")/4 +
                COUNTIFS(E58:W58,1,E$7:W$7,"Prioridad 3")/5 +
                COUNTIFS(E58:W58,1,E$7:W$7,"Ninguna")*0
                &gt;= 1,
                "Predio Rechazado",
                "Predio Aprobado"
            ),
            "Predio Aprobado"
        )
    ),
IF(Registro_Datos!$K$1="Inspección Reducida",
    IF(D58="Con Visita",
        IF(
            COUNTIFS(E58:W58,1,E$6:W$6,"Prioridad 1")/3 +
            COUNTIFS(E58:W58,1,E$6:W$6,"Prioridad 2")/4 +
            COUNTIFS(E58:W58,1,E$6:W$6,"Prioridad 3")/5 +
            COUNTIFS(E58:W58,1,E$6:W$6,"Ninguna")*0
            &gt;= 1,
            "Predio Rechazado",
            "Predio Aprobado"
        ),
        IF(D58="Sin Visita",
            IF(
                COUNTIFS(E58:W58,1,E$7:W$7,"Prioridad 1")/4 +
                COUNTIFS(E58:W58,1,E$7:W$7,"Prioridad 2")/5 +
                COUNTIFS(E58:W58,1,E$7:W$7,"Prioridad 3")/6 +
                COUNTIFS(E58:W58,1,E$7:W$7,"Ninguna")*0
                &gt;= 1,
                "Predio Rechazado",
                "Predio Aprobado"
            ),
            "Predio Aprobado"
        )
    ),
"Predio Aprobado"))</f>
        <v>Predio Aprobado</v>
      </c>
    </row>
    <row r="59" spans="1:25" s="5" customFormat="1" ht="24.75" customHeight="1" x14ac:dyDescent="0.25">
      <c r="A59" s="94" t="str">
        <f>Registro_Datos!B71</f>
        <v>51</v>
      </c>
      <c r="B59" s="85" t="str">
        <f>LEFT(Registro_Datos!C71,5) &amp; "-" &amp;
MID(Registro_Datos!C71,6,2) &amp; "-" &amp;
MID(Registro_Datos!C71,8,2) &amp; "-" &amp;
MID(Registro_Datos!C71,10,4) &amp; "-" &amp;
MID(Registro_Datos!C71,14,4) &amp; "-" &amp;
MID(Registro_Datos!C71,18,4) &amp; "-" &amp;
MID(Registro_Datos!C71,22,1) &amp; "-" &amp;
MID(Registro_Datos!C71,23,2) &amp; "-" &amp;
MID(Registro_Datos!C71,25,2) &amp; "-" &amp;
RIGHT(Registro_Datos!C71,4)</f>
        <v>---------</v>
      </c>
      <c r="C59" s="93" t="str">
        <f>Registro_Datos!D71</f>
        <v/>
      </c>
      <c r="D59" s="92">
        <f>Registro_Datos!E71</f>
        <v>0</v>
      </c>
      <c r="E59" s="57">
        <f>IF(Registro_Datos!$K$1="Inspección Reducida",0,Registro_Datos!F71)</f>
        <v>0</v>
      </c>
      <c r="F59" s="57">
        <f>Registro_Datos!G71</f>
        <v>0</v>
      </c>
      <c r="G59" s="57">
        <f>Registro_Datos!H71</f>
        <v>0</v>
      </c>
      <c r="H59" s="57">
        <f>Registro_Datos!I71</f>
        <v>0</v>
      </c>
      <c r="I59" s="57">
        <f>Registro_Datos!J71</f>
        <v>0</v>
      </c>
      <c r="J59" s="57">
        <f>Registro_Datos!K71</f>
        <v>0</v>
      </c>
      <c r="K59" s="57">
        <f>Registro_Datos!L71</f>
        <v>0</v>
      </c>
      <c r="L59" s="57">
        <f>IF(Registro_Datos!$K$1="Inspección Reducida",0,Registro_Datos!M71)</f>
        <v>0</v>
      </c>
      <c r="M59" s="57">
        <f>IF(Registro_Datos!$K$1="Inspección Reducida",0,Registro_Datos!N71)</f>
        <v>0</v>
      </c>
      <c r="N59" s="57">
        <f>Registro_Datos!O71</f>
        <v>0</v>
      </c>
      <c r="O59" s="57">
        <f>Registro_Datos!P71</f>
        <v>0</v>
      </c>
      <c r="P59" s="57">
        <f>Registro_Datos!Q71</f>
        <v>0</v>
      </c>
      <c r="Q59" s="57">
        <f>Registro_Datos!R71</f>
        <v>0</v>
      </c>
      <c r="R59" s="57">
        <f>IF(Registro_Datos!$K$1="Inspección Reducida",0,Registro_Datos!S71)</f>
        <v>0</v>
      </c>
      <c r="S59" s="57">
        <f>IF(Registro_Datos!$K$1="Inspección Reducida",0,Registro_Datos!T71)</f>
        <v>0</v>
      </c>
      <c r="T59" s="57">
        <f>Registro_Datos!U71</f>
        <v>0</v>
      </c>
      <c r="U59" s="57">
        <f>Registro_Datos!V71</f>
        <v>0</v>
      </c>
      <c r="V59" s="57">
        <f>Registro_Datos!W71</f>
        <v>0</v>
      </c>
      <c r="W59" s="57">
        <f>Registro_Datos!X71</f>
        <v>0</v>
      </c>
      <c r="X59" s="58">
        <f>Registro_Datos!Y71</f>
        <v>0</v>
      </c>
      <c r="Y59" s="71" t="str">
        <f>IF(Registro_Datos!$K$1="Inspección Normal",
    IF(D59="Con Visita",
        IF(
            COUNTIFS(E59:W59,1,E$6:W$6,"Prioridad 1")/2 +
            COUNTIFS(E59:W59,1,E$6:W$6,"Prioridad 2")/3 +
            COUNTIFS(E59:W59,1,E$6:W$6,"Prioridad 3")/4 +
            COUNTIFS(E59:W59,1,E$6:W$6,"Ninguna")*0
            &gt;= 1,
            "Predio Rechazado",
            "Predio Aprobado"
        ),
        IF(D59="Sin Visita",
            IF(
                COUNTIFS(E59:W59,1,E$7:W$7,"Prioridad 1")/3 +
                COUNTIFS(E59:W59,1,E$7:W$7,"Prioridad 2")/4 +
                COUNTIFS(E59:W59,1,E$7:W$7,"Prioridad 3")/5 +
                COUNTIFS(E59:W59,1,E$7:W$7,"Ninguna")*0
                &gt;= 1,
                "Predio Rechazado",
                "Predio Aprobado"
            ),
            "Predio Aprobado"
        )
    ),
IF(Registro_Datos!$K$1="Inspección Reducida",
    IF(D59="Con Visita",
        IF(
            COUNTIFS(E59:W59,1,E$6:W$6,"Prioridad 1")/3 +
            COUNTIFS(E59:W59,1,E$6:W$6,"Prioridad 2")/4 +
            COUNTIFS(E59:W59,1,E$6:W$6,"Prioridad 3")/5 +
            COUNTIFS(E59:W59,1,E$6:W$6,"Ninguna")*0
            &gt;= 1,
            "Predio Rechazado",
            "Predio Aprobado"
        ),
        IF(D59="Sin Visita",
            IF(
                COUNTIFS(E59:W59,1,E$7:W$7,"Prioridad 1")/4 +
                COUNTIFS(E59:W59,1,E$7:W$7,"Prioridad 2")/5 +
                COUNTIFS(E59:W59,1,E$7:W$7,"Prioridad 3")/6 +
                COUNTIFS(E59:W59,1,E$7:W$7,"Ninguna")*0
                &gt;= 1,
                "Predio Rechazado",
                "Predio Aprobado"
            ),
            "Predio Aprobado"
        )
    ),
"Predio Aprobado"))</f>
        <v>Predio Aprobado</v>
      </c>
    </row>
    <row r="60" spans="1:25" s="5" customFormat="1" ht="24.75" customHeight="1" x14ac:dyDescent="0.25">
      <c r="A60" s="94" t="str">
        <f>Registro_Datos!B72</f>
        <v>52</v>
      </c>
      <c r="B60" s="85" t="str">
        <f>LEFT(Registro_Datos!C72,5) &amp; "-" &amp;
MID(Registro_Datos!C72,6,2) &amp; "-" &amp;
MID(Registro_Datos!C72,8,2) &amp; "-" &amp;
MID(Registro_Datos!C72,10,4) &amp; "-" &amp;
MID(Registro_Datos!C72,14,4) &amp; "-" &amp;
MID(Registro_Datos!C72,18,4) &amp; "-" &amp;
MID(Registro_Datos!C72,22,1) &amp; "-" &amp;
MID(Registro_Datos!C72,23,2) &amp; "-" &amp;
MID(Registro_Datos!C72,25,2) &amp; "-" &amp;
RIGHT(Registro_Datos!C72,4)</f>
        <v>---------</v>
      </c>
      <c r="C60" s="93" t="str">
        <f>Registro_Datos!D72</f>
        <v/>
      </c>
      <c r="D60" s="92">
        <f>Registro_Datos!E72</f>
        <v>0</v>
      </c>
      <c r="E60" s="57">
        <f>IF(Registro_Datos!$K$1="Inspección Reducida",0,Registro_Datos!F72)</f>
        <v>0</v>
      </c>
      <c r="F60" s="57">
        <f>Registro_Datos!G72</f>
        <v>0</v>
      </c>
      <c r="G60" s="57">
        <f>Registro_Datos!H72</f>
        <v>0</v>
      </c>
      <c r="H60" s="57">
        <f>Registro_Datos!I72</f>
        <v>0</v>
      </c>
      <c r="I60" s="57">
        <f>Registro_Datos!J72</f>
        <v>0</v>
      </c>
      <c r="J60" s="57">
        <f>Registro_Datos!K72</f>
        <v>0</v>
      </c>
      <c r="K60" s="57">
        <f>Registro_Datos!L72</f>
        <v>0</v>
      </c>
      <c r="L60" s="57">
        <f>IF(Registro_Datos!$K$1="Inspección Reducida",0,Registro_Datos!M72)</f>
        <v>0</v>
      </c>
      <c r="M60" s="57">
        <f>IF(Registro_Datos!$K$1="Inspección Reducida",0,Registro_Datos!N72)</f>
        <v>0</v>
      </c>
      <c r="N60" s="57">
        <f>Registro_Datos!O72</f>
        <v>0</v>
      </c>
      <c r="O60" s="57">
        <f>Registro_Datos!P72</f>
        <v>0</v>
      </c>
      <c r="P60" s="57">
        <f>Registro_Datos!Q72</f>
        <v>0</v>
      </c>
      <c r="Q60" s="57">
        <f>Registro_Datos!R72</f>
        <v>0</v>
      </c>
      <c r="R60" s="57">
        <f>IF(Registro_Datos!$K$1="Inspección Reducida",0,Registro_Datos!S72)</f>
        <v>0</v>
      </c>
      <c r="S60" s="57">
        <f>IF(Registro_Datos!$K$1="Inspección Reducida",0,Registro_Datos!T72)</f>
        <v>0</v>
      </c>
      <c r="T60" s="57">
        <f>Registro_Datos!U72</f>
        <v>0</v>
      </c>
      <c r="U60" s="57">
        <f>Registro_Datos!V72</f>
        <v>0</v>
      </c>
      <c r="V60" s="57">
        <f>Registro_Datos!W72</f>
        <v>0</v>
      </c>
      <c r="W60" s="57">
        <f>Registro_Datos!X72</f>
        <v>0</v>
      </c>
      <c r="X60" s="58">
        <f>Registro_Datos!Y72</f>
        <v>0</v>
      </c>
      <c r="Y60" s="71" t="str">
        <f>IF(Registro_Datos!$K$1="Inspección Normal",
    IF(D60="Con Visita",
        IF(
            COUNTIFS(E60:W60,1,E$6:W$6,"Prioridad 1")/2 +
            COUNTIFS(E60:W60,1,E$6:W$6,"Prioridad 2")/3 +
            COUNTIFS(E60:W60,1,E$6:W$6,"Prioridad 3")/4 +
            COUNTIFS(E60:W60,1,E$6:W$6,"Ninguna")*0
            &gt;= 1,
            "Predio Rechazado",
            "Predio Aprobado"
        ),
        IF(D60="Sin Visita",
            IF(
                COUNTIFS(E60:W60,1,E$7:W$7,"Prioridad 1")/3 +
                COUNTIFS(E60:W60,1,E$7:W$7,"Prioridad 2")/4 +
                COUNTIFS(E60:W60,1,E$7:W$7,"Prioridad 3")/5 +
                COUNTIFS(E60:W60,1,E$7:W$7,"Ninguna")*0
                &gt;= 1,
                "Predio Rechazado",
                "Predio Aprobado"
            ),
            "Predio Aprobado"
        )
    ),
IF(Registro_Datos!$K$1="Inspección Reducida",
    IF(D60="Con Visita",
        IF(
            COUNTIFS(E60:W60,1,E$6:W$6,"Prioridad 1")/3 +
            COUNTIFS(E60:W60,1,E$6:W$6,"Prioridad 2")/4 +
            COUNTIFS(E60:W60,1,E$6:W$6,"Prioridad 3")/5 +
            COUNTIFS(E60:W60,1,E$6:W$6,"Ninguna")*0
            &gt;= 1,
            "Predio Rechazado",
            "Predio Aprobado"
        ),
        IF(D60="Sin Visita",
            IF(
                COUNTIFS(E60:W60,1,E$7:W$7,"Prioridad 1")/4 +
                COUNTIFS(E60:W60,1,E$7:W$7,"Prioridad 2")/5 +
                COUNTIFS(E60:W60,1,E$7:W$7,"Prioridad 3")/6 +
                COUNTIFS(E60:W60,1,E$7:W$7,"Ninguna")*0
                &gt;= 1,
                "Predio Rechazado",
                "Predio Aprobado"
            ),
            "Predio Aprobado"
        )
    ),
"Predio Aprobado"))</f>
        <v>Predio Aprobado</v>
      </c>
    </row>
    <row r="61" spans="1:25" s="5" customFormat="1" ht="24.75" customHeight="1" x14ac:dyDescent="0.25">
      <c r="A61" s="94" t="str">
        <f>Registro_Datos!B73</f>
        <v>53</v>
      </c>
      <c r="B61" s="85" t="str">
        <f>LEFT(Registro_Datos!C73,5) &amp; "-" &amp;
MID(Registro_Datos!C73,6,2) &amp; "-" &amp;
MID(Registro_Datos!C73,8,2) &amp; "-" &amp;
MID(Registro_Datos!C73,10,4) &amp; "-" &amp;
MID(Registro_Datos!C73,14,4) &amp; "-" &amp;
MID(Registro_Datos!C73,18,4) &amp; "-" &amp;
MID(Registro_Datos!C73,22,1) &amp; "-" &amp;
MID(Registro_Datos!C73,23,2) &amp; "-" &amp;
MID(Registro_Datos!C73,25,2) &amp; "-" &amp;
RIGHT(Registro_Datos!C73,4)</f>
        <v>---------</v>
      </c>
      <c r="C61" s="93" t="str">
        <f>Registro_Datos!D73</f>
        <v/>
      </c>
      <c r="D61" s="92">
        <f>Registro_Datos!E73</f>
        <v>0</v>
      </c>
      <c r="E61" s="57">
        <f>IF(Registro_Datos!$K$1="Inspección Reducida",0,Registro_Datos!F73)</f>
        <v>0</v>
      </c>
      <c r="F61" s="57">
        <f>Registro_Datos!G73</f>
        <v>0</v>
      </c>
      <c r="G61" s="57">
        <f>Registro_Datos!H73</f>
        <v>0</v>
      </c>
      <c r="H61" s="57">
        <f>Registro_Datos!I73</f>
        <v>0</v>
      </c>
      <c r="I61" s="57">
        <f>Registro_Datos!J73</f>
        <v>0</v>
      </c>
      <c r="J61" s="57">
        <f>Registro_Datos!K73</f>
        <v>0</v>
      </c>
      <c r="K61" s="57">
        <f>Registro_Datos!L73</f>
        <v>0</v>
      </c>
      <c r="L61" s="57">
        <f>IF(Registro_Datos!$K$1="Inspección Reducida",0,Registro_Datos!M73)</f>
        <v>0</v>
      </c>
      <c r="M61" s="57">
        <f>IF(Registro_Datos!$K$1="Inspección Reducida",0,Registro_Datos!N73)</f>
        <v>0</v>
      </c>
      <c r="N61" s="57">
        <f>Registro_Datos!O73</f>
        <v>0</v>
      </c>
      <c r="O61" s="57">
        <f>Registro_Datos!P73</f>
        <v>0</v>
      </c>
      <c r="P61" s="57">
        <f>Registro_Datos!Q73</f>
        <v>0</v>
      </c>
      <c r="Q61" s="57">
        <f>Registro_Datos!R73</f>
        <v>0</v>
      </c>
      <c r="R61" s="57">
        <f>IF(Registro_Datos!$K$1="Inspección Reducida",0,Registro_Datos!S73)</f>
        <v>0</v>
      </c>
      <c r="S61" s="57">
        <f>IF(Registro_Datos!$K$1="Inspección Reducida",0,Registro_Datos!T73)</f>
        <v>0</v>
      </c>
      <c r="T61" s="57">
        <f>Registro_Datos!U73</f>
        <v>0</v>
      </c>
      <c r="U61" s="57">
        <f>Registro_Datos!V73</f>
        <v>0</v>
      </c>
      <c r="V61" s="57">
        <f>Registro_Datos!W73</f>
        <v>0</v>
      </c>
      <c r="W61" s="57">
        <f>Registro_Datos!X73</f>
        <v>0</v>
      </c>
      <c r="X61" s="58">
        <f>Registro_Datos!Y73</f>
        <v>0</v>
      </c>
      <c r="Y61" s="71" t="str">
        <f>IF(Registro_Datos!$K$1="Inspección Normal",
    IF(D61="Con Visita",
        IF(
            COUNTIFS(E61:W61,1,E$6:W$6,"Prioridad 1")/2 +
            COUNTIFS(E61:W61,1,E$6:W$6,"Prioridad 2")/3 +
            COUNTIFS(E61:W61,1,E$6:W$6,"Prioridad 3")/4 +
            COUNTIFS(E61:W61,1,E$6:W$6,"Ninguna")*0
            &gt;= 1,
            "Predio Rechazado",
            "Predio Aprobado"
        ),
        IF(D61="Sin Visita",
            IF(
                COUNTIFS(E61:W61,1,E$7:W$7,"Prioridad 1")/3 +
                COUNTIFS(E61:W61,1,E$7:W$7,"Prioridad 2")/4 +
                COUNTIFS(E61:W61,1,E$7:W$7,"Prioridad 3")/5 +
                COUNTIFS(E61:W61,1,E$7:W$7,"Ninguna")*0
                &gt;= 1,
                "Predio Rechazado",
                "Predio Aprobado"
            ),
            "Predio Aprobado"
        )
    ),
IF(Registro_Datos!$K$1="Inspección Reducida",
    IF(D61="Con Visita",
        IF(
            COUNTIFS(E61:W61,1,E$6:W$6,"Prioridad 1")/3 +
            COUNTIFS(E61:W61,1,E$6:W$6,"Prioridad 2")/4 +
            COUNTIFS(E61:W61,1,E$6:W$6,"Prioridad 3")/5 +
            COUNTIFS(E61:W61,1,E$6:W$6,"Ninguna")*0
            &gt;= 1,
            "Predio Rechazado",
            "Predio Aprobado"
        ),
        IF(D61="Sin Visita",
            IF(
                COUNTIFS(E61:W61,1,E$7:W$7,"Prioridad 1")/4 +
                COUNTIFS(E61:W61,1,E$7:W$7,"Prioridad 2")/5 +
                COUNTIFS(E61:W61,1,E$7:W$7,"Prioridad 3")/6 +
                COUNTIFS(E61:W61,1,E$7:W$7,"Ninguna")*0
                &gt;= 1,
                "Predio Rechazado",
                "Predio Aprobado"
            ),
            "Predio Aprobado"
        )
    ),
"Predio Aprobado"))</f>
        <v>Predio Aprobado</v>
      </c>
    </row>
    <row r="62" spans="1:25" s="5" customFormat="1" ht="24.75" customHeight="1" x14ac:dyDescent="0.25">
      <c r="A62" s="94" t="str">
        <f>Registro_Datos!B74</f>
        <v>54</v>
      </c>
      <c r="B62" s="85" t="str">
        <f>LEFT(Registro_Datos!C74,5) &amp; "-" &amp;
MID(Registro_Datos!C74,6,2) &amp; "-" &amp;
MID(Registro_Datos!C74,8,2) &amp; "-" &amp;
MID(Registro_Datos!C74,10,4) &amp; "-" &amp;
MID(Registro_Datos!C74,14,4) &amp; "-" &amp;
MID(Registro_Datos!C74,18,4) &amp; "-" &amp;
MID(Registro_Datos!C74,22,1) &amp; "-" &amp;
MID(Registro_Datos!C74,23,2) &amp; "-" &amp;
MID(Registro_Datos!C74,25,2) &amp; "-" &amp;
RIGHT(Registro_Datos!C74,4)</f>
        <v>---------</v>
      </c>
      <c r="C62" s="93" t="str">
        <f>Registro_Datos!D74</f>
        <v/>
      </c>
      <c r="D62" s="92">
        <f>Registro_Datos!E74</f>
        <v>0</v>
      </c>
      <c r="E62" s="57">
        <f>IF(Registro_Datos!$K$1="Inspección Reducida",0,Registro_Datos!F74)</f>
        <v>0</v>
      </c>
      <c r="F62" s="57">
        <f>Registro_Datos!G74</f>
        <v>0</v>
      </c>
      <c r="G62" s="57">
        <f>Registro_Datos!H74</f>
        <v>0</v>
      </c>
      <c r="H62" s="57">
        <f>Registro_Datos!I74</f>
        <v>0</v>
      </c>
      <c r="I62" s="57">
        <f>Registro_Datos!J74</f>
        <v>0</v>
      </c>
      <c r="J62" s="57">
        <f>Registro_Datos!K74</f>
        <v>0</v>
      </c>
      <c r="K62" s="57">
        <f>Registro_Datos!L74</f>
        <v>0</v>
      </c>
      <c r="L62" s="57">
        <f>IF(Registro_Datos!$K$1="Inspección Reducida",0,Registro_Datos!M74)</f>
        <v>0</v>
      </c>
      <c r="M62" s="57">
        <f>IF(Registro_Datos!$K$1="Inspección Reducida",0,Registro_Datos!N74)</f>
        <v>0</v>
      </c>
      <c r="N62" s="57">
        <f>Registro_Datos!O74</f>
        <v>0</v>
      </c>
      <c r="O62" s="57">
        <f>Registro_Datos!P74</f>
        <v>0</v>
      </c>
      <c r="P62" s="57">
        <f>Registro_Datos!Q74</f>
        <v>0</v>
      </c>
      <c r="Q62" s="57">
        <f>Registro_Datos!R74</f>
        <v>0</v>
      </c>
      <c r="R62" s="57">
        <f>IF(Registro_Datos!$K$1="Inspección Reducida",0,Registro_Datos!S74)</f>
        <v>0</v>
      </c>
      <c r="S62" s="57">
        <f>IF(Registro_Datos!$K$1="Inspección Reducida",0,Registro_Datos!T74)</f>
        <v>0</v>
      </c>
      <c r="T62" s="57">
        <f>Registro_Datos!U74</f>
        <v>0</v>
      </c>
      <c r="U62" s="57">
        <f>Registro_Datos!V74</f>
        <v>0</v>
      </c>
      <c r="V62" s="57">
        <f>Registro_Datos!W74</f>
        <v>0</v>
      </c>
      <c r="W62" s="57">
        <f>Registro_Datos!X74</f>
        <v>0</v>
      </c>
      <c r="X62" s="58">
        <f>Registro_Datos!Y74</f>
        <v>0</v>
      </c>
      <c r="Y62" s="71" t="str">
        <f>IF(Registro_Datos!$K$1="Inspección Normal",
    IF(D62="Con Visita",
        IF(
            COUNTIFS(E62:W62,1,E$6:W$6,"Prioridad 1")/2 +
            COUNTIFS(E62:W62,1,E$6:W$6,"Prioridad 2")/3 +
            COUNTIFS(E62:W62,1,E$6:W$6,"Prioridad 3")/4 +
            COUNTIFS(E62:W62,1,E$6:W$6,"Ninguna")*0
            &gt;= 1,
            "Predio Rechazado",
            "Predio Aprobado"
        ),
        IF(D62="Sin Visita",
            IF(
                COUNTIFS(E62:W62,1,E$7:W$7,"Prioridad 1")/3 +
                COUNTIFS(E62:W62,1,E$7:W$7,"Prioridad 2")/4 +
                COUNTIFS(E62:W62,1,E$7:W$7,"Prioridad 3")/5 +
                COUNTIFS(E62:W62,1,E$7:W$7,"Ninguna")*0
                &gt;= 1,
                "Predio Rechazado",
                "Predio Aprobado"
            ),
            "Predio Aprobado"
        )
    ),
IF(Registro_Datos!$K$1="Inspección Reducida",
    IF(D62="Con Visita",
        IF(
            COUNTIFS(E62:W62,1,E$6:W$6,"Prioridad 1")/3 +
            COUNTIFS(E62:W62,1,E$6:W$6,"Prioridad 2")/4 +
            COUNTIFS(E62:W62,1,E$6:W$6,"Prioridad 3")/5 +
            COUNTIFS(E62:W62,1,E$6:W$6,"Ninguna")*0
            &gt;= 1,
            "Predio Rechazado",
            "Predio Aprobado"
        ),
        IF(D62="Sin Visita",
            IF(
                COUNTIFS(E62:W62,1,E$7:W$7,"Prioridad 1")/4 +
                COUNTIFS(E62:W62,1,E$7:W$7,"Prioridad 2")/5 +
                COUNTIFS(E62:W62,1,E$7:W$7,"Prioridad 3")/6 +
                COUNTIFS(E62:W62,1,E$7:W$7,"Ninguna")*0
                &gt;= 1,
                "Predio Rechazado",
                "Predio Aprobado"
            ),
            "Predio Aprobado"
        )
    ),
"Predio Aprobado"))</f>
        <v>Predio Aprobado</v>
      </c>
    </row>
    <row r="63" spans="1:25" s="5" customFormat="1" ht="24.75" customHeight="1" x14ac:dyDescent="0.25">
      <c r="A63" s="94" t="str">
        <f>Registro_Datos!B75</f>
        <v>55</v>
      </c>
      <c r="B63" s="85" t="str">
        <f>LEFT(Registro_Datos!C75,5) &amp; "-" &amp;
MID(Registro_Datos!C75,6,2) &amp; "-" &amp;
MID(Registro_Datos!C75,8,2) &amp; "-" &amp;
MID(Registro_Datos!C75,10,4) &amp; "-" &amp;
MID(Registro_Datos!C75,14,4) &amp; "-" &amp;
MID(Registro_Datos!C75,18,4) &amp; "-" &amp;
MID(Registro_Datos!C75,22,1) &amp; "-" &amp;
MID(Registro_Datos!C75,23,2) &amp; "-" &amp;
MID(Registro_Datos!C75,25,2) &amp; "-" &amp;
RIGHT(Registro_Datos!C75,4)</f>
        <v>---------</v>
      </c>
      <c r="C63" s="93" t="str">
        <f>Registro_Datos!D75</f>
        <v/>
      </c>
      <c r="D63" s="92">
        <f>Registro_Datos!E75</f>
        <v>0</v>
      </c>
      <c r="E63" s="57">
        <f>IF(Registro_Datos!$K$1="Inspección Reducida",0,Registro_Datos!F75)</f>
        <v>0</v>
      </c>
      <c r="F63" s="57">
        <f>Registro_Datos!G75</f>
        <v>0</v>
      </c>
      <c r="G63" s="57">
        <f>Registro_Datos!H75</f>
        <v>0</v>
      </c>
      <c r="H63" s="57">
        <f>Registro_Datos!I75</f>
        <v>0</v>
      </c>
      <c r="I63" s="57">
        <f>Registro_Datos!J75</f>
        <v>0</v>
      </c>
      <c r="J63" s="57">
        <f>Registro_Datos!K75</f>
        <v>0</v>
      </c>
      <c r="K63" s="57">
        <f>Registro_Datos!L75</f>
        <v>0</v>
      </c>
      <c r="L63" s="57">
        <f>IF(Registro_Datos!$K$1="Inspección Reducida",0,Registro_Datos!M75)</f>
        <v>0</v>
      </c>
      <c r="M63" s="57">
        <f>IF(Registro_Datos!$K$1="Inspección Reducida",0,Registro_Datos!N75)</f>
        <v>0</v>
      </c>
      <c r="N63" s="57">
        <f>Registro_Datos!O75</f>
        <v>0</v>
      </c>
      <c r="O63" s="57">
        <f>Registro_Datos!P75</f>
        <v>0</v>
      </c>
      <c r="P63" s="57">
        <f>Registro_Datos!Q75</f>
        <v>0</v>
      </c>
      <c r="Q63" s="57">
        <f>Registro_Datos!R75</f>
        <v>0</v>
      </c>
      <c r="R63" s="57">
        <f>IF(Registro_Datos!$K$1="Inspección Reducida",0,Registro_Datos!S75)</f>
        <v>0</v>
      </c>
      <c r="S63" s="57">
        <f>IF(Registro_Datos!$K$1="Inspección Reducida",0,Registro_Datos!T75)</f>
        <v>0</v>
      </c>
      <c r="T63" s="57">
        <f>Registro_Datos!U75</f>
        <v>0</v>
      </c>
      <c r="U63" s="57">
        <f>Registro_Datos!V75</f>
        <v>0</v>
      </c>
      <c r="V63" s="57">
        <f>Registro_Datos!W75</f>
        <v>0</v>
      </c>
      <c r="W63" s="57">
        <f>Registro_Datos!X75</f>
        <v>0</v>
      </c>
      <c r="X63" s="58">
        <f>Registro_Datos!Y75</f>
        <v>0</v>
      </c>
      <c r="Y63" s="71" t="str">
        <f>IF(Registro_Datos!$K$1="Inspección Normal",
    IF(D63="Con Visita",
        IF(
            COUNTIFS(E63:W63,1,E$6:W$6,"Prioridad 1")/2 +
            COUNTIFS(E63:W63,1,E$6:W$6,"Prioridad 2")/3 +
            COUNTIFS(E63:W63,1,E$6:W$6,"Prioridad 3")/4 +
            COUNTIFS(E63:W63,1,E$6:W$6,"Ninguna")*0
            &gt;= 1,
            "Predio Rechazado",
            "Predio Aprobado"
        ),
        IF(D63="Sin Visita",
            IF(
                COUNTIFS(E63:W63,1,E$7:W$7,"Prioridad 1")/3 +
                COUNTIFS(E63:W63,1,E$7:W$7,"Prioridad 2")/4 +
                COUNTIFS(E63:W63,1,E$7:W$7,"Prioridad 3")/5 +
                COUNTIFS(E63:W63,1,E$7:W$7,"Ninguna")*0
                &gt;= 1,
                "Predio Rechazado",
                "Predio Aprobado"
            ),
            "Predio Aprobado"
        )
    ),
IF(Registro_Datos!$K$1="Inspección Reducida",
    IF(D63="Con Visita",
        IF(
            COUNTIFS(E63:W63,1,E$6:W$6,"Prioridad 1")/3 +
            COUNTIFS(E63:W63,1,E$6:W$6,"Prioridad 2")/4 +
            COUNTIFS(E63:W63,1,E$6:W$6,"Prioridad 3")/5 +
            COUNTIFS(E63:W63,1,E$6:W$6,"Ninguna")*0
            &gt;= 1,
            "Predio Rechazado",
            "Predio Aprobado"
        ),
        IF(D63="Sin Visita",
            IF(
                COUNTIFS(E63:W63,1,E$7:W$7,"Prioridad 1")/4 +
                COUNTIFS(E63:W63,1,E$7:W$7,"Prioridad 2")/5 +
                COUNTIFS(E63:W63,1,E$7:W$7,"Prioridad 3")/6 +
                COUNTIFS(E63:W63,1,E$7:W$7,"Ninguna")*0
                &gt;= 1,
                "Predio Rechazado",
                "Predio Aprobado"
            ),
            "Predio Aprobado"
        )
    ),
"Predio Aprobado"))</f>
        <v>Predio Aprobado</v>
      </c>
    </row>
    <row r="64" spans="1:25" s="5" customFormat="1" ht="24.75" customHeight="1" x14ac:dyDescent="0.25">
      <c r="A64" s="94" t="str">
        <f>Registro_Datos!B76</f>
        <v>56</v>
      </c>
      <c r="B64" s="85" t="str">
        <f>LEFT(Registro_Datos!C76,5) &amp; "-" &amp;
MID(Registro_Datos!C76,6,2) &amp; "-" &amp;
MID(Registro_Datos!C76,8,2) &amp; "-" &amp;
MID(Registro_Datos!C76,10,4) &amp; "-" &amp;
MID(Registro_Datos!C76,14,4) &amp; "-" &amp;
MID(Registro_Datos!C76,18,4) &amp; "-" &amp;
MID(Registro_Datos!C76,22,1) &amp; "-" &amp;
MID(Registro_Datos!C76,23,2) &amp; "-" &amp;
MID(Registro_Datos!C76,25,2) &amp; "-" &amp;
RIGHT(Registro_Datos!C76,4)</f>
        <v>---------</v>
      </c>
      <c r="C64" s="93" t="str">
        <f>Registro_Datos!D76</f>
        <v/>
      </c>
      <c r="D64" s="92">
        <f>Registro_Datos!E76</f>
        <v>0</v>
      </c>
      <c r="E64" s="57">
        <f>IF(Registro_Datos!$K$1="Inspección Reducida",0,Registro_Datos!F76)</f>
        <v>0</v>
      </c>
      <c r="F64" s="57">
        <f>Registro_Datos!G76</f>
        <v>0</v>
      </c>
      <c r="G64" s="57">
        <f>Registro_Datos!H76</f>
        <v>0</v>
      </c>
      <c r="H64" s="57">
        <f>Registro_Datos!I76</f>
        <v>0</v>
      </c>
      <c r="I64" s="57">
        <f>Registro_Datos!J76</f>
        <v>0</v>
      </c>
      <c r="J64" s="57">
        <f>Registro_Datos!K76</f>
        <v>0</v>
      </c>
      <c r="K64" s="57">
        <f>Registro_Datos!L76</f>
        <v>0</v>
      </c>
      <c r="L64" s="57">
        <f>IF(Registro_Datos!$K$1="Inspección Reducida",0,Registro_Datos!M76)</f>
        <v>0</v>
      </c>
      <c r="M64" s="57">
        <f>IF(Registro_Datos!$K$1="Inspección Reducida",0,Registro_Datos!N76)</f>
        <v>0</v>
      </c>
      <c r="N64" s="57">
        <f>Registro_Datos!O76</f>
        <v>0</v>
      </c>
      <c r="O64" s="57">
        <f>Registro_Datos!P76</f>
        <v>0</v>
      </c>
      <c r="P64" s="57">
        <f>Registro_Datos!Q76</f>
        <v>0</v>
      </c>
      <c r="Q64" s="57">
        <f>Registro_Datos!R76</f>
        <v>0</v>
      </c>
      <c r="R64" s="57">
        <f>IF(Registro_Datos!$K$1="Inspección Reducida",0,Registro_Datos!S76)</f>
        <v>0</v>
      </c>
      <c r="S64" s="57">
        <f>IF(Registro_Datos!$K$1="Inspección Reducida",0,Registro_Datos!T76)</f>
        <v>0</v>
      </c>
      <c r="T64" s="57">
        <f>Registro_Datos!U76</f>
        <v>0</v>
      </c>
      <c r="U64" s="57">
        <f>Registro_Datos!V76</f>
        <v>0</v>
      </c>
      <c r="V64" s="57">
        <f>Registro_Datos!W76</f>
        <v>0</v>
      </c>
      <c r="W64" s="57">
        <f>Registro_Datos!X76</f>
        <v>0</v>
      </c>
      <c r="X64" s="58">
        <f>Registro_Datos!Y76</f>
        <v>0</v>
      </c>
      <c r="Y64" s="71" t="str">
        <f>IF(Registro_Datos!$K$1="Inspección Normal",
    IF(D64="Con Visita",
        IF(
            COUNTIFS(E64:W64,1,E$6:W$6,"Prioridad 1")/2 +
            COUNTIFS(E64:W64,1,E$6:W$6,"Prioridad 2")/3 +
            COUNTIFS(E64:W64,1,E$6:W$6,"Prioridad 3")/4 +
            COUNTIFS(E64:W64,1,E$6:W$6,"Ninguna")*0
            &gt;= 1,
            "Predio Rechazado",
            "Predio Aprobado"
        ),
        IF(D64="Sin Visita",
            IF(
                COUNTIFS(E64:W64,1,E$7:W$7,"Prioridad 1")/3 +
                COUNTIFS(E64:W64,1,E$7:W$7,"Prioridad 2")/4 +
                COUNTIFS(E64:W64,1,E$7:W$7,"Prioridad 3")/5 +
                COUNTIFS(E64:W64,1,E$7:W$7,"Ninguna")*0
                &gt;= 1,
                "Predio Rechazado",
                "Predio Aprobado"
            ),
            "Predio Aprobado"
        )
    ),
IF(Registro_Datos!$K$1="Inspección Reducida",
    IF(D64="Con Visita",
        IF(
            COUNTIFS(E64:W64,1,E$6:W$6,"Prioridad 1")/3 +
            COUNTIFS(E64:W64,1,E$6:W$6,"Prioridad 2")/4 +
            COUNTIFS(E64:W64,1,E$6:W$6,"Prioridad 3")/5 +
            COUNTIFS(E64:W64,1,E$6:W$6,"Ninguna")*0
            &gt;= 1,
            "Predio Rechazado",
            "Predio Aprobado"
        ),
        IF(D64="Sin Visita",
            IF(
                COUNTIFS(E64:W64,1,E$7:W$7,"Prioridad 1")/4 +
                COUNTIFS(E64:W64,1,E$7:W$7,"Prioridad 2")/5 +
                COUNTIFS(E64:W64,1,E$7:W$7,"Prioridad 3")/6 +
                COUNTIFS(E64:W64,1,E$7:W$7,"Ninguna")*0
                &gt;= 1,
                "Predio Rechazado",
                "Predio Aprobado"
            ),
            "Predio Aprobado"
        )
    ),
"Predio Aprobado"))</f>
        <v>Predio Aprobado</v>
      </c>
    </row>
    <row r="65" spans="1:25" s="5" customFormat="1" ht="24.75" customHeight="1" x14ac:dyDescent="0.25">
      <c r="A65" s="94" t="str">
        <f>Registro_Datos!B77</f>
        <v>57</v>
      </c>
      <c r="B65" s="85" t="str">
        <f>LEFT(Registro_Datos!C77,5) &amp; "-" &amp;
MID(Registro_Datos!C77,6,2) &amp; "-" &amp;
MID(Registro_Datos!C77,8,2) &amp; "-" &amp;
MID(Registro_Datos!C77,10,4) &amp; "-" &amp;
MID(Registro_Datos!C77,14,4) &amp; "-" &amp;
MID(Registro_Datos!C77,18,4) &amp; "-" &amp;
MID(Registro_Datos!C77,22,1) &amp; "-" &amp;
MID(Registro_Datos!C77,23,2) &amp; "-" &amp;
MID(Registro_Datos!C77,25,2) &amp; "-" &amp;
RIGHT(Registro_Datos!C77,4)</f>
        <v>---------</v>
      </c>
      <c r="C65" s="93" t="str">
        <f>Registro_Datos!D77</f>
        <v/>
      </c>
      <c r="D65" s="92">
        <f>Registro_Datos!E77</f>
        <v>0</v>
      </c>
      <c r="E65" s="57">
        <f>IF(Registro_Datos!$K$1="Inspección Reducida",0,Registro_Datos!F77)</f>
        <v>0</v>
      </c>
      <c r="F65" s="57">
        <f>Registro_Datos!G77</f>
        <v>0</v>
      </c>
      <c r="G65" s="57">
        <f>Registro_Datos!H77</f>
        <v>0</v>
      </c>
      <c r="H65" s="57">
        <f>Registro_Datos!I77</f>
        <v>0</v>
      </c>
      <c r="I65" s="57">
        <f>Registro_Datos!J77</f>
        <v>0</v>
      </c>
      <c r="J65" s="57">
        <f>Registro_Datos!K77</f>
        <v>0</v>
      </c>
      <c r="K65" s="57">
        <f>Registro_Datos!L77</f>
        <v>0</v>
      </c>
      <c r="L65" s="57">
        <f>IF(Registro_Datos!$K$1="Inspección Reducida",0,Registro_Datos!M77)</f>
        <v>0</v>
      </c>
      <c r="M65" s="57">
        <f>IF(Registro_Datos!$K$1="Inspección Reducida",0,Registro_Datos!N77)</f>
        <v>0</v>
      </c>
      <c r="N65" s="57">
        <f>Registro_Datos!O77</f>
        <v>0</v>
      </c>
      <c r="O65" s="57">
        <f>Registro_Datos!P77</f>
        <v>0</v>
      </c>
      <c r="P65" s="57">
        <f>Registro_Datos!Q77</f>
        <v>0</v>
      </c>
      <c r="Q65" s="57">
        <f>Registro_Datos!R77</f>
        <v>0</v>
      </c>
      <c r="R65" s="57">
        <f>IF(Registro_Datos!$K$1="Inspección Reducida",0,Registro_Datos!S77)</f>
        <v>0</v>
      </c>
      <c r="S65" s="57">
        <f>IF(Registro_Datos!$K$1="Inspección Reducida",0,Registro_Datos!T77)</f>
        <v>0</v>
      </c>
      <c r="T65" s="57">
        <f>Registro_Datos!U77</f>
        <v>0</v>
      </c>
      <c r="U65" s="57">
        <f>Registro_Datos!V77</f>
        <v>0</v>
      </c>
      <c r="V65" s="57">
        <f>Registro_Datos!W77</f>
        <v>0</v>
      </c>
      <c r="W65" s="57">
        <f>Registro_Datos!X77</f>
        <v>0</v>
      </c>
      <c r="X65" s="58">
        <f>Registro_Datos!Y77</f>
        <v>0</v>
      </c>
      <c r="Y65" s="71" t="str">
        <f>IF(Registro_Datos!$K$1="Inspección Normal",
    IF(D65="Con Visita",
        IF(
            COUNTIFS(E65:W65,1,E$6:W$6,"Prioridad 1")/2 +
            COUNTIFS(E65:W65,1,E$6:W$6,"Prioridad 2")/3 +
            COUNTIFS(E65:W65,1,E$6:W$6,"Prioridad 3")/4 +
            COUNTIFS(E65:W65,1,E$6:W$6,"Ninguna")*0
            &gt;= 1,
            "Predio Rechazado",
            "Predio Aprobado"
        ),
        IF(D65="Sin Visita",
            IF(
                COUNTIFS(E65:W65,1,E$7:W$7,"Prioridad 1")/3 +
                COUNTIFS(E65:W65,1,E$7:W$7,"Prioridad 2")/4 +
                COUNTIFS(E65:W65,1,E$7:W$7,"Prioridad 3")/5 +
                COUNTIFS(E65:W65,1,E$7:W$7,"Ninguna")*0
                &gt;= 1,
                "Predio Rechazado",
                "Predio Aprobado"
            ),
            "Predio Aprobado"
        )
    ),
IF(Registro_Datos!$K$1="Inspección Reducida",
    IF(D65="Con Visita",
        IF(
            COUNTIFS(E65:W65,1,E$6:W$6,"Prioridad 1")/3 +
            COUNTIFS(E65:W65,1,E$6:W$6,"Prioridad 2")/4 +
            COUNTIFS(E65:W65,1,E$6:W$6,"Prioridad 3")/5 +
            COUNTIFS(E65:W65,1,E$6:W$6,"Ninguna")*0
            &gt;= 1,
            "Predio Rechazado",
            "Predio Aprobado"
        ),
        IF(D65="Sin Visita",
            IF(
                COUNTIFS(E65:W65,1,E$7:W$7,"Prioridad 1")/4 +
                COUNTIFS(E65:W65,1,E$7:W$7,"Prioridad 2")/5 +
                COUNTIFS(E65:W65,1,E$7:W$7,"Prioridad 3")/6 +
                COUNTIFS(E65:W65,1,E$7:W$7,"Ninguna")*0
                &gt;= 1,
                "Predio Rechazado",
                "Predio Aprobado"
            ),
            "Predio Aprobado"
        )
    ),
"Predio Aprobado"))</f>
        <v>Predio Aprobado</v>
      </c>
    </row>
    <row r="66" spans="1:25" s="5" customFormat="1" ht="24.75" customHeight="1" x14ac:dyDescent="0.25">
      <c r="A66" s="94" t="str">
        <f>Registro_Datos!B78</f>
        <v>58</v>
      </c>
      <c r="B66" s="85" t="str">
        <f>LEFT(Registro_Datos!C78,5) &amp; "-" &amp;
MID(Registro_Datos!C78,6,2) &amp; "-" &amp;
MID(Registro_Datos!C78,8,2) &amp; "-" &amp;
MID(Registro_Datos!C78,10,4) &amp; "-" &amp;
MID(Registro_Datos!C78,14,4) &amp; "-" &amp;
MID(Registro_Datos!C78,18,4) &amp; "-" &amp;
MID(Registro_Datos!C78,22,1) &amp; "-" &amp;
MID(Registro_Datos!C78,23,2) &amp; "-" &amp;
MID(Registro_Datos!C78,25,2) &amp; "-" &amp;
RIGHT(Registro_Datos!C78,4)</f>
        <v>---------</v>
      </c>
      <c r="C66" s="93" t="str">
        <f>Registro_Datos!D78</f>
        <v/>
      </c>
      <c r="D66" s="92">
        <f>Registro_Datos!E78</f>
        <v>0</v>
      </c>
      <c r="E66" s="57">
        <f>IF(Registro_Datos!$K$1="Inspección Reducida",0,Registro_Datos!F78)</f>
        <v>0</v>
      </c>
      <c r="F66" s="57">
        <f>Registro_Datos!G78</f>
        <v>0</v>
      </c>
      <c r="G66" s="57">
        <f>Registro_Datos!H78</f>
        <v>0</v>
      </c>
      <c r="H66" s="57">
        <f>Registro_Datos!I78</f>
        <v>0</v>
      </c>
      <c r="I66" s="57">
        <f>Registro_Datos!J78</f>
        <v>0</v>
      </c>
      <c r="J66" s="57">
        <f>Registro_Datos!K78</f>
        <v>0</v>
      </c>
      <c r="K66" s="57">
        <f>Registro_Datos!L78</f>
        <v>0</v>
      </c>
      <c r="L66" s="57">
        <f>IF(Registro_Datos!$K$1="Inspección Reducida",0,Registro_Datos!M78)</f>
        <v>0</v>
      </c>
      <c r="M66" s="57">
        <f>IF(Registro_Datos!$K$1="Inspección Reducida",0,Registro_Datos!N78)</f>
        <v>0</v>
      </c>
      <c r="N66" s="57">
        <f>Registro_Datos!O78</f>
        <v>0</v>
      </c>
      <c r="O66" s="57">
        <f>Registro_Datos!P78</f>
        <v>0</v>
      </c>
      <c r="P66" s="57">
        <f>Registro_Datos!Q78</f>
        <v>0</v>
      </c>
      <c r="Q66" s="57">
        <f>Registro_Datos!R78</f>
        <v>0</v>
      </c>
      <c r="R66" s="57">
        <f>IF(Registro_Datos!$K$1="Inspección Reducida",0,Registro_Datos!S78)</f>
        <v>0</v>
      </c>
      <c r="S66" s="57">
        <f>IF(Registro_Datos!$K$1="Inspección Reducida",0,Registro_Datos!T78)</f>
        <v>0</v>
      </c>
      <c r="T66" s="57">
        <f>Registro_Datos!U78</f>
        <v>0</v>
      </c>
      <c r="U66" s="57">
        <f>Registro_Datos!V78</f>
        <v>0</v>
      </c>
      <c r="V66" s="57">
        <f>Registro_Datos!W78</f>
        <v>0</v>
      </c>
      <c r="W66" s="57">
        <f>Registro_Datos!X78</f>
        <v>0</v>
      </c>
      <c r="X66" s="58">
        <f>Registro_Datos!Y78</f>
        <v>0</v>
      </c>
      <c r="Y66" s="71" t="str">
        <f>IF(Registro_Datos!$K$1="Inspección Normal",
    IF(D66="Con Visita",
        IF(
            COUNTIFS(E66:W66,1,E$6:W$6,"Prioridad 1")/2 +
            COUNTIFS(E66:W66,1,E$6:W$6,"Prioridad 2")/3 +
            COUNTIFS(E66:W66,1,E$6:W$6,"Prioridad 3")/4 +
            COUNTIFS(E66:W66,1,E$6:W$6,"Ninguna")*0
            &gt;= 1,
            "Predio Rechazado",
            "Predio Aprobado"
        ),
        IF(D66="Sin Visita",
            IF(
                COUNTIFS(E66:W66,1,E$7:W$7,"Prioridad 1")/3 +
                COUNTIFS(E66:W66,1,E$7:W$7,"Prioridad 2")/4 +
                COUNTIFS(E66:W66,1,E$7:W$7,"Prioridad 3")/5 +
                COUNTIFS(E66:W66,1,E$7:W$7,"Ninguna")*0
                &gt;= 1,
                "Predio Rechazado",
                "Predio Aprobado"
            ),
            "Predio Aprobado"
        )
    ),
IF(Registro_Datos!$K$1="Inspección Reducida",
    IF(D66="Con Visita",
        IF(
            COUNTIFS(E66:W66,1,E$6:W$6,"Prioridad 1")/3 +
            COUNTIFS(E66:W66,1,E$6:W$6,"Prioridad 2")/4 +
            COUNTIFS(E66:W66,1,E$6:W$6,"Prioridad 3")/5 +
            COUNTIFS(E66:W66,1,E$6:W$6,"Ninguna")*0
            &gt;= 1,
            "Predio Rechazado",
            "Predio Aprobado"
        ),
        IF(D66="Sin Visita",
            IF(
                COUNTIFS(E66:W66,1,E$7:W$7,"Prioridad 1")/4 +
                COUNTIFS(E66:W66,1,E$7:W$7,"Prioridad 2")/5 +
                COUNTIFS(E66:W66,1,E$7:W$7,"Prioridad 3")/6 +
                COUNTIFS(E66:W66,1,E$7:W$7,"Ninguna")*0
                &gt;= 1,
                "Predio Rechazado",
                "Predio Aprobado"
            ),
            "Predio Aprobado"
        )
    ),
"Predio Aprobado"))</f>
        <v>Predio Aprobado</v>
      </c>
    </row>
    <row r="67" spans="1:25" s="5" customFormat="1" ht="24.75" customHeight="1" x14ac:dyDescent="0.25">
      <c r="A67" s="94" t="str">
        <f>Registro_Datos!B79</f>
        <v>59</v>
      </c>
      <c r="B67" s="85" t="str">
        <f>LEFT(Registro_Datos!C79,5) &amp; "-" &amp;
MID(Registro_Datos!C79,6,2) &amp; "-" &amp;
MID(Registro_Datos!C79,8,2) &amp; "-" &amp;
MID(Registro_Datos!C79,10,4) &amp; "-" &amp;
MID(Registro_Datos!C79,14,4) &amp; "-" &amp;
MID(Registro_Datos!C79,18,4) &amp; "-" &amp;
MID(Registro_Datos!C79,22,1) &amp; "-" &amp;
MID(Registro_Datos!C79,23,2) &amp; "-" &amp;
MID(Registro_Datos!C79,25,2) &amp; "-" &amp;
RIGHT(Registro_Datos!C79,4)</f>
        <v>---------</v>
      </c>
      <c r="C67" s="93" t="str">
        <f>Registro_Datos!D79</f>
        <v/>
      </c>
      <c r="D67" s="92">
        <f>Registro_Datos!E79</f>
        <v>0</v>
      </c>
      <c r="E67" s="57">
        <f>IF(Registro_Datos!$K$1="Inspección Reducida",0,Registro_Datos!F79)</f>
        <v>0</v>
      </c>
      <c r="F67" s="57">
        <f>Registro_Datos!G79</f>
        <v>0</v>
      </c>
      <c r="G67" s="57">
        <f>Registro_Datos!H79</f>
        <v>0</v>
      </c>
      <c r="H67" s="57">
        <f>Registro_Datos!I79</f>
        <v>0</v>
      </c>
      <c r="I67" s="57">
        <f>Registro_Datos!J79</f>
        <v>0</v>
      </c>
      <c r="J67" s="57">
        <f>Registro_Datos!K79</f>
        <v>0</v>
      </c>
      <c r="K67" s="57">
        <f>Registro_Datos!L79</f>
        <v>0</v>
      </c>
      <c r="L67" s="57">
        <f>IF(Registro_Datos!$K$1="Inspección Reducida",0,Registro_Datos!M79)</f>
        <v>0</v>
      </c>
      <c r="M67" s="57">
        <f>IF(Registro_Datos!$K$1="Inspección Reducida",0,Registro_Datos!N79)</f>
        <v>0</v>
      </c>
      <c r="N67" s="57">
        <f>Registro_Datos!O79</f>
        <v>0</v>
      </c>
      <c r="O67" s="57">
        <f>Registro_Datos!P79</f>
        <v>0</v>
      </c>
      <c r="P67" s="57">
        <f>Registro_Datos!Q79</f>
        <v>0</v>
      </c>
      <c r="Q67" s="57">
        <f>Registro_Datos!R79</f>
        <v>0</v>
      </c>
      <c r="R67" s="57">
        <f>IF(Registro_Datos!$K$1="Inspección Reducida",0,Registro_Datos!S79)</f>
        <v>0</v>
      </c>
      <c r="S67" s="57">
        <f>IF(Registro_Datos!$K$1="Inspección Reducida",0,Registro_Datos!T79)</f>
        <v>0</v>
      </c>
      <c r="T67" s="57">
        <f>Registro_Datos!U79</f>
        <v>0</v>
      </c>
      <c r="U67" s="57">
        <f>Registro_Datos!V79</f>
        <v>0</v>
      </c>
      <c r="V67" s="57">
        <f>Registro_Datos!W79</f>
        <v>0</v>
      </c>
      <c r="W67" s="57">
        <f>Registro_Datos!X79</f>
        <v>0</v>
      </c>
      <c r="X67" s="58">
        <f>Registro_Datos!Y79</f>
        <v>0</v>
      </c>
      <c r="Y67" s="71" t="str">
        <f>IF(Registro_Datos!$K$1="Inspección Normal",
    IF(D67="Con Visita",
        IF(
            COUNTIFS(E67:W67,1,E$6:W$6,"Prioridad 1")/2 +
            COUNTIFS(E67:W67,1,E$6:W$6,"Prioridad 2")/3 +
            COUNTIFS(E67:W67,1,E$6:W$6,"Prioridad 3")/4 +
            COUNTIFS(E67:W67,1,E$6:W$6,"Ninguna")*0
            &gt;= 1,
            "Predio Rechazado",
            "Predio Aprobado"
        ),
        IF(D67="Sin Visita",
            IF(
                COUNTIFS(E67:W67,1,E$7:W$7,"Prioridad 1")/3 +
                COUNTIFS(E67:W67,1,E$7:W$7,"Prioridad 2")/4 +
                COUNTIFS(E67:W67,1,E$7:W$7,"Prioridad 3")/5 +
                COUNTIFS(E67:W67,1,E$7:W$7,"Ninguna")*0
                &gt;= 1,
                "Predio Rechazado",
                "Predio Aprobado"
            ),
            "Predio Aprobado"
        )
    ),
IF(Registro_Datos!$K$1="Inspección Reducida",
    IF(D67="Con Visita",
        IF(
            COUNTIFS(E67:W67,1,E$6:W$6,"Prioridad 1")/3 +
            COUNTIFS(E67:W67,1,E$6:W$6,"Prioridad 2")/4 +
            COUNTIFS(E67:W67,1,E$6:W$6,"Prioridad 3")/5 +
            COUNTIFS(E67:W67,1,E$6:W$6,"Ninguna")*0
            &gt;= 1,
            "Predio Rechazado",
            "Predio Aprobado"
        ),
        IF(D67="Sin Visita",
            IF(
                COUNTIFS(E67:W67,1,E$7:W$7,"Prioridad 1")/4 +
                COUNTIFS(E67:W67,1,E$7:W$7,"Prioridad 2")/5 +
                COUNTIFS(E67:W67,1,E$7:W$7,"Prioridad 3")/6 +
                COUNTIFS(E67:W67,1,E$7:W$7,"Ninguna")*0
                &gt;= 1,
                "Predio Rechazado",
                "Predio Aprobado"
            ),
            "Predio Aprobado"
        )
    ),
"Predio Aprobado"))</f>
        <v>Predio Aprobado</v>
      </c>
    </row>
    <row r="68" spans="1:25" s="5" customFormat="1" ht="24.75" customHeight="1" x14ac:dyDescent="0.25">
      <c r="A68" s="94" t="str">
        <f>Registro_Datos!B80</f>
        <v>60</v>
      </c>
      <c r="B68" s="85" t="str">
        <f>LEFT(Registro_Datos!C80,5) &amp; "-" &amp;
MID(Registro_Datos!C80,6,2) &amp; "-" &amp;
MID(Registro_Datos!C80,8,2) &amp; "-" &amp;
MID(Registro_Datos!C80,10,4) &amp; "-" &amp;
MID(Registro_Datos!C80,14,4) &amp; "-" &amp;
MID(Registro_Datos!C80,18,4) &amp; "-" &amp;
MID(Registro_Datos!C80,22,1) &amp; "-" &amp;
MID(Registro_Datos!C80,23,2) &amp; "-" &amp;
MID(Registro_Datos!C80,25,2) &amp; "-" &amp;
RIGHT(Registro_Datos!C80,4)</f>
        <v>---------</v>
      </c>
      <c r="C68" s="93" t="str">
        <f>Registro_Datos!D80</f>
        <v/>
      </c>
      <c r="D68" s="92">
        <f>Registro_Datos!E80</f>
        <v>0</v>
      </c>
      <c r="E68" s="57">
        <f>IF(Registro_Datos!$K$1="Inspección Reducida",0,Registro_Datos!F80)</f>
        <v>0</v>
      </c>
      <c r="F68" s="57">
        <f>Registro_Datos!G80</f>
        <v>0</v>
      </c>
      <c r="G68" s="57">
        <f>Registro_Datos!H80</f>
        <v>0</v>
      </c>
      <c r="H68" s="57">
        <f>Registro_Datos!I80</f>
        <v>0</v>
      </c>
      <c r="I68" s="57">
        <f>Registro_Datos!J80</f>
        <v>0</v>
      </c>
      <c r="J68" s="57">
        <f>Registro_Datos!K80</f>
        <v>0</v>
      </c>
      <c r="K68" s="57">
        <f>Registro_Datos!L80</f>
        <v>0</v>
      </c>
      <c r="L68" s="57">
        <f>IF(Registro_Datos!$K$1="Inspección Reducida",0,Registro_Datos!M80)</f>
        <v>0</v>
      </c>
      <c r="M68" s="57">
        <f>IF(Registro_Datos!$K$1="Inspección Reducida",0,Registro_Datos!N80)</f>
        <v>0</v>
      </c>
      <c r="N68" s="57">
        <f>Registro_Datos!O80</f>
        <v>0</v>
      </c>
      <c r="O68" s="57">
        <f>Registro_Datos!P80</f>
        <v>0</v>
      </c>
      <c r="P68" s="57">
        <f>Registro_Datos!Q80</f>
        <v>0</v>
      </c>
      <c r="Q68" s="57">
        <f>Registro_Datos!R80</f>
        <v>0</v>
      </c>
      <c r="R68" s="57">
        <f>IF(Registro_Datos!$K$1="Inspección Reducida",0,Registro_Datos!S80)</f>
        <v>0</v>
      </c>
      <c r="S68" s="57">
        <f>IF(Registro_Datos!$K$1="Inspección Reducida",0,Registro_Datos!T80)</f>
        <v>0</v>
      </c>
      <c r="T68" s="57">
        <f>Registro_Datos!U80</f>
        <v>0</v>
      </c>
      <c r="U68" s="57">
        <f>Registro_Datos!V80</f>
        <v>0</v>
      </c>
      <c r="V68" s="57">
        <f>Registro_Datos!W80</f>
        <v>0</v>
      </c>
      <c r="W68" s="57">
        <f>Registro_Datos!X80</f>
        <v>0</v>
      </c>
      <c r="X68" s="58">
        <f>Registro_Datos!Y80</f>
        <v>0</v>
      </c>
      <c r="Y68" s="71" t="str">
        <f>IF(Registro_Datos!$K$1="Inspección Normal",
    IF(D68="Con Visita",
        IF(
            COUNTIFS(E68:W68,1,E$6:W$6,"Prioridad 1")/2 +
            COUNTIFS(E68:W68,1,E$6:W$6,"Prioridad 2")/3 +
            COUNTIFS(E68:W68,1,E$6:W$6,"Prioridad 3")/4 +
            COUNTIFS(E68:W68,1,E$6:W$6,"Ninguna")*0
            &gt;= 1,
            "Predio Rechazado",
            "Predio Aprobado"
        ),
        IF(D68="Sin Visita",
            IF(
                COUNTIFS(E68:W68,1,E$7:W$7,"Prioridad 1")/3 +
                COUNTIFS(E68:W68,1,E$7:W$7,"Prioridad 2")/4 +
                COUNTIFS(E68:W68,1,E$7:W$7,"Prioridad 3")/5 +
                COUNTIFS(E68:W68,1,E$7:W$7,"Ninguna")*0
                &gt;= 1,
                "Predio Rechazado",
                "Predio Aprobado"
            ),
            "Predio Aprobado"
        )
    ),
IF(Registro_Datos!$K$1="Inspección Reducida",
    IF(D68="Con Visita",
        IF(
            COUNTIFS(E68:W68,1,E$6:W$6,"Prioridad 1")/3 +
            COUNTIFS(E68:W68,1,E$6:W$6,"Prioridad 2")/4 +
            COUNTIFS(E68:W68,1,E$6:W$6,"Prioridad 3")/5 +
            COUNTIFS(E68:W68,1,E$6:W$6,"Ninguna")*0
            &gt;= 1,
            "Predio Rechazado",
            "Predio Aprobado"
        ),
        IF(D68="Sin Visita",
            IF(
                COUNTIFS(E68:W68,1,E$7:W$7,"Prioridad 1")/4 +
                COUNTIFS(E68:W68,1,E$7:W$7,"Prioridad 2")/5 +
                COUNTIFS(E68:W68,1,E$7:W$7,"Prioridad 3")/6 +
                COUNTIFS(E68:W68,1,E$7:W$7,"Ninguna")*0
                &gt;= 1,
                "Predio Rechazado",
                "Predio Aprobado"
            ),
            "Predio Aprobado"
        )
    ),
"Predio Aprobado"))</f>
        <v>Predio Aprobado</v>
      </c>
    </row>
    <row r="69" spans="1:25" s="5" customFormat="1" ht="24.75" customHeight="1" x14ac:dyDescent="0.25">
      <c r="A69" s="94" t="str">
        <f>Registro_Datos!B81</f>
        <v>61</v>
      </c>
      <c r="B69" s="85" t="str">
        <f>LEFT(Registro_Datos!C81,5) &amp; "-" &amp;
MID(Registro_Datos!C81,6,2) &amp; "-" &amp;
MID(Registro_Datos!C81,8,2) &amp; "-" &amp;
MID(Registro_Datos!C81,10,4) &amp; "-" &amp;
MID(Registro_Datos!C81,14,4) &amp; "-" &amp;
MID(Registro_Datos!C81,18,4) &amp; "-" &amp;
MID(Registro_Datos!C81,22,1) &amp; "-" &amp;
MID(Registro_Datos!C81,23,2) &amp; "-" &amp;
MID(Registro_Datos!C81,25,2) &amp; "-" &amp;
RIGHT(Registro_Datos!C81,4)</f>
        <v>---------</v>
      </c>
      <c r="C69" s="93" t="str">
        <f>Registro_Datos!D81</f>
        <v/>
      </c>
      <c r="D69" s="92">
        <f>Registro_Datos!E81</f>
        <v>0</v>
      </c>
      <c r="E69" s="57">
        <f>IF(Registro_Datos!$K$1="Inspección Reducida",0,Registro_Datos!F81)</f>
        <v>0</v>
      </c>
      <c r="F69" s="57">
        <f>Registro_Datos!G81</f>
        <v>0</v>
      </c>
      <c r="G69" s="57">
        <f>Registro_Datos!H81</f>
        <v>0</v>
      </c>
      <c r="H69" s="57">
        <f>Registro_Datos!I81</f>
        <v>0</v>
      </c>
      <c r="I69" s="57">
        <f>Registro_Datos!J81</f>
        <v>0</v>
      </c>
      <c r="J69" s="57">
        <f>Registro_Datos!K81</f>
        <v>0</v>
      </c>
      <c r="K69" s="57">
        <f>Registro_Datos!L81</f>
        <v>0</v>
      </c>
      <c r="L69" s="57">
        <f>IF(Registro_Datos!$K$1="Inspección Reducida",0,Registro_Datos!M81)</f>
        <v>0</v>
      </c>
      <c r="M69" s="57">
        <f>IF(Registro_Datos!$K$1="Inspección Reducida",0,Registro_Datos!N81)</f>
        <v>0</v>
      </c>
      <c r="N69" s="57">
        <f>Registro_Datos!O81</f>
        <v>0</v>
      </c>
      <c r="O69" s="57">
        <f>Registro_Datos!P81</f>
        <v>0</v>
      </c>
      <c r="P69" s="57">
        <f>Registro_Datos!Q81</f>
        <v>0</v>
      </c>
      <c r="Q69" s="57">
        <f>Registro_Datos!R81</f>
        <v>0</v>
      </c>
      <c r="R69" s="57">
        <f>IF(Registro_Datos!$K$1="Inspección Reducida",0,Registro_Datos!S81)</f>
        <v>0</v>
      </c>
      <c r="S69" s="57">
        <f>IF(Registro_Datos!$K$1="Inspección Reducida",0,Registro_Datos!T81)</f>
        <v>0</v>
      </c>
      <c r="T69" s="57">
        <f>Registro_Datos!U81</f>
        <v>0</v>
      </c>
      <c r="U69" s="57">
        <f>Registro_Datos!V81</f>
        <v>0</v>
      </c>
      <c r="V69" s="57">
        <f>Registro_Datos!W81</f>
        <v>0</v>
      </c>
      <c r="W69" s="57">
        <f>Registro_Datos!X81</f>
        <v>0</v>
      </c>
      <c r="X69" s="58">
        <f>Registro_Datos!Y81</f>
        <v>0</v>
      </c>
      <c r="Y69" s="71" t="str">
        <f>IF(Registro_Datos!$K$1="Inspección Normal",
    IF(D69="Con Visita",
        IF(
            COUNTIFS(E69:W69,1,E$6:W$6,"Prioridad 1")/2 +
            COUNTIFS(E69:W69,1,E$6:W$6,"Prioridad 2")/3 +
            COUNTIFS(E69:W69,1,E$6:W$6,"Prioridad 3")/4 +
            COUNTIFS(E69:W69,1,E$6:W$6,"Ninguna")*0
            &gt;= 1,
            "Predio Rechazado",
            "Predio Aprobado"
        ),
        IF(D69="Sin Visita",
            IF(
                COUNTIFS(E69:W69,1,E$7:W$7,"Prioridad 1")/3 +
                COUNTIFS(E69:W69,1,E$7:W$7,"Prioridad 2")/4 +
                COUNTIFS(E69:W69,1,E$7:W$7,"Prioridad 3")/5 +
                COUNTIFS(E69:W69,1,E$7:W$7,"Ninguna")*0
                &gt;= 1,
                "Predio Rechazado",
                "Predio Aprobado"
            ),
            "Predio Aprobado"
        )
    ),
IF(Registro_Datos!$K$1="Inspección Reducida",
    IF(D69="Con Visita",
        IF(
            COUNTIFS(E69:W69,1,E$6:W$6,"Prioridad 1")/3 +
            COUNTIFS(E69:W69,1,E$6:W$6,"Prioridad 2")/4 +
            COUNTIFS(E69:W69,1,E$6:W$6,"Prioridad 3")/5 +
            COUNTIFS(E69:W69,1,E$6:W$6,"Ninguna")*0
            &gt;= 1,
            "Predio Rechazado",
            "Predio Aprobado"
        ),
        IF(D69="Sin Visita",
            IF(
                COUNTIFS(E69:W69,1,E$7:W$7,"Prioridad 1")/4 +
                COUNTIFS(E69:W69,1,E$7:W$7,"Prioridad 2")/5 +
                COUNTIFS(E69:W69,1,E$7:W$7,"Prioridad 3")/6 +
                COUNTIFS(E69:W69,1,E$7:W$7,"Ninguna")*0
                &gt;= 1,
                "Predio Rechazado",
                "Predio Aprobado"
            ),
            "Predio Aprobado"
        )
    ),
"Predio Aprobado"))</f>
        <v>Predio Aprobado</v>
      </c>
    </row>
    <row r="70" spans="1:25" s="5" customFormat="1" ht="24.75" customHeight="1" x14ac:dyDescent="0.25">
      <c r="A70" s="94" t="str">
        <f>Registro_Datos!B82</f>
        <v>62</v>
      </c>
      <c r="B70" s="85" t="str">
        <f>LEFT(Registro_Datos!C82,5) &amp; "-" &amp;
MID(Registro_Datos!C82,6,2) &amp; "-" &amp;
MID(Registro_Datos!C82,8,2) &amp; "-" &amp;
MID(Registro_Datos!C82,10,4) &amp; "-" &amp;
MID(Registro_Datos!C82,14,4) &amp; "-" &amp;
MID(Registro_Datos!C82,18,4) &amp; "-" &amp;
MID(Registro_Datos!C82,22,1) &amp; "-" &amp;
MID(Registro_Datos!C82,23,2) &amp; "-" &amp;
MID(Registro_Datos!C82,25,2) &amp; "-" &amp;
RIGHT(Registro_Datos!C82,4)</f>
        <v>---------</v>
      </c>
      <c r="C70" s="93" t="str">
        <f>Registro_Datos!D82</f>
        <v/>
      </c>
      <c r="D70" s="92">
        <f>Registro_Datos!E82</f>
        <v>0</v>
      </c>
      <c r="E70" s="57">
        <f>IF(Registro_Datos!$K$1="Inspección Reducida",0,Registro_Datos!F82)</f>
        <v>0</v>
      </c>
      <c r="F70" s="57">
        <f>Registro_Datos!G82</f>
        <v>0</v>
      </c>
      <c r="G70" s="57">
        <f>Registro_Datos!H82</f>
        <v>0</v>
      </c>
      <c r="H70" s="57">
        <f>Registro_Datos!I82</f>
        <v>0</v>
      </c>
      <c r="I70" s="57">
        <f>Registro_Datos!J82</f>
        <v>0</v>
      </c>
      <c r="J70" s="57">
        <f>Registro_Datos!K82</f>
        <v>0</v>
      </c>
      <c r="K70" s="57">
        <f>Registro_Datos!L82</f>
        <v>0</v>
      </c>
      <c r="L70" s="57">
        <f>IF(Registro_Datos!$K$1="Inspección Reducida",0,Registro_Datos!M82)</f>
        <v>0</v>
      </c>
      <c r="M70" s="57">
        <f>IF(Registro_Datos!$K$1="Inspección Reducida",0,Registro_Datos!N82)</f>
        <v>0</v>
      </c>
      <c r="N70" s="57">
        <f>Registro_Datos!O82</f>
        <v>0</v>
      </c>
      <c r="O70" s="57">
        <f>Registro_Datos!P82</f>
        <v>0</v>
      </c>
      <c r="P70" s="57">
        <f>Registro_Datos!Q82</f>
        <v>0</v>
      </c>
      <c r="Q70" s="57">
        <f>Registro_Datos!R82</f>
        <v>0</v>
      </c>
      <c r="R70" s="57">
        <f>IF(Registro_Datos!$K$1="Inspección Reducida",0,Registro_Datos!S82)</f>
        <v>0</v>
      </c>
      <c r="S70" s="57">
        <f>IF(Registro_Datos!$K$1="Inspección Reducida",0,Registro_Datos!T82)</f>
        <v>0</v>
      </c>
      <c r="T70" s="57">
        <f>Registro_Datos!U82</f>
        <v>0</v>
      </c>
      <c r="U70" s="57">
        <f>Registro_Datos!V82</f>
        <v>0</v>
      </c>
      <c r="V70" s="57">
        <f>Registro_Datos!W82</f>
        <v>0</v>
      </c>
      <c r="W70" s="57">
        <f>Registro_Datos!X82</f>
        <v>0</v>
      </c>
      <c r="X70" s="58">
        <f>Registro_Datos!Y82</f>
        <v>0</v>
      </c>
      <c r="Y70" s="71" t="str">
        <f>IF(Registro_Datos!$K$1="Inspección Normal",
    IF(D70="Con Visita",
        IF(
            COUNTIFS(E70:W70,1,E$6:W$6,"Prioridad 1")/2 +
            COUNTIFS(E70:W70,1,E$6:W$6,"Prioridad 2")/3 +
            COUNTIFS(E70:W70,1,E$6:W$6,"Prioridad 3")/4 +
            COUNTIFS(E70:W70,1,E$6:W$6,"Ninguna")*0
            &gt;= 1,
            "Predio Rechazado",
            "Predio Aprobado"
        ),
        IF(D70="Sin Visita",
            IF(
                COUNTIFS(E70:W70,1,E$7:W$7,"Prioridad 1")/3 +
                COUNTIFS(E70:W70,1,E$7:W$7,"Prioridad 2")/4 +
                COUNTIFS(E70:W70,1,E$7:W$7,"Prioridad 3")/5 +
                COUNTIFS(E70:W70,1,E$7:W$7,"Ninguna")*0
                &gt;= 1,
                "Predio Rechazado",
                "Predio Aprobado"
            ),
            "Predio Aprobado"
        )
    ),
IF(Registro_Datos!$K$1="Inspección Reducida",
    IF(D70="Con Visita",
        IF(
            COUNTIFS(E70:W70,1,E$6:W$6,"Prioridad 1")/3 +
            COUNTIFS(E70:W70,1,E$6:W$6,"Prioridad 2")/4 +
            COUNTIFS(E70:W70,1,E$6:W$6,"Prioridad 3")/5 +
            COUNTIFS(E70:W70,1,E$6:W$6,"Ninguna")*0
            &gt;= 1,
            "Predio Rechazado",
            "Predio Aprobado"
        ),
        IF(D70="Sin Visita",
            IF(
                COUNTIFS(E70:W70,1,E$7:W$7,"Prioridad 1")/4 +
                COUNTIFS(E70:W70,1,E$7:W$7,"Prioridad 2")/5 +
                COUNTIFS(E70:W70,1,E$7:W$7,"Prioridad 3")/6 +
                COUNTIFS(E70:W70,1,E$7:W$7,"Ninguna")*0
                &gt;= 1,
                "Predio Rechazado",
                "Predio Aprobado"
            ),
            "Predio Aprobado"
        )
    ),
"Predio Aprobado"))</f>
        <v>Predio Aprobado</v>
      </c>
    </row>
    <row r="71" spans="1:25" s="5" customFormat="1" ht="24.75" customHeight="1" x14ac:dyDescent="0.25">
      <c r="A71" s="94" t="str">
        <f>Registro_Datos!B83</f>
        <v>63</v>
      </c>
      <c r="B71" s="85" t="str">
        <f>LEFT(Registro_Datos!C83,5) &amp; "-" &amp;
MID(Registro_Datos!C83,6,2) &amp; "-" &amp;
MID(Registro_Datos!C83,8,2) &amp; "-" &amp;
MID(Registro_Datos!C83,10,4) &amp; "-" &amp;
MID(Registro_Datos!C83,14,4) &amp; "-" &amp;
MID(Registro_Datos!C83,18,4) &amp; "-" &amp;
MID(Registro_Datos!C83,22,1) &amp; "-" &amp;
MID(Registro_Datos!C83,23,2) &amp; "-" &amp;
MID(Registro_Datos!C83,25,2) &amp; "-" &amp;
RIGHT(Registro_Datos!C83,4)</f>
        <v>---------</v>
      </c>
      <c r="C71" s="93" t="str">
        <f>Registro_Datos!D83</f>
        <v/>
      </c>
      <c r="D71" s="92">
        <f>Registro_Datos!E83</f>
        <v>0</v>
      </c>
      <c r="E71" s="57">
        <f>IF(Registro_Datos!$K$1="Inspección Reducida",0,Registro_Datos!F83)</f>
        <v>0</v>
      </c>
      <c r="F71" s="57">
        <f>Registro_Datos!G83</f>
        <v>0</v>
      </c>
      <c r="G71" s="57">
        <f>Registro_Datos!H83</f>
        <v>0</v>
      </c>
      <c r="H71" s="57">
        <f>Registro_Datos!I83</f>
        <v>0</v>
      </c>
      <c r="I71" s="57">
        <f>Registro_Datos!J83</f>
        <v>0</v>
      </c>
      <c r="J71" s="57">
        <f>Registro_Datos!K83</f>
        <v>0</v>
      </c>
      <c r="K71" s="57">
        <f>Registro_Datos!L83</f>
        <v>0</v>
      </c>
      <c r="L71" s="57">
        <f>IF(Registro_Datos!$K$1="Inspección Reducida",0,Registro_Datos!M83)</f>
        <v>0</v>
      </c>
      <c r="M71" s="57">
        <f>IF(Registro_Datos!$K$1="Inspección Reducida",0,Registro_Datos!N83)</f>
        <v>0</v>
      </c>
      <c r="N71" s="57">
        <f>Registro_Datos!O83</f>
        <v>0</v>
      </c>
      <c r="O71" s="57">
        <f>Registro_Datos!P83</f>
        <v>0</v>
      </c>
      <c r="P71" s="57">
        <f>Registro_Datos!Q83</f>
        <v>0</v>
      </c>
      <c r="Q71" s="57">
        <f>Registro_Datos!R83</f>
        <v>0</v>
      </c>
      <c r="R71" s="57">
        <f>IF(Registro_Datos!$K$1="Inspección Reducida",0,Registro_Datos!S83)</f>
        <v>0</v>
      </c>
      <c r="S71" s="57">
        <f>IF(Registro_Datos!$K$1="Inspección Reducida",0,Registro_Datos!T83)</f>
        <v>0</v>
      </c>
      <c r="T71" s="57">
        <f>Registro_Datos!U83</f>
        <v>0</v>
      </c>
      <c r="U71" s="57">
        <f>Registro_Datos!V83</f>
        <v>0</v>
      </c>
      <c r="V71" s="57">
        <f>Registro_Datos!W83</f>
        <v>0</v>
      </c>
      <c r="W71" s="57">
        <f>Registro_Datos!X83</f>
        <v>0</v>
      </c>
      <c r="X71" s="58">
        <f>Registro_Datos!Y83</f>
        <v>0</v>
      </c>
      <c r="Y71" s="71" t="str">
        <f>IF(Registro_Datos!$K$1="Inspección Normal",
    IF(D71="Con Visita",
        IF(
            COUNTIFS(E71:W71,1,E$6:W$6,"Prioridad 1")/2 +
            COUNTIFS(E71:W71,1,E$6:W$6,"Prioridad 2")/3 +
            COUNTIFS(E71:W71,1,E$6:W$6,"Prioridad 3")/4 +
            COUNTIFS(E71:W71,1,E$6:W$6,"Ninguna")*0
            &gt;= 1,
            "Predio Rechazado",
            "Predio Aprobado"
        ),
        IF(D71="Sin Visita",
            IF(
                COUNTIFS(E71:W71,1,E$7:W$7,"Prioridad 1")/3 +
                COUNTIFS(E71:W71,1,E$7:W$7,"Prioridad 2")/4 +
                COUNTIFS(E71:W71,1,E$7:W$7,"Prioridad 3")/5 +
                COUNTIFS(E71:W71,1,E$7:W$7,"Ninguna")*0
                &gt;= 1,
                "Predio Rechazado",
                "Predio Aprobado"
            ),
            "Predio Aprobado"
        )
    ),
IF(Registro_Datos!$K$1="Inspección Reducida",
    IF(D71="Con Visita",
        IF(
            COUNTIFS(E71:W71,1,E$6:W$6,"Prioridad 1")/3 +
            COUNTIFS(E71:W71,1,E$6:W$6,"Prioridad 2")/4 +
            COUNTIFS(E71:W71,1,E$6:W$6,"Prioridad 3")/5 +
            COUNTIFS(E71:W71,1,E$6:W$6,"Ninguna")*0
            &gt;= 1,
            "Predio Rechazado",
            "Predio Aprobado"
        ),
        IF(D71="Sin Visita",
            IF(
                COUNTIFS(E71:W71,1,E$7:W$7,"Prioridad 1")/4 +
                COUNTIFS(E71:W71,1,E$7:W$7,"Prioridad 2")/5 +
                COUNTIFS(E71:W71,1,E$7:W$7,"Prioridad 3")/6 +
                COUNTIFS(E71:W71,1,E$7:W$7,"Ninguna")*0
                &gt;= 1,
                "Predio Rechazado",
                "Predio Aprobado"
            ),
            "Predio Aprobado"
        )
    ),
"Predio Aprobado"))</f>
        <v>Predio Aprobado</v>
      </c>
    </row>
    <row r="72" spans="1:25" s="5" customFormat="1" ht="24.75" customHeight="1" x14ac:dyDescent="0.25">
      <c r="A72" s="94" t="str">
        <f>Registro_Datos!B84</f>
        <v>64</v>
      </c>
      <c r="B72" s="85" t="str">
        <f>LEFT(Registro_Datos!C84,5) &amp; "-" &amp;
MID(Registro_Datos!C84,6,2) &amp; "-" &amp;
MID(Registro_Datos!C84,8,2) &amp; "-" &amp;
MID(Registro_Datos!C84,10,4) &amp; "-" &amp;
MID(Registro_Datos!C84,14,4) &amp; "-" &amp;
MID(Registro_Datos!C84,18,4) &amp; "-" &amp;
MID(Registro_Datos!C84,22,1) &amp; "-" &amp;
MID(Registro_Datos!C84,23,2) &amp; "-" &amp;
MID(Registro_Datos!C84,25,2) &amp; "-" &amp;
RIGHT(Registro_Datos!C84,4)</f>
        <v>---------</v>
      </c>
      <c r="C72" s="93" t="str">
        <f>Registro_Datos!D84</f>
        <v/>
      </c>
      <c r="D72" s="92">
        <f>Registro_Datos!E84</f>
        <v>0</v>
      </c>
      <c r="E72" s="57">
        <f>IF(Registro_Datos!$K$1="Inspección Reducida",0,Registro_Datos!F84)</f>
        <v>0</v>
      </c>
      <c r="F72" s="57">
        <f>Registro_Datos!G84</f>
        <v>0</v>
      </c>
      <c r="G72" s="57">
        <f>Registro_Datos!H84</f>
        <v>0</v>
      </c>
      <c r="H72" s="57">
        <f>Registro_Datos!I84</f>
        <v>0</v>
      </c>
      <c r="I72" s="57">
        <f>Registro_Datos!J84</f>
        <v>0</v>
      </c>
      <c r="J72" s="57">
        <f>Registro_Datos!K84</f>
        <v>0</v>
      </c>
      <c r="K72" s="57">
        <f>Registro_Datos!L84</f>
        <v>0</v>
      </c>
      <c r="L72" s="57">
        <f>IF(Registro_Datos!$K$1="Inspección Reducida",0,Registro_Datos!M84)</f>
        <v>0</v>
      </c>
      <c r="M72" s="57">
        <f>IF(Registro_Datos!$K$1="Inspección Reducida",0,Registro_Datos!N84)</f>
        <v>0</v>
      </c>
      <c r="N72" s="57">
        <f>Registro_Datos!O84</f>
        <v>0</v>
      </c>
      <c r="O72" s="57">
        <f>Registro_Datos!P84</f>
        <v>0</v>
      </c>
      <c r="P72" s="57">
        <f>Registro_Datos!Q84</f>
        <v>0</v>
      </c>
      <c r="Q72" s="57">
        <f>Registro_Datos!R84</f>
        <v>0</v>
      </c>
      <c r="R72" s="57">
        <f>IF(Registro_Datos!$K$1="Inspección Reducida",0,Registro_Datos!S84)</f>
        <v>0</v>
      </c>
      <c r="S72" s="57">
        <f>IF(Registro_Datos!$K$1="Inspección Reducida",0,Registro_Datos!T84)</f>
        <v>0</v>
      </c>
      <c r="T72" s="57">
        <f>Registro_Datos!U84</f>
        <v>0</v>
      </c>
      <c r="U72" s="57">
        <f>Registro_Datos!V84</f>
        <v>0</v>
      </c>
      <c r="V72" s="57">
        <f>Registro_Datos!W84</f>
        <v>0</v>
      </c>
      <c r="W72" s="57">
        <f>Registro_Datos!X84</f>
        <v>0</v>
      </c>
      <c r="X72" s="58">
        <f>Registro_Datos!Y84</f>
        <v>0</v>
      </c>
      <c r="Y72" s="71" t="str">
        <f>IF(Registro_Datos!$K$1="Inspección Normal",
    IF(D72="Con Visita",
        IF(
            COUNTIFS(E72:W72,1,E$6:W$6,"Prioridad 1")/2 +
            COUNTIFS(E72:W72,1,E$6:W$6,"Prioridad 2")/3 +
            COUNTIFS(E72:W72,1,E$6:W$6,"Prioridad 3")/4 +
            COUNTIFS(E72:W72,1,E$6:W$6,"Ninguna")*0
            &gt;= 1,
            "Predio Rechazado",
            "Predio Aprobado"
        ),
        IF(D72="Sin Visita",
            IF(
                COUNTIFS(E72:W72,1,E$7:W$7,"Prioridad 1")/3 +
                COUNTIFS(E72:W72,1,E$7:W$7,"Prioridad 2")/4 +
                COUNTIFS(E72:W72,1,E$7:W$7,"Prioridad 3")/5 +
                COUNTIFS(E72:W72,1,E$7:W$7,"Ninguna")*0
                &gt;= 1,
                "Predio Rechazado",
                "Predio Aprobado"
            ),
            "Predio Aprobado"
        )
    ),
IF(Registro_Datos!$K$1="Inspección Reducida",
    IF(D72="Con Visita",
        IF(
            COUNTIFS(E72:W72,1,E$6:W$6,"Prioridad 1")/3 +
            COUNTIFS(E72:W72,1,E$6:W$6,"Prioridad 2")/4 +
            COUNTIFS(E72:W72,1,E$6:W$6,"Prioridad 3")/5 +
            COUNTIFS(E72:W72,1,E$6:W$6,"Ninguna")*0
            &gt;= 1,
            "Predio Rechazado",
            "Predio Aprobado"
        ),
        IF(D72="Sin Visita",
            IF(
                COUNTIFS(E72:W72,1,E$7:W$7,"Prioridad 1")/4 +
                COUNTIFS(E72:W72,1,E$7:W$7,"Prioridad 2")/5 +
                COUNTIFS(E72:W72,1,E$7:W$7,"Prioridad 3")/6 +
                COUNTIFS(E72:W72,1,E$7:W$7,"Ninguna")*0
                &gt;= 1,
                "Predio Rechazado",
                "Predio Aprobado"
            ),
            "Predio Aprobado"
        )
    ),
"Predio Aprobado"))</f>
        <v>Predio Aprobado</v>
      </c>
    </row>
    <row r="73" spans="1:25" s="5" customFormat="1" ht="24.75" customHeight="1" x14ac:dyDescent="0.25">
      <c r="A73" s="94" t="str">
        <f>Registro_Datos!B85</f>
        <v>65</v>
      </c>
      <c r="B73" s="85" t="str">
        <f>LEFT(Registro_Datos!C85,5) &amp; "-" &amp;
MID(Registro_Datos!C85,6,2) &amp; "-" &amp;
MID(Registro_Datos!C85,8,2) &amp; "-" &amp;
MID(Registro_Datos!C85,10,4) &amp; "-" &amp;
MID(Registro_Datos!C85,14,4) &amp; "-" &amp;
MID(Registro_Datos!C85,18,4) &amp; "-" &amp;
MID(Registro_Datos!C85,22,1) &amp; "-" &amp;
MID(Registro_Datos!C85,23,2) &amp; "-" &amp;
MID(Registro_Datos!C85,25,2) &amp; "-" &amp;
RIGHT(Registro_Datos!C85,4)</f>
        <v>---------</v>
      </c>
      <c r="C73" s="93" t="str">
        <f>Registro_Datos!D85</f>
        <v/>
      </c>
      <c r="D73" s="92">
        <f>Registro_Datos!E85</f>
        <v>0</v>
      </c>
      <c r="E73" s="57">
        <f>IF(Registro_Datos!$K$1="Inspección Reducida",0,Registro_Datos!F85)</f>
        <v>0</v>
      </c>
      <c r="F73" s="57">
        <f>Registro_Datos!G85</f>
        <v>0</v>
      </c>
      <c r="G73" s="57">
        <f>Registro_Datos!H85</f>
        <v>0</v>
      </c>
      <c r="H73" s="57">
        <f>Registro_Datos!I85</f>
        <v>0</v>
      </c>
      <c r="I73" s="57">
        <f>Registro_Datos!J85</f>
        <v>0</v>
      </c>
      <c r="J73" s="57">
        <f>Registro_Datos!K85</f>
        <v>0</v>
      </c>
      <c r="K73" s="57">
        <f>Registro_Datos!L85</f>
        <v>0</v>
      </c>
      <c r="L73" s="57">
        <f>IF(Registro_Datos!$K$1="Inspección Reducida",0,Registro_Datos!M85)</f>
        <v>0</v>
      </c>
      <c r="M73" s="57">
        <f>IF(Registro_Datos!$K$1="Inspección Reducida",0,Registro_Datos!N85)</f>
        <v>0</v>
      </c>
      <c r="N73" s="57">
        <f>Registro_Datos!O85</f>
        <v>0</v>
      </c>
      <c r="O73" s="57">
        <f>Registro_Datos!P85</f>
        <v>0</v>
      </c>
      <c r="P73" s="57">
        <f>Registro_Datos!Q85</f>
        <v>0</v>
      </c>
      <c r="Q73" s="57">
        <f>Registro_Datos!R85</f>
        <v>0</v>
      </c>
      <c r="R73" s="57">
        <f>IF(Registro_Datos!$K$1="Inspección Reducida",0,Registro_Datos!S85)</f>
        <v>0</v>
      </c>
      <c r="S73" s="57">
        <f>IF(Registro_Datos!$K$1="Inspección Reducida",0,Registro_Datos!T85)</f>
        <v>0</v>
      </c>
      <c r="T73" s="57">
        <f>Registro_Datos!U85</f>
        <v>0</v>
      </c>
      <c r="U73" s="57">
        <f>Registro_Datos!V85</f>
        <v>0</v>
      </c>
      <c r="V73" s="57">
        <f>Registro_Datos!W85</f>
        <v>0</v>
      </c>
      <c r="W73" s="57">
        <f>Registro_Datos!X85</f>
        <v>0</v>
      </c>
      <c r="X73" s="58">
        <f>Registro_Datos!Y85</f>
        <v>0</v>
      </c>
      <c r="Y73" s="71" t="str">
        <f>IF(Registro_Datos!$K$1="Inspección Normal",
    IF(D73="Con Visita",
        IF(
            COUNTIFS(E73:W73,1,E$6:W$6,"Prioridad 1")/2 +
            COUNTIFS(E73:W73,1,E$6:W$6,"Prioridad 2")/3 +
            COUNTIFS(E73:W73,1,E$6:W$6,"Prioridad 3")/4 +
            COUNTIFS(E73:W73,1,E$6:W$6,"Ninguna")*0
            &gt;= 1,
            "Predio Rechazado",
            "Predio Aprobado"
        ),
        IF(D73="Sin Visita",
            IF(
                COUNTIFS(E73:W73,1,E$7:W$7,"Prioridad 1")/3 +
                COUNTIFS(E73:W73,1,E$7:W$7,"Prioridad 2")/4 +
                COUNTIFS(E73:W73,1,E$7:W$7,"Prioridad 3")/5 +
                COUNTIFS(E73:W73,1,E$7:W$7,"Ninguna")*0
                &gt;= 1,
                "Predio Rechazado",
                "Predio Aprobado"
            ),
            "Predio Aprobado"
        )
    ),
IF(Registro_Datos!$K$1="Inspección Reducida",
    IF(D73="Con Visita",
        IF(
            COUNTIFS(E73:W73,1,E$6:W$6,"Prioridad 1")/3 +
            COUNTIFS(E73:W73,1,E$6:W$6,"Prioridad 2")/4 +
            COUNTIFS(E73:W73,1,E$6:W$6,"Prioridad 3")/5 +
            COUNTIFS(E73:W73,1,E$6:W$6,"Ninguna")*0
            &gt;= 1,
            "Predio Rechazado",
            "Predio Aprobado"
        ),
        IF(D73="Sin Visita",
            IF(
                COUNTIFS(E73:W73,1,E$7:W$7,"Prioridad 1")/4 +
                COUNTIFS(E73:W73,1,E$7:W$7,"Prioridad 2")/5 +
                COUNTIFS(E73:W73,1,E$7:W$7,"Prioridad 3")/6 +
                COUNTIFS(E73:W73,1,E$7:W$7,"Ninguna")*0
                &gt;= 1,
                "Predio Rechazado",
                "Predio Aprobado"
            ),
            "Predio Aprobado"
        )
    ),
"Predio Aprobado"))</f>
        <v>Predio Aprobado</v>
      </c>
    </row>
    <row r="74" spans="1:25" s="5" customFormat="1" ht="24.75" customHeight="1" x14ac:dyDescent="0.25">
      <c r="A74" s="94" t="str">
        <f>Registro_Datos!B86</f>
        <v>66</v>
      </c>
      <c r="B74" s="85" t="str">
        <f>LEFT(Registro_Datos!C86,5) &amp; "-" &amp;
MID(Registro_Datos!C86,6,2) &amp; "-" &amp;
MID(Registro_Datos!C86,8,2) &amp; "-" &amp;
MID(Registro_Datos!C86,10,4) &amp; "-" &amp;
MID(Registro_Datos!C86,14,4) &amp; "-" &amp;
MID(Registro_Datos!C86,18,4) &amp; "-" &amp;
MID(Registro_Datos!C86,22,1) &amp; "-" &amp;
MID(Registro_Datos!C86,23,2) &amp; "-" &amp;
MID(Registro_Datos!C86,25,2) &amp; "-" &amp;
RIGHT(Registro_Datos!C86,4)</f>
        <v>---------</v>
      </c>
      <c r="C74" s="93" t="str">
        <f>Registro_Datos!D86</f>
        <v/>
      </c>
      <c r="D74" s="92">
        <f>Registro_Datos!E86</f>
        <v>0</v>
      </c>
      <c r="E74" s="57">
        <f>IF(Registro_Datos!$K$1="Inspección Reducida",0,Registro_Datos!F86)</f>
        <v>0</v>
      </c>
      <c r="F74" s="57">
        <f>Registro_Datos!G86</f>
        <v>0</v>
      </c>
      <c r="G74" s="57">
        <f>Registro_Datos!H86</f>
        <v>0</v>
      </c>
      <c r="H74" s="57">
        <f>Registro_Datos!I86</f>
        <v>0</v>
      </c>
      <c r="I74" s="57">
        <f>Registro_Datos!J86</f>
        <v>0</v>
      </c>
      <c r="J74" s="57">
        <f>Registro_Datos!K86</f>
        <v>0</v>
      </c>
      <c r="K74" s="57">
        <f>Registro_Datos!L86</f>
        <v>0</v>
      </c>
      <c r="L74" s="57">
        <f>IF(Registro_Datos!$K$1="Inspección Reducida",0,Registro_Datos!M86)</f>
        <v>0</v>
      </c>
      <c r="M74" s="57">
        <f>IF(Registro_Datos!$K$1="Inspección Reducida",0,Registro_Datos!N86)</f>
        <v>0</v>
      </c>
      <c r="N74" s="57">
        <f>Registro_Datos!O86</f>
        <v>0</v>
      </c>
      <c r="O74" s="57">
        <f>Registro_Datos!P86</f>
        <v>0</v>
      </c>
      <c r="P74" s="57">
        <f>Registro_Datos!Q86</f>
        <v>0</v>
      </c>
      <c r="Q74" s="57">
        <f>Registro_Datos!R86</f>
        <v>0</v>
      </c>
      <c r="R74" s="57">
        <f>IF(Registro_Datos!$K$1="Inspección Reducida",0,Registro_Datos!S86)</f>
        <v>0</v>
      </c>
      <c r="S74" s="57">
        <f>IF(Registro_Datos!$K$1="Inspección Reducida",0,Registro_Datos!T86)</f>
        <v>0</v>
      </c>
      <c r="T74" s="57">
        <f>Registro_Datos!U86</f>
        <v>0</v>
      </c>
      <c r="U74" s="57">
        <f>Registro_Datos!V86</f>
        <v>0</v>
      </c>
      <c r="V74" s="57">
        <f>Registro_Datos!W86</f>
        <v>0</v>
      </c>
      <c r="W74" s="57">
        <f>Registro_Datos!X86</f>
        <v>0</v>
      </c>
      <c r="X74" s="58">
        <f>Registro_Datos!Y86</f>
        <v>0</v>
      </c>
      <c r="Y74" s="71" t="str">
        <f>IF(Registro_Datos!$K$1="Inspección Normal",
    IF(D74="Con Visita",
        IF(
            COUNTIFS(E74:W74,1,E$6:W$6,"Prioridad 1")/2 +
            COUNTIFS(E74:W74,1,E$6:W$6,"Prioridad 2")/3 +
            COUNTIFS(E74:W74,1,E$6:W$6,"Prioridad 3")/4 +
            COUNTIFS(E74:W74,1,E$6:W$6,"Ninguna")*0
            &gt;= 1,
            "Predio Rechazado",
            "Predio Aprobado"
        ),
        IF(D74="Sin Visita",
            IF(
                COUNTIFS(E74:W74,1,E$7:W$7,"Prioridad 1")/3 +
                COUNTIFS(E74:W74,1,E$7:W$7,"Prioridad 2")/4 +
                COUNTIFS(E74:W74,1,E$7:W$7,"Prioridad 3")/5 +
                COUNTIFS(E74:W74,1,E$7:W$7,"Ninguna")*0
                &gt;= 1,
                "Predio Rechazado",
                "Predio Aprobado"
            ),
            "Predio Aprobado"
        )
    ),
IF(Registro_Datos!$K$1="Inspección Reducida",
    IF(D74="Con Visita",
        IF(
            COUNTIFS(E74:W74,1,E$6:W$6,"Prioridad 1")/3 +
            COUNTIFS(E74:W74,1,E$6:W$6,"Prioridad 2")/4 +
            COUNTIFS(E74:W74,1,E$6:W$6,"Prioridad 3")/5 +
            COUNTIFS(E74:W74,1,E$6:W$6,"Ninguna")*0
            &gt;= 1,
            "Predio Rechazado",
            "Predio Aprobado"
        ),
        IF(D74="Sin Visita",
            IF(
                COUNTIFS(E74:W74,1,E$7:W$7,"Prioridad 1")/4 +
                COUNTIFS(E74:W74,1,E$7:W$7,"Prioridad 2")/5 +
                COUNTIFS(E74:W74,1,E$7:W$7,"Prioridad 3")/6 +
                COUNTIFS(E74:W74,1,E$7:W$7,"Ninguna")*0
                &gt;= 1,
                "Predio Rechazado",
                "Predio Aprobado"
            ),
            "Predio Aprobado"
        )
    ),
"Predio Aprobado"))</f>
        <v>Predio Aprobado</v>
      </c>
    </row>
    <row r="75" spans="1:25" s="5" customFormat="1" ht="24.75" customHeight="1" x14ac:dyDescent="0.25">
      <c r="A75" s="94" t="str">
        <f>Registro_Datos!B87</f>
        <v>67</v>
      </c>
      <c r="B75" s="85" t="str">
        <f>LEFT(Registro_Datos!C87,5) &amp; "-" &amp;
MID(Registro_Datos!C87,6,2) &amp; "-" &amp;
MID(Registro_Datos!C87,8,2) &amp; "-" &amp;
MID(Registro_Datos!C87,10,4) &amp; "-" &amp;
MID(Registro_Datos!C87,14,4) &amp; "-" &amp;
MID(Registro_Datos!C87,18,4) &amp; "-" &amp;
MID(Registro_Datos!C87,22,1) &amp; "-" &amp;
MID(Registro_Datos!C87,23,2) &amp; "-" &amp;
MID(Registro_Datos!C87,25,2) &amp; "-" &amp;
RIGHT(Registro_Datos!C87,4)</f>
        <v>---------</v>
      </c>
      <c r="C75" s="93" t="str">
        <f>Registro_Datos!D87</f>
        <v/>
      </c>
      <c r="D75" s="92">
        <f>Registro_Datos!E87</f>
        <v>0</v>
      </c>
      <c r="E75" s="57">
        <f>IF(Registro_Datos!$K$1="Inspección Reducida",0,Registro_Datos!F87)</f>
        <v>0</v>
      </c>
      <c r="F75" s="57">
        <f>Registro_Datos!G87</f>
        <v>0</v>
      </c>
      <c r="G75" s="57">
        <f>Registro_Datos!H87</f>
        <v>0</v>
      </c>
      <c r="H75" s="57">
        <f>Registro_Datos!I87</f>
        <v>0</v>
      </c>
      <c r="I75" s="57">
        <f>Registro_Datos!J87</f>
        <v>0</v>
      </c>
      <c r="J75" s="57">
        <f>Registro_Datos!K87</f>
        <v>0</v>
      </c>
      <c r="K75" s="57">
        <f>Registro_Datos!L87</f>
        <v>0</v>
      </c>
      <c r="L75" s="57">
        <f>IF(Registro_Datos!$K$1="Inspección Reducida",0,Registro_Datos!M87)</f>
        <v>0</v>
      </c>
      <c r="M75" s="57">
        <f>IF(Registro_Datos!$K$1="Inspección Reducida",0,Registro_Datos!N87)</f>
        <v>0</v>
      </c>
      <c r="N75" s="57">
        <f>Registro_Datos!O87</f>
        <v>0</v>
      </c>
      <c r="O75" s="57">
        <f>Registro_Datos!P87</f>
        <v>0</v>
      </c>
      <c r="P75" s="57">
        <f>Registro_Datos!Q87</f>
        <v>0</v>
      </c>
      <c r="Q75" s="57">
        <f>Registro_Datos!R87</f>
        <v>0</v>
      </c>
      <c r="R75" s="57">
        <f>IF(Registro_Datos!$K$1="Inspección Reducida",0,Registro_Datos!S87)</f>
        <v>0</v>
      </c>
      <c r="S75" s="57">
        <f>IF(Registro_Datos!$K$1="Inspección Reducida",0,Registro_Datos!T87)</f>
        <v>0</v>
      </c>
      <c r="T75" s="57">
        <f>Registro_Datos!U87</f>
        <v>0</v>
      </c>
      <c r="U75" s="57">
        <f>Registro_Datos!V87</f>
        <v>0</v>
      </c>
      <c r="V75" s="57">
        <f>Registro_Datos!W87</f>
        <v>0</v>
      </c>
      <c r="W75" s="57">
        <f>Registro_Datos!X87</f>
        <v>0</v>
      </c>
      <c r="X75" s="58">
        <f>Registro_Datos!Y87</f>
        <v>0</v>
      </c>
      <c r="Y75" s="71" t="str">
        <f>IF(Registro_Datos!$K$1="Inspección Normal",
    IF(D75="Con Visita",
        IF(
            COUNTIFS(E75:W75,1,E$6:W$6,"Prioridad 1")/2 +
            COUNTIFS(E75:W75,1,E$6:W$6,"Prioridad 2")/3 +
            COUNTIFS(E75:W75,1,E$6:W$6,"Prioridad 3")/4 +
            COUNTIFS(E75:W75,1,E$6:W$6,"Ninguna")*0
            &gt;= 1,
            "Predio Rechazado",
            "Predio Aprobado"
        ),
        IF(D75="Sin Visita",
            IF(
                COUNTIFS(E75:W75,1,E$7:W$7,"Prioridad 1")/3 +
                COUNTIFS(E75:W75,1,E$7:W$7,"Prioridad 2")/4 +
                COUNTIFS(E75:W75,1,E$7:W$7,"Prioridad 3")/5 +
                COUNTIFS(E75:W75,1,E$7:W$7,"Ninguna")*0
                &gt;= 1,
                "Predio Rechazado",
                "Predio Aprobado"
            ),
            "Predio Aprobado"
        )
    ),
IF(Registro_Datos!$K$1="Inspección Reducida",
    IF(D75="Con Visita",
        IF(
            COUNTIFS(E75:W75,1,E$6:W$6,"Prioridad 1")/3 +
            COUNTIFS(E75:W75,1,E$6:W$6,"Prioridad 2")/4 +
            COUNTIFS(E75:W75,1,E$6:W$6,"Prioridad 3")/5 +
            COUNTIFS(E75:W75,1,E$6:W$6,"Ninguna")*0
            &gt;= 1,
            "Predio Rechazado",
            "Predio Aprobado"
        ),
        IF(D75="Sin Visita",
            IF(
                COUNTIFS(E75:W75,1,E$7:W$7,"Prioridad 1")/4 +
                COUNTIFS(E75:W75,1,E$7:W$7,"Prioridad 2")/5 +
                COUNTIFS(E75:W75,1,E$7:W$7,"Prioridad 3")/6 +
                COUNTIFS(E75:W75,1,E$7:W$7,"Ninguna")*0
                &gt;= 1,
                "Predio Rechazado",
                "Predio Aprobado"
            ),
            "Predio Aprobado"
        )
    ),
"Predio Aprobado"))</f>
        <v>Predio Aprobado</v>
      </c>
    </row>
    <row r="76" spans="1:25" s="5" customFormat="1" ht="24.75" customHeight="1" x14ac:dyDescent="0.25">
      <c r="A76" s="94" t="str">
        <f>Registro_Datos!B88</f>
        <v>68</v>
      </c>
      <c r="B76" s="85" t="str">
        <f>LEFT(Registro_Datos!C88,5) &amp; "-" &amp;
MID(Registro_Datos!C88,6,2) &amp; "-" &amp;
MID(Registro_Datos!C88,8,2) &amp; "-" &amp;
MID(Registro_Datos!C88,10,4) &amp; "-" &amp;
MID(Registro_Datos!C88,14,4) &amp; "-" &amp;
MID(Registro_Datos!C88,18,4) &amp; "-" &amp;
MID(Registro_Datos!C88,22,1) &amp; "-" &amp;
MID(Registro_Datos!C88,23,2) &amp; "-" &amp;
MID(Registro_Datos!C88,25,2) &amp; "-" &amp;
RIGHT(Registro_Datos!C88,4)</f>
        <v>---------</v>
      </c>
      <c r="C76" s="93" t="str">
        <f>Registro_Datos!D88</f>
        <v/>
      </c>
      <c r="D76" s="92">
        <f>Registro_Datos!E88</f>
        <v>0</v>
      </c>
      <c r="E76" s="57">
        <f>IF(Registro_Datos!$K$1="Inspección Reducida",0,Registro_Datos!F88)</f>
        <v>0</v>
      </c>
      <c r="F76" s="57">
        <f>Registro_Datos!G88</f>
        <v>0</v>
      </c>
      <c r="G76" s="57">
        <f>Registro_Datos!H88</f>
        <v>0</v>
      </c>
      <c r="H76" s="57">
        <f>Registro_Datos!I88</f>
        <v>0</v>
      </c>
      <c r="I76" s="57">
        <f>Registro_Datos!J88</f>
        <v>0</v>
      </c>
      <c r="J76" s="57">
        <f>Registro_Datos!K88</f>
        <v>0</v>
      </c>
      <c r="K76" s="57">
        <f>Registro_Datos!L88</f>
        <v>0</v>
      </c>
      <c r="L76" s="57">
        <f>IF(Registro_Datos!$K$1="Inspección Reducida",0,Registro_Datos!M88)</f>
        <v>0</v>
      </c>
      <c r="M76" s="57">
        <f>IF(Registro_Datos!$K$1="Inspección Reducida",0,Registro_Datos!N88)</f>
        <v>0</v>
      </c>
      <c r="N76" s="57">
        <f>Registro_Datos!O88</f>
        <v>0</v>
      </c>
      <c r="O76" s="57">
        <f>Registro_Datos!P88</f>
        <v>0</v>
      </c>
      <c r="P76" s="57">
        <f>Registro_Datos!Q88</f>
        <v>0</v>
      </c>
      <c r="Q76" s="57">
        <f>Registro_Datos!R88</f>
        <v>0</v>
      </c>
      <c r="R76" s="57">
        <f>IF(Registro_Datos!$K$1="Inspección Reducida",0,Registro_Datos!S88)</f>
        <v>0</v>
      </c>
      <c r="S76" s="57">
        <f>IF(Registro_Datos!$K$1="Inspección Reducida",0,Registro_Datos!T88)</f>
        <v>0</v>
      </c>
      <c r="T76" s="57">
        <f>Registro_Datos!U88</f>
        <v>0</v>
      </c>
      <c r="U76" s="57">
        <f>Registro_Datos!V88</f>
        <v>0</v>
      </c>
      <c r="V76" s="57">
        <f>Registro_Datos!W88</f>
        <v>0</v>
      </c>
      <c r="W76" s="57">
        <f>Registro_Datos!X88</f>
        <v>0</v>
      </c>
      <c r="X76" s="58">
        <f>Registro_Datos!Y88</f>
        <v>0</v>
      </c>
      <c r="Y76" s="71" t="str">
        <f>IF(Registro_Datos!$K$1="Inspección Normal",
    IF(D76="Con Visita",
        IF(
            COUNTIFS(E76:W76,1,E$6:W$6,"Prioridad 1")/2 +
            COUNTIFS(E76:W76,1,E$6:W$6,"Prioridad 2")/3 +
            COUNTIFS(E76:W76,1,E$6:W$6,"Prioridad 3")/4 +
            COUNTIFS(E76:W76,1,E$6:W$6,"Ninguna")*0
            &gt;= 1,
            "Predio Rechazado",
            "Predio Aprobado"
        ),
        IF(D76="Sin Visita",
            IF(
                COUNTIFS(E76:W76,1,E$7:W$7,"Prioridad 1")/3 +
                COUNTIFS(E76:W76,1,E$7:W$7,"Prioridad 2")/4 +
                COUNTIFS(E76:W76,1,E$7:W$7,"Prioridad 3")/5 +
                COUNTIFS(E76:W76,1,E$7:W$7,"Ninguna")*0
                &gt;= 1,
                "Predio Rechazado",
                "Predio Aprobado"
            ),
            "Predio Aprobado"
        )
    ),
IF(Registro_Datos!$K$1="Inspección Reducida",
    IF(D76="Con Visita",
        IF(
            COUNTIFS(E76:W76,1,E$6:W$6,"Prioridad 1")/3 +
            COUNTIFS(E76:W76,1,E$6:W$6,"Prioridad 2")/4 +
            COUNTIFS(E76:W76,1,E$6:W$6,"Prioridad 3")/5 +
            COUNTIFS(E76:W76,1,E$6:W$6,"Ninguna")*0
            &gt;= 1,
            "Predio Rechazado",
            "Predio Aprobado"
        ),
        IF(D76="Sin Visita",
            IF(
                COUNTIFS(E76:W76,1,E$7:W$7,"Prioridad 1")/4 +
                COUNTIFS(E76:W76,1,E$7:W$7,"Prioridad 2")/5 +
                COUNTIFS(E76:W76,1,E$7:W$7,"Prioridad 3")/6 +
                COUNTIFS(E76:W76,1,E$7:W$7,"Ninguna")*0
                &gt;= 1,
                "Predio Rechazado",
                "Predio Aprobado"
            ),
            "Predio Aprobado"
        )
    ),
"Predio Aprobado"))</f>
        <v>Predio Aprobado</v>
      </c>
    </row>
    <row r="77" spans="1:25" s="5" customFormat="1" ht="24.75" customHeight="1" x14ac:dyDescent="0.25">
      <c r="A77" s="94" t="str">
        <f>Registro_Datos!B89</f>
        <v>69</v>
      </c>
      <c r="B77" s="85" t="str">
        <f>LEFT(Registro_Datos!C89,5) &amp; "-" &amp;
MID(Registro_Datos!C89,6,2) &amp; "-" &amp;
MID(Registro_Datos!C89,8,2) &amp; "-" &amp;
MID(Registro_Datos!C89,10,4) &amp; "-" &amp;
MID(Registro_Datos!C89,14,4) &amp; "-" &amp;
MID(Registro_Datos!C89,18,4) &amp; "-" &amp;
MID(Registro_Datos!C89,22,1) &amp; "-" &amp;
MID(Registro_Datos!C89,23,2) &amp; "-" &amp;
MID(Registro_Datos!C89,25,2) &amp; "-" &amp;
RIGHT(Registro_Datos!C89,4)</f>
        <v>---------</v>
      </c>
      <c r="C77" s="93" t="str">
        <f>Registro_Datos!D89</f>
        <v/>
      </c>
      <c r="D77" s="92">
        <f>Registro_Datos!E89</f>
        <v>0</v>
      </c>
      <c r="E77" s="57">
        <f>IF(Registro_Datos!$K$1="Inspección Reducida",0,Registro_Datos!F89)</f>
        <v>0</v>
      </c>
      <c r="F77" s="57">
        <f>Registro_Datos!G89</f>
        <v>0</v>
      </c>
      <c r="G77" s="57">
        <f>Registro_Datos!H89</f>
        <v>0</v>
      </c>
      <c r="H77" s="57">
        <f>Registro_Datos!I89</f>
        <v>0</v>
      </c>
      <c r="I77" s="57">
        <f>Registro_Datos!J89</f>
        <v>0</v>
      </c>
      <c r="J77" s="57">
        <f>Registro_Datos!K89</f>
        <v>0</v>
      </c>
      <c r="K77" s="57">
        <f>Registro_Datos!L89</f>
        <v>0</v>
      </c>
      <c r="L77" s="57">
        <f>IF(Registro_Datos!$K$1="Inspección Reducida",0,Registro_Datos!M89)</f>
        <v>0</v>
      </c>
      <c r="M77" s="57">
        <f>IF(Registro_Datos!$K$1="Inspección Reducida",0,Registro_Datos!N89)</f>
        <v>0</v>
      </c>
      <c r="N77" s="57">
        <f>Registro_Datos!O89</f>
        <v>0</v>
      </c>
      <c r="O77" s="57">
        <f>Registro_Datos!P89</f>
        <v>0</v>
      </c>
      <c r="P77" s="57">
        <f>Registro_Datos!Q89</f>
        <v>0</v>
      </c>
      <c r="Q77" s="57">
        <f>Registro_Datos!R89</f>
        <v>0</v>
      </c>
      <c r="R77" s="57">
        <f>IF(Registro_Datos!$K$1="Inspección Reducida",0,Registro_Datos!S89)</f>
        <v>0</v>
      </c>
      <c r="S77" s="57">
        <f>IF(Registro_Datos!$K$1="Inspección Reducida",0,Registro_Datos!T89)</f>
        <v>0</v>
      </c>
      <c r="T77" s="57">
        <f>Registro_Datos!U89</f>
        <v>0</v>
      </c>
      <c r="U77" s="57">
        <f>Registro_Datos!V89</f>
        <v>0</v>
      </c>
      <c r="V77" s="57">
        <f>Registro_Datos!W89</f>
        <v>0</v>
      </c>
      <c r="W77" s="57">
        <f>Registro_Datos!X89</f>
        <v>0</v>
      </c>
      <c r="X77" s="58">
        <f>Registro_Datos!Y89</f>
        <v>0</v>
      </c>
      <c r="Y77" s="71" t="str">
        <f>IF(Registro_Datos!$K$1="Inspección Normal",
    IF(D77="Con Visita",
        IF(
            COUNTIFS(E77:W77,1,E$6:W$6,"Prioridad 1")/2 +
            COUNTIFS(E77:W77,1,E$6:W$6,"Prioridad 2")/3 +
            COUNTIFS(E77:W77,1,E$6:W$6,"Prioridad 3")/4 +
            COUNTIFS(E77:W77,1,E$6:W$6,"Ninguna")*0
            &gt;= 1,
            "Predio Rechazado",
            "Predio Aprobado"
        ),
        IF(D77="Sin Visita",
            IF(
                COUNTIFS(E77:W77,1,E$7:W$7,"Prioridad 1")/3 +
                COUNTIFS(E77:W77,1,E$7:W$7,"Prioridad 2")/4 +
                COUNTIFS(E77:W77,1,E$7:W$7,"Prioridad 3")/5 +
                COUNTIFS(E77:W77,1,E$7:W$7,"Ninguna")*0
                &gt;= 1,
                "Predio Rechazado",
                "Predio Aprobado"
            ),
            "Predio Aprobado"
        )
    ),
IF(Registro_Datos!$K$1="Inspección Reducida",
    IF(D77="Con Visita",
        IF(
            COUNTIFS(E77:W77,1,E$6:W$6,"Prioridad 1")/3 +
            COUNTIFS(E77:W77,1,E$6:W$6,"Prioridad 2")/4 +
            COUNTIFS(E77:W77,1,E$6:W$6,"Prioridad 3")/5 +
            COUNTIFS(E77:W77,1,E$6:W$6,"Ninguna")*0
            &gt;= 1,
            "Predio Rechazado",
            "Predio Aprobado"
        ),
        IF(D77="Sin Visita",
            IF(
                COUNTIFS(E77:W77,1,E$7:W$7,"Prioridad 1")/4 +
                COUNTIFS(E77:W77,1,E$7:W$7,"Prioridad 2")/5 +
                COUNTIFS(E77:W77,1,E$7:W$7,"Prioridad 3")/6 +
                COUNTIFS(E77:W77,1,E$7:W$7,"Ninguna")*0
                &gt;= 1,
                "Predio Rechazado",
                "Predio Aprobado"
            ),
            "Predio Aprobado"
        )
    ),
"Predio Aprobado"))</f>
        <v>Predio Aprobado</v>
      </c>
    </row>
    <row r="78" spans="1:25" s="5" customFormat="1" ht="24.75" customHeight="1" x14ac:dyDescent="0.25">
      <c r="A78" s="94" t="str">
        <f>Registro_Datos!B90</f>
        <v>70</v>
      </c>
      <c r="B78" s="85" t="str">
        <f>LEFT(Registro_Datos!C90,5) &amp; "-" &amp;
MID(Registro_Datos!C90,6,2) &amp; "-" &amp;
MID(Registro_Datos!C90,8,2) &amp; "-" &amp;
MID(Registro_Datos!C90,10,4) &amp; "-" &amp;
MID(Registro_Datos!C90,14,4) &amp; "-" &amp;
MID(Registro_Datos!C90,18,4) &amp; "-" &amp;
MID(Registro_Datos!C90,22,1) &amp; "-" &amp;
MID(Registro_Datos!C90,23,2) &amp; "-" &amp;
MID(Registro_Datos!C90,25,2) &amp; "-" &amp;
RIGHT(Registro_Datos!C90,4)</f>
        <v>---------</v>
      </c>
      <c r="C78" s="93" t="str">
        <f>Registro_Datos!D90</f>
        <v/>
      </c>
      <c r="D78" s="92">
        <f>Registro_Datos!E90</f>
        <v>0</v>
      </c>
      <c r="E78" s="57">
        <f>IF(Registro_Datos!$K$1="Inspección Reducida",0,Registro_Datos!F90)</f>
        <v>0</v>
      </c>
      <c r="F78" s="57">
        <f>Registro_Datos!G90</f>
        <v>0</v>
      </c>
      <c r="G78" s="57">
        <f>Registro_Datos!H90</f>
        <v>0</v>
      </c>
      <c r="H78" s="57">
        <f>Registro_Datos!I90</f>
        <v>0</v>
      </c>
      <c r="I78" s="57">
        <f>Registro_Datos!J90</f>
        <v>0</v>
      </c>
      <c r="J78" s="57">
        <f>Registro_Datos!K90</f>
        <v>0</v>
      </c>
      <c r="K78" s="57">
        <f>Registro_Datos!L90</f>
        <v>0</v>
      </c>
      <c r="L78" s="57">
        <f>IF(Registro_Datos!$K$1="Inspección Reducida",0,Registro_Datos!M90)</f>
        <v>0</v>
      </c>
      <c r="M78" s="57">
        <f>IF(Registro_Datos!$K$1="Inspección Reducida",0,Registro_Datos!N90)</f>
        <v>0</v>
      </c>
      <c r="N78" s="57">
        <f>Registro_Datos!O90</f>
        <v>0</v>
      </c>
      <c r="O78" s="57">
        <f>Registro_Datos!P90</f>
        <v>0</v>
      </c>
      <c r="P78" s="57">
        <f>Registro_Datos!Q90</f>
        <v>0</v>
      </c>
      <c r="Q78" s="57">
        <f>Registro_Datos!R90</f>
        <v>0</v>
      </c>
      <c r="R78" s="57">
        <f>IF(Registro_Datos!$K$1="Inspección Reducida",0,Registro_Datos!S90)</f>
        <v>0</v>
      </c>
      <c r="S78" s="57">
        <f>IF(Registro_Datos!$K$1="Inspección Reducida",0,Registro_Datos!T90)</f>
        <v>0</v>
      </c>
      <c r="T78" s="57">
        <f>Registro_Datos!U90</f>
        <v>0</v>
      </c>
      <c r="U78" s="57">
        <f>Registro_Datos!V90</f>
        <v>0</v>
      </c>
      <c r="V78" s="57">
        <f>Registro_Datos!W90</f>
        <v>0</v>
      </c>
      <c r="W78" s="57">
        <f>Registro_Datos!X90</f>
        <v>0</v>
      </c>
      <c r="X78" s="58">
        <f>Registro_Datos!Y90</f>
        <v>0</v>
      </c>
      <c r="Y78" s="71" t="str">
        <f>IF(Registro_Datos!$K$1="Inspección Normal",
    IF(D78="Con Visita",
        IF(
            COUNTIFS(E78:W78,1,E$6:W$6,"Prioridad 1")/2 +
            COUNTIFS(E78:W78,1,E$6:W$6,"Prioridad 2")/3 +
            COUNTIFS(E78:W78,1,E$6:W$6,"Prioridad 3")/4 +
            COUNTIFS(E78:W78,1,E$6:W$6,"Ninguna")*0
            &gt;= 1,
            "Predio Rechazado",
            "Predio Aprobado"
        ),
        IF(D78="Sin Visita",
            IF(
                COUNTIFS(E78:W78,1,E$7:W$7,"Prioridad 1")/3 +
                COUNTIFS(E78:W78,1,E$7:W$7,"Prioridad 2")/4 +
                COUNTIFS(E78:W78,1,E$7:W$7,"Prioridad 3")/5 +
                COUNTIFS(E78:W78,1,E$7:W$7,"Ninguna")*0
                &gt;= 1,
                "Predio Rechazado",
                "Predio Aprobado"
            ),
            "Predio Aprobado"
        )
    ),
IF(Registro_Datos!$K$1="Inspección Reducida",
    IF(D78="Con Visita",
        IF(
            COUNTIFS(E78:W78,1,E$6:W$6,"Prioridad 1")/3 +
            COUNTIFS(E78:W78,1,E$6:W$6,"Prioridad 2")/4 +
            COUNTIFS(E78:W78,1,E$6:W$6,"Prioridad 3")/5 +
            COUNTIFS(E78:W78,1,E$6:W$6,"Ninguna")*0
            &gt;= 1,
            "Predio Rechazado",
            "Predio Aprobado"
        ),
        IF(D78="Sin Visita",
            IF(
                COUNTIFS(E78:W78,1,E$7:W$7,"Prioridad 1")/4 +
                COUNTIFS(E78:W78,1,E$7:W$7,"Prioridad 2")/5 +
                COUNTIFS(E78:W78,1,E$7:W$7,"Prioridad 3")/6 +
                COUNTIFS(E78:W78,1,E$7:W$7,"Ninguna")*0
                &gt;= 1,
                "Predio Rechazado",
                "Predio Aprobado"
            ),
            "Predio Aprobado"
        )
    ),
"Predio Aprobado"))</f>
        <v>Predio Aprobado</v>
      </c>
    </row>
    <row r="79" spans="1:25" s="5" customFormat="1" ht="24.75" customHeight="1" x14ac:dyDescent="0.25">
      <c r="A79" s="94" t="str">
        <f>Registro_Datos!B91</f>
        <v>71</v>
      </c>
      <c r="B79" s="85" t="str">
        <f>LEFT(Registro_Datos!C91,5) &amp; "-" &amp;
MID(Registro_Datos!C91,6,2) &amp; "-" &amp;
MID(Registro_Datos!C91,8,2) &amp; "-" &amp;
MID(Registro_Datos!C91,10,4) &amp; "-" &amp;
MID(Registro_Datos!C91,14,4) &amp; "-" &amp;
MID(Registro_Datos!C91,18,4) &amp; "-" &amp;
MID(Registro_Datos!C91,22,1) &amp; "-" &amp;
MID(Registro_Datos!C91,23,2) &amp; "-" &amp;
MID(Registro_Datos!C91,25,2) &amp; "-" &amp;
RIGHT(Registro_Datos!C91,4)</f>
        <v>---------</v>
      </c>
      <c r="C79" s="93" t="str">
        <f>Registro_Datos!D91</f>
        <v/>
      </c>
      <c r="D79" s="92">
        <f>Registro_Datos!E91</f>
        <v>0</v>
      </c>
      <c r="E79" s="57">
        <f>IF(Registro_Datos!$K$1="Inspección Reducida",0,Registro_Datos!F91)</f>
        <v>0</v>
      </c>
      <c r="F79" s="57">
        <f>Registro_Datos!G91</f>
        <v>0</v>
      </c>
      <c r="G79" s="57">
        <f>Registro_Datos!H91</f>
        <v>0</v>
      </c>
      <c r="H79" s="57">
        <f>Registro_Datos!I91</f>
        <v>0</v>
      </c>
      <c r="I79" s="57">
        <f>Registro_Datos!J91</f>
        <v>0</v>
      </c>
      <c r="J79" s="57">
        <f>Registro_Datos!K91</f>
        <v>0</v>
      </c>
      <c r="K79" s="57">
        <f>Registro_Datos!L91</f>
        <v>0</v>
      </c>
      <c r="L79" s="57">
        <f>IF(Registro_Datos!$K$1="Inspección Reducida",0,Registro_Datos!M91)</f>
        <v>0</v>
      </c>
      <c r="M79" s="57">
        <f>IF(Registro_Datos!$K$1="Inspección Reducida",0,Registro_Datos!N91)</f>
        <v>0</v>
      </c>
      <c r="N79" s="57">
        <f>Registro_Datos!O91</f>
        <v>0</v>
      </c>
      <c r="O79" s="57">
        <f>Registro_Datos!P91</f>
        <v>0</v>
      </c>
      <c r="P79" s="57">
        <f>Registro_Datos!Q91</f>
        <v>0</v>
      </c>
      <c r="Q79" s="57">
        <f>Registro_Datos!R91</f>
        <v>0</v>
      </c>
      <c r="R79" s="57">
        <f>IF(Registro_Datos!$K$1="Inspección Reducida",0,Registro_Datos!S91)</f>
        <v>0</v>
      </c>
      <c r="S79" s="57">
        <f>IF(Registro_Datos!$K$1="Inspección Reducida",0,Registro_Datos!T91)</f>
        <v>0</v>
      </c>
      <c r="T79" s="57">
        <f>Registro_Datos!U91</f>
        <v>0</v>
      </c>
      <c r="U79" s="57">
        <f>Registro_Datos!V91</f>
        <v>0</v>
      </c>
      <c r="V79" s="57">
        <f>Registro_Datos!W91</f>
        <v>0</v>
      </c>
      <c r="W79" s="57">
        <f>Registro_Datos!X91</f>
        <v>0</v>
      </c>
      <c r="X79" s="58">
        <f>Registro_Datos!Y91</f>
        <v>0</v>
      </c>
      <c r="Y79" s="71" t="str">
        <f>IF(Registro_Datos!$K$1="Inspección Normal",
    IF(D79="Con Visita",
        IF(
            COUNTIFS(E79:W79,1,E$6:W$6,"Prioridad 1")/2 +
            COUNTIFS(E79:W79,1,E$6:W$6,"Prioridad 2")/3 +
            COUNTIFS(E79:W79,1,E$6:W$6,"Prioridad 3")/4 +
            COUNTIFS(E79:W79,1,E$6:W$6,"Ninguna")*0
            &gt;= 1,
            "Predio Rechazado",
            "Predio Aprobado"
        ),
        IF(D79="Sin Visita",
            IF(
                COUNTIFS(E79:W79,1,E$7:W$7,"Prioridad 1")/3 +
                COUNTIFS(E79:W79,1,E$7:W$7,"Prioridad 2")/4 +
                COUNTIFS(E79:W79,1,E$7:W$7,"Prioridad 3")/5 +
                COUNTIFS(E79:W79,1,E$7:W$7,"Ninguna")*0
                &gt;= 1,
                "Predio Rechazado",
                "Predio Aprobado"
            ),
            "Predio Aprobado"
        )
    ),
IF(Registro_Datos!$K$1="Inspección Reducida",
    IF(D79="Con Visita",
        IF(
            COUNTIFS(E79:W79,1,E$6:W$6,"Prioridad 1")/3 +
            COUNTIFS(E79:W79,1,E$6:W$6,"Prioridad 2")/4 +
            COUNTIFS(E79:W79,1,E$6:W$6,"Prioridad 3")/5 +
            COUNTIFS(E79:W79,1,E$6:W$6,"Ninguna")*0
            &gt;= 1,
            "Predio Rechazado",
            "Predio Aprobado"
        ),
        IF(D79="Sin Visita",
            IF(
                COUNTIFS(E79:W79,1,E$7:W$7,"Prioridad 1")/4 +
                COUNTIFS(E79:W79,1,E$7:W$7,"Prioridad 2")/5 +
                COUNTIFS(E79:W79,1,E$7:W$7,"Prioridad 3")/6 +
                COUNTIFS(E79:W79,1,E$7:W$7,"Ninguna")*0
                &gt;= 1,
                "Predio Rechazado",
                "Predio Aprobado"
            ),
            "Predio Aprobado"
        )
    ),
"Predio Aprobado"))</f>
        <v>Predio Aprobado</v>
      </c>
    </row>
    <row r="80" spans="1:25" s="5" customFormat="1" ht="24.75" customHeight="1" x14ac:dyDescent="0.25">
      <c r="A80" s="94" t="str">
        <f>Registro_Datos!B92</f>
        <v>72</v>
      </c>
      <c r="B80" s="85" t="str">
        <f>LEFT(Registro_Datos!C92,5) &amp; "-" &amp;
MID(Registro_Datos!C92,6,2) &amp; "-" &amp;
MID(Registro_Datos!C92,8,2) &amp; "-" &amp;
MID(Registro_Datos!C92,10,4) &amp; "-" &amp;
MID(Registro_Datos!C92,14,4) &amp; "-" &amp;
MID(Registro_Datos!C92,18,4) &amp; "-" &amp;
MID(Registro_Datos!C92,22,1) &amp; "-" &amp;
MID(Registro_Datos!C92,23,2) &amp; "-" &amp;
MID(Registro_Datos!C92,25,2) &amp; "-" &amp;
RIGHT(Registro_Datos!C92,4)</f>
        <v>---------</v>
      </c>
      <c r="C80" s="93" t="str">
        <f>Registro_Datos!D92</f>
        <v/>
      </c>
      <c r="D80" s="92">
        <f>Registro_Datos!E92</f>
        <v>0</v>
      </c>
      <c r="E80" s="57">
        <f>IF(Registro_Datos!$K$1="Inspección Reducida",0,Registro_Datos!F92)</f>
        <v>0</v>
      </c>
      <c r="F80" s="57">
        <f>Registro_Datos!G92</f>
        <v>0</v>
      </c>
      <c r="G80" s="57">
        <f>Registro_Datos!H92</f>
        <v>0</v>
      </c>
      <c r="H80" s="57">
        <f>Registro_Datos!I92</f>
        <v>0</v>
      </c>
      <c r="I80" s="57">
        <f>Registro_Datos!J92</f>
        <v>0</v>
      </c>
      <c r="J80" s="57">
        <f>Registro_Datos!K92</f>
        <v>0</v>
      </c>
      <c r="K80" s="57">
        <f>Registro_Datos!L92</f>
        <v>0</v>
      </c>
      <c r="L80" s="57">
        <f>IF(Registro_Datos!$K$1="Inspección Reducida",0,Registro_Datos!M92)</f>
        <v>0</v>
      </c>
      <c r="M80" s="57">
        <f>IF(Registro_Datos!$K$1="Inspección Reducida",0,Registro_Datos!N92)</f>
        <v>0</v>
      </c>
      <c r="N80" s="57">
        <f>Registro_Datos!O92</f>
        <v>0</v>
      </c>
      <c r="O80" s="57">
        <f>Registro_Datos!P92</f>
        <v>0</v>
      </c>
      <c r="P80" s="57">
        <f>Registro_Datos!Q92</f>
        <v>0</v>
      </c>
      <c r="Q80" s="57">
        <f>Registro_Datos!R92</f>
        <v>0</v>
      </c>
      <c r="R80" s="57">
        <f>IF(Registro_Datos!$K$1="Inspección Reducida",0,Registro_Datos!S92)</f>
        <v>0</v>
      </c>
      <c r="S80" s="57">
        <f>IF(Registro_Datos!$K$1="Inspección Reducida",0,Registro_Datos!T92)</f>
        <v>0</v>
      </c>
      <c r="T80" s="57">
        <f>Registro_Datos!U92</f>
        <v>0</v>
      </c>
      <c r="U80" s="57">
        <f>Registro_Datos!V92</f>
        <v>0</v>
      </c>
      <c r="V80" s="57">
        <f>Registro_Datos!W92</f>
        <v>0</v>
      </c>
      <c r="W80" s="57">
        <f>Registro_Datos!X92</f>
        <v>0</v>
      </c>
      <c r="X80" s="58">
        <f>Registro_Datos!Y92</f>
        <v>0</v>
      </c>
      <c r="Y80" s="71" t="str">
        <f>IF(Registro_Datos!$K$1="Inspección Normal",
    IF(D80="Con Visita",
        IF(
            COUNTIFS(E80:W80,1,E$6:W$6,"Prioridad 1")/2 +
            COUNTIFS(E80:W80,1,E$6:W$6,"Prioridad 2")/3 +
            COUNTIFS(E80:W80,1,E$6:W$6,"Prioridad 3")/4 +
            COUNTIFS(E80:W80,1,E$6:W$6,"Ninguna")*0
            &gt;= 1,
            "Predio Rechazado",
            "Predio Aprobado"
        ),
        IF(D80="Sin Visita",
            IF(
                COUNTIFS(E80:W80,1,E$7:W$7,"Prioridad 1")/3 +
                COUNTIFS(E80:W80,1,E$7:W$7,"Prioridad 2")/4 +
                COUNTIFS(E80:W80,1,E$7:W$7,"Prioridad 3")/5 +
                COUNTIFS(E80:W80,1,E$7:W$7,"Ninguna")*0
                &gt;= 1,
                "Predio Rechazado",
                "Predio Aprobado"
            ),
            "Predio Aprobado"
        )
    ),
IF(Registro_Datos!$K$1="Inspección Reducida",
    IF(D80="Con Visita",
        IF(
            COUNTIFS(E80:W80,1,E$6:W$6,"Prioridad 1")/3 +
            COUNTIFS(E80:W80,1,E$6:W$6,"Prioridad 2")/4 +
            COUNTIFS(E80:W80,1,E$6:W$6,"Prioridad 3")/5 +
            COUNTIFS(E80:W80,1,E$6:W$6,"Ninguna")*0
            &gt;= 1,
            "Predio Rechazado",
            "Predio Aprobado"
        ),
        IF(D80="Sin Visita",
            IF(
                COUNTIFS(E80:W80,1,E$7:W$7,"Prioridad 1")/4 +
                COUNTIFS(E80:W80,1,E$7:W$7,"Prioridad 2")/5 +
                COUNTIFS(E80:W80,1,E$7:W$7,"Prioridad 3")/6 +
                COUNTIFS(E80:W80,1,E$7:W$7,"Ninguna")*0
                &gt;= 1,
                "Predio Rechazado",
                "Predio Aprobado"
            ),
            "Predio Aprobado"
        )
    ),
"Predio Aprobado"))</f>
        <v>Predio Aprobado</v>
      </c>
    </row>
    <row r="81" spans="1:25" s="5" customFormat="1" ht="24.75" customHeight="1" x14ac:dyDescent="0.25">
      <c r="A81" s="94" t="str">
        <f>Registro_Datos!B93</f>
        <v>73</v>
      </c>
      <c r="B81" s="85" t="str">
        <f>LEFT(Registro_Datos!C93,5) &amp; "-" &amp;
MID(Registro_Datos!C93,6,2) &amp; "-" &amp;
MID(Registro_Datos!C93,8,2) &amp; "-" &amp;
MID(Registro_Datos!C93,10,4) &amp; "-" &amp;
MID(Registro_Datos!C93,14,4) &amp; "-" &amp;
MID(Registro_Datos!C93,18,4) &amp; "-" &amp;
MID(Registro_Datos!C93,22,1) &amp; "-" &amp;
MID(Registro_Datos!C93,23,2) &amp; "-" &amp;
MID(Registro_Datos!C93,25,2) &amp; "-" &amp;
RIGHT(Registro_Datos!C93,4)</f>
        <v>---------</v>
      </c>
      <c r="C81" s="93" t="str">
        <f>Registro_Datos!D93</f>
        <v/>
      </c>
      <c r="D81" s="92">
        <f>Registro_Datos!E93</f>
        <v>0</v>
      </c>
      <c r="E81" s="57">
        <f>IF(Registro_Datos!$K$1="Inspección Reducida",0,Registro_Datos!F93)</f>
        <v>0</v>
      </c>
      <c r="F81" s="57">
        <f>Registro_Datos!G93</f>
        <v>0</v>
      </c>
      <c r="G81" s="57">
        <f>Registro_Datos!H93</f>
        <v>0</v>
      </c>
      <c r="H81" s="57">
        <f>Registro_Datos!I93</f>
        <v>0</v>
      </c>
      <c r="I81" s="57">
        <f>Registro_Datos!J93</f>
        <v>0</v>
      </c>
      <c r="J81" s="57">
        <f>Registro_Datos!K93</f>
        <v>0</v>
      </c>
      <c r="K81" s="57">
        <f>Registro_Datos!L93</f>
        <v>0</v>
      </c>
      <c r="L81" s="57">
        <f>IF(Registro_Datos!$K$1="Inspección Reducida",0,Registro_Datos!M93)</f>
        <v>0</v>
      </c>
      <c r="M81" s="57">
        <f>IF(Registro_Datos!$K$1="Inspección Reducida",0,Registro_Datos!N93)</f>
        <v>0</v>
      </c>
      <c r="N81" s="57">
        <f>Registro_Datos!O93</f>
        <v>0</v>
      </c>
      <c r="O81" s="57">
        <f>Registro_Datos!P93</f>
        <v>0</v>
      </c>
      <c r="P81" s="57">
        <f>Registro_Datos!Q93</f>
        <v>0</v>
      </c>
      <c r="Q81" s="57">
        <f>Registro_Datos!R93</f>
        <v>0</v>
      </c>
      <c r="R81" s="57">
        <f>IF(Registro_Datos!$K$1="Inspección Reducida",0,Registro_Datos!S93)</f>
        <v>0</v>
      </c>
      <c r="S81" s="57">
        <f>IF(Registro_Datos!$K$1="Inspección Reducida",0,Registro_Datos!T93)</f>
        <v>0</v>
      </c>
      <c r="T81" s="57">
        <f>Registro_Datos!U93</f>
        <v>0</v>
      </c>
      <c r="U81" s="57">
        <f>Registro_Datos!V93</f>
        <v>0</v>
      </c>
      <c r="V81" s="57">
        <f>Registro_Datos!W93</f>
        <v>0</v>
      </c>
      <c r="W81" s="57">
        <f>Registro_Datos!X93</f>
        <v>0</v>
      </c>
      <c r="X81" s="58">
        <f>Registro_Datos!Y93</f>
        <v>0</v>
      </c>
      <c r="Y81" s="71" t="str">
        <f>IF(Registro_Datos!$K$1="Inspección Normal",
    IF(D81="Con Visita",
        IF(
            COUNTIFS(E81:W81,1,E$6:W$6,"Prioridad 1")/2 +
            COUNTIFS(E81:W81,1,E$6:W$6,"Prioridad 2")/3 +
            COUNTIFS(E81:W81,1,E$6:W$6,"Prioridad 3")/4 +
            COUNTIFS(E81:W81,1,E$6:W$6,"Ninguna")*0
            &gt;= 1,
            "Predio Rechazado",
            "Predio Aprobado"
        ),
        IF(D81="Sin Visita",
            IF(
                COUNTIFS(E81:W81,1,E$7:W$7,"Prioridad 1")/3 +
                COUNTIFS(E81:W81,1,E$7:W$7,"Prioridad 2")/4 +
                COUNTIFS(E81:W81,1,E$7:W$7,"Prioridad 3")/5 +
                COUNTIFS(E81:W81,1,E$7:W$7,"Ninguna")*0
                &gt;= 1,
                "Predio Rechazado",
                "Predio Aprobado"
            ),
            "Predio Aprobado"
        )
    ),
IF(Registro_Datos!$K$1="Inspección Reducida",
    IF(D81="Con Visita",
        IF(
            COUNTIFS(E81:W81,1,E$6:W$6,"Prioridad 1")/3 +
            COUNTIFS(E81:W81,1,E$6:W$6,"Prioridad 2")/4 +
            COUNTIFS(E81:W81,1,E$6:W$6,"Prioridad 3")/5 +
            COUNTIFS(E81:W81,1,E$6:W$6,"Ninguna")*0
            &gt;= 1,
            "Predio Rechazado",
            "Predio Aprobado"
        ),
        IF(D81="Sin Visita",
            IF(
                COUNTIFS(E81:W81,1,E$7:W$7,"Prioridad 1")/4 +
                COUNTIFS(E81:W81,1,E$7:W$7,"Prioridad 2")/5 +
                COUNTIFS(E81:W81,1,E$7:W$7,"Prioridad 3")/6 +
                COUNTIFS(E81:W81,1,E$7:W$7,"Ninguna")*0
                &gt;= 1,
                "Predio Rechazado",
                "Predio Aprobado"
            ),
            "Predio Aprobado"
        )
    ),
"Predio Aprobado"))</f>
        <v>Predio Aprobado</v>
      </c>
    </row>
    <row r="82" spans="1:25" s="5" customFormat="1" ht="24.75" customHeight="1" x14ac:dyDescent="0.25">
      <c r="A82" s="94" t="str">
        <f>Registro_Datos!B94</f>
        <v>74</v>
      </c>
      <c r="B82" s="85" t="str">
        <f>LEFT(Registro_Datos!C94,5) &amp; "-" &amp;
MID(Registro_Datos!C94,6,2) &amp; "-" &amp;
MID(Registro_Datos!C94,8,2) &amp; "-" &amp;
MID(Registro_Datos!C94,10,4) &amp; "-" &amp;
MID(Registro_Datos!C94,14,4) &amp; "-" &amp;
MID(Registro_Datos!C94,18,4) &amp; "-" &amp;
MID(Registro_Datos!C94,22,1) &amp; "-" &amp;
MID(Registro_Datos!C94,23,2) &amp; "-" &amp;
MID(Registro_Datos!C94,25,2) &amp; "-" &amp;
RIGHT(Registro_Datos!C94,4)</f>
        <v>---------</v>
      </c>
      <c r="C82" s="93" t="str">
        <f>Registro_Datos!D94</f>
        <v/>
      </c>
      <c r="D82" s="92">
        <f>Registro_Datos!E94</f>
        <v>0</v>
      </c>
      <c r="E82" s="57">
        <f>IF(Registro_Datos!$K$1="Inspección Reducida",0,Registro_Datos!F94)</f>
        <v>0</v>
      </c>
      <c r="F82" s="57">
        <f>Registro_Datos!G94</f>
        <v>0</v>
      </c>
      <c r="G82" s="57">
        <f>Registro_Datos!H94</f>
        <v>0</v>
      </c>
      <c r="H82" s="57">
        <f>Registro_Datos!I94</f>
        <v>0</v>
      </c>
      <c r="I82" s="57">
        <f>Registro_Datos!J94</f>
        <v>0</v>
      </c>
      <c r="J82" s="57">
        <f>Registro_Datos!K94</f>
        <v>0</v>
      </c>
      <c r="K82" s="57">
        <f>Registro_Datos!L94</f>
        <v>0</v>
      </c>
      <c r="L82" s="57">
        <f>IF(Registro_Datos!$K$1="Inspección Reducida",0,Registro_Datos!M94)</f>
        <v>0</v>
      </c>
      <c r="M82" s="57">
        <f>IF(Registro_Datos!$K$1="Inspección Reducida",0,Registro_Datos!N94)</f>
        <v>0</v>
      </c>
      <c r="N82" s="57">
        <f>Registro_Datos!O94</f>
        <v>0</v>
      </c>
      <c r="O82" s="57">
        <f>Registro_Datos!P94</f>
        <v>0</v>
      </c>
      <c r="P82" s="57">
        <f>Registro_Datos!Q94</f>
        <v>0</v>
      </c>
      <c r="Q82" s="57">
        <f>Registro_Datos!R94</f>
        <v>0</v>
      </c>
      <c r="R82" s="57">
        <f>IF(Registro_Datos!$K$1="Inspección Reducida",0,Registro_Datos!S94)</f>
        <v>0</v>
      </c>
      <c r="S82" s="57">
        <f>IF(Registro_Datos!$K$1="Inspección Reducida",0,Registro_Datos!T94)</f>
        <v>0</v>
      </c>
      <c r="T82" s="57">
        <f>Registro_Datos!U94</f>
        <v>0</v>
      </c>
      <c r="U82" s="57">
        <f>Registro_Datos!V94</f>
        <v>0</v>
      </c>
      <c r="V82" s="57">
        <f>Registro_Datos!W94</f>
        <v>0</v>
      </c>
      <c r="W82" s="57">
        <f>Registro_Datos!X94</f>
        <v>0</v>
      </c>
      <c r="X82" s="58">
        <f>Registro_Datos!Y94</f>
        <v>0</v>
      </c>
      <c r="Y82" s="71" t="str">
        <f>IF(Registro_Datos!$K$1="Inspección Normal",
    IF(D82="Con Visita",
        IF(
            COUNTIFS(E82:W82,1,E$6:W$6,"Prioridad 1")/2 +
            COUNTIFS(E82:W82,1,E$6:W$6,"Prioridad 2")/3 +
            COUNTIFS(E82:W82,1,E$6:W$6,"Prioridad 3")/4 +
            COUNTIFS(E82:W82,1,E$6:W$6,"Ninguna")*0
            &gt;= 1,
            "Predio Rechazado",
            "Predio Aprobado"
        ),
        IF(D82="Sin Visita",
            IF(
                COUNTIFS(E82:W82,1,E$7:W$7,"Prioridad 1")/3 +
                COUNTIFS(E82:W82,1,E$7:W$7,"Prioridad 2")/4 +
                COUNTIFS(E82:W82,1,E$7:W$7,"Prioridad 3")/5 +
                COUNTIFS(E82:W82,1,E$7:W$7,"Ninguna")*0
                &gt;= 1,
                "Predio Rechazado",
                "Predio Aprobado"
            ),
            "Predio Aprobado"
        )
    ),
IF(Registro_Datos!$K$1="Inspección Reducida",
    IF(D82="Con Visita",
        IF(
            COUNTIFS(E82:W82,1,E$6:W$6,"Prioridad 1")/3 +
            COUNTIFS(E82:W82,1,E$6:W$6,"Prioridad 2")/4 +
            COUNTIFS(E82:W82,1,E$6:W$6,"Prioridad 3")/5 +
            COUNTIFS(E82:W82,1,E$6:W$6,"Ninguna")*0
            &gt;= 1,
            "Predio Rechazado",
            "Predio Aprobado"
        ),
        IF(D82="Sin Visita",
            IF(
                COUNTIFS(E82:W82,1,E$7:W$7,"Prioridad 1")/4 +
                COUNTIFS(E82:W82,1,E$7:W$7,"Prioridad 2")/5 +
                COUNTIFS(E82:W82,1,E$7:W$7,"Prioridad 3")/6 +
                COUNTIFS(E82:W82,1,E$7:W$7,"Ninguna")*0
                &gt;= 1,
                "Predio Rechazado",
                "Predio Aprobado"
            ),
            "Predio Aprobado"
        )
    ),
"Predio Aprobado"))</f>
        <v>Predio Aprobado</v>
      </c>
    </row>
    <row r="83" spans="1:25" s="5" customFormat="1" ht="24.75" customHeight="1" x14ac:dyDescent="0.25">
      <c r="A83" s="94" t="str">
        <f>Registro_Datos!B95</f>
        <v>75</v>
      </c>
      <c r="B83" s="85" t="str">
        <f>LEFT(Registro_Datos!C95,5) &amp; "-" &amp;
MID(Registro_Datos!C95,6,2) &amp; "-" &amp;
MID(Registro_Datos!C95,8,2) &amp; "-" &amp;
MID(Registro_Datos!C95,10,4) &amp; "-" &amp;
MID(Registro_Datos!C95,14,4) &amp; "-" &amp;
MID(Registro_Datos!C95,18,4) &amp; "-" &amp;
MID(Registro_Datos!C95,22,1) &amp; "-" &amp;
MID(Registro_Datos!C95,23,2) &amp; "-" &amp;
MID(Registro_Datos!C95,25,2) &amp; "-" &amp;
RIGHT(Registro_Datos!C95,4)</f>
        <v>---------</v>
      </c>
      <c r="C83" s="93" t="str">
        <f>Registro_Datos!D95</f>
        <v/>
      </c>
      <c r="D83" s="92">
        <f>Registro_Datos!E95</f>
        <v>0</v>
      </c>
      <c r="E83" s="57">
        <f>IF(Registro_Datos!$K$1="Inspección Reducida",0,Registro_Datos!F95)</f>
        <v>0</v>
      </c>
      <c r="F83" s="57">
        <f>Registro_Datos!G95</f>
        <v>0</v>
      </c>
      <c r="G83" s="57">
        <f>Registro_Datos!H95</f>
        <v>0</v>
      </c>
      <c r="H83" s="57">
        <f>Registro_Datos!I95</f>
        <v>0</v>
      </c>
      <c r="I83" s="57">
        <f>Registro_Datos!J95</f>
        <v>0</v>
      </c>
      <c r="J83" s="57">
        <f>Registro_Datos!K95</f>
        <v>0</v>
      </c>
      <c r="K83" s="57">
        <f>Registro_Datos!L95</f>
        <v>0</v>
      </c>
      <c r="L83" s="57">
        <f>IF(Registro_Datos!$K$1="Inspección Reducida",0,Registro_Datos!M95)</f>
        <v>0</v>
      </c>
      <c r="M83" s="57">
        <f>IF(Registro_Datos!$K$1="Inspección Reducida",0,Registro_Datos!N95)</f>
        <v>0</v>
      </c>
      <c r="N83" s="57">
        <f>Registro_Datos!O95</f>
        <v>0</v>
      </c>
      <c r="O83" s="57">
        <f>Registro_Datos!P95</f>
        <v>0</v>
      </c>
      <c r="P83" s="57">
        <f>Registro_Datos!Q95</f>
        <v>0</v>
      </c>
      <c r="Q83" s="57">
        <f>Registro_Datos!R95</f>
        <v>0</v>
      </c>
      <c r="R83" s="57">
        <f>IF(Registro_Datos!$K$1="Inspección Reducida",0,Registro_Datos!S95)</f>
        <v>0</v>
      </c>
      <c r="S83" s="57">
        <f>IF(Registro_Datos!$K$1="Inspección Reducida",0,Registro_Datos!T95)</f>
        <v>0</v>
      </c>
      <c r="T83" s="57">
        <f>Registro_Datos!U95</f>
        <v>0</v>
      </c>
      <c r="U83" s="57">
        <f>Registro_Datos!V95</f>
        <v>0</v>
      </c>
      <c r="V83" s="57">
        <f>Registro_Datos!W95</f>
        <v>0</v>
      </c>
      <c r="W83" s="57">
        <f>Registro_Datos!X95</f>
        <v>0</v>
      </c>
      <c r="X83" s="58">
        <f>Registro_Datos!Y95</f>
        <v>0</v>
      </c>
      <c r="Y83" s="71" t="str">
        <f>IF(Registro_Datos!$K$1="Inspección Normal",
    IF(D83="Con Visita",
        IF(
            COUNTIFS(E83:W83,1,E$6:W$6,"Prioridad 1")/2 +
            COUNTIFS(E83:W83,1,E$6:W$6,"Prioridad 2")/3 +
            COUNTIFS(E83:W83,1,E$6:W$6,"Prioridad 3")/4 +
            COUNTIFS(E83:W83,1,E$6:W$6,"Ninguna")*0
            &gt;= 1,
            "Predio Rechazado",
            "Predio Aprobado"
        ),
        IF(D83="Sin Visita",
            IF(
                COUNTIFS(E83:W83,1,E$7:W$7,"Prioridad 1")/3 +
                COUNTIFS(E83:W83,1,E$7:W$7,"Prioridad 2")/4 +
                COUNTIFS(E83:W83,1,E$7:W$7,"Prioridad 3")/5 +
                COUNTIFS(E83:W83,1,E$7:W$7,"Ninguna")*0
                &gt;= 1,
                "Predio Rechazado",
                "Predio Aprobado"
            ),
            "Predio Aprobado"
        )
    ),
IF(Registro_Datos!$K$1="Inspección Reducida",
    IF(D83="Con Visita",
        IF(
            COUNTIFS(E83:W83,1,E$6:W$6,"Prioridad 1")/3 +
            COUNTIFS(E83:W83,1,E$6:W$6,"Prioridad 2")/4 +
            COUNTIFS(E83:W83,1,E$6:W$6,"Prioridad 3")/5 +
            COUNTIFS(E83:W83,1,E$6:W$6,"Ninguna")*0
            &gt;= 1,
            "Predio Rechazado",
            "Predio Aprobado"
        ),
        IF(D83="Sin Visita",
            IF(
                COUNTIFS(E83:W83,1,E$7:W$7,"Prioridad 1")/4 +
                COUNTIFS(E83:W83,1,E$7:W$7,"Prioridad 2")/5 +
                COUNTIFS(E83:W83,1,E$7:W$7,"Prioridad 3")/6 +
                COUNTIFS(E83:W83,1,E$7:W$7,"Ninguna")*0
                &gt;= 1,
                "Predio Rechazado",
                "Predio Aprobado"
            ),
            "Predio Aprobado"
        )
    ),
"Predio Aprobado"))</f>
        <v>Predio Aprobado</v>
      </c>
    </row>
    <row r="84" spans="1:25" s="5" customFormat="1" ht="24.75" customHeight="1" x14ac:dyDescent="0.25">
      <c r="A84" s="94" t="str">
        <f>Registro_Datos!B96</f>
        <v>76</v>
      </c>
      <c r="B84" s="85" t="str">
        <f>LEFT(Registro_Datos!C96,5) &amp; "-" &amp;
MID(Registro_Datos!C96,6,2) &amp; "-" &amp;
MID(Registro_Datos!C96,8,2) &amp; "-" &amp;
MID(Registro_Datos!C96,10,4) &amp; "-" &amp;
MID(Registro_Datos!C96,14,4) &amp; "-" &amp;
MID(Registro_Datos!C96,18,4) &amp; "-" &amp;
MID(Registro_Datos!C96,22,1) &amp; "-" &amp;
MID(Registro_Datos!C96,23,2) &amp; "-" &amp;
MID(Registro_Datos!C96,25,2) &amp; "-" &amp;
RIGHT(Registro_Datos!C96,4)</f>
        <v>---------</v>
      </c>
      <c r="C84" s="93" t="str">
        <f>Registro_Datos!D96</f>
        <v/>
      </c>
      <c r="D84" s="92">
        <f>Registro_Datos!E96</f>
        <v>0</v>
      </c>
      <c r="E84" s="57">
        <f>IF(Registro_Datos!$K$1="Inspección Reducida",0,Registro_Datos!F96)</f>
        <v>0</v>
      </c>
      <c r="F84" s="57">
        <f>Registro_Datos!G96</f>
        <v>0</v>
      </c>
      <c r="G84" s="57">
        <f>Registro_Datos!H96</f>
        <v>0</v>
      </c>
      <c r="H84" s="57">
        <f>Registro_Datos!I96</f>
        <v>0</v>
      </c>
      <c r="I84" s="57">
        <f>Registro_Datos!J96</f>
        <v>0</v>
      </c>
      <c r="J84" s="57">
        <f>Registro_Datos!K96</f>
        <v>0</v>
      </c>
      <c r="K84" s="57">
        <f>Registro_Datos!L96</f>
        <v>0</v>
      </c>
      <c r="L84" s="57">
        <f>IF(Registro_Datos!$K$1="Inspección Reducida",0,Registro_Datos!M96)</f>
        <v>0</v>
      </c>
      <c r="M84" s="57">
        <f>IF(Registro_Datos!$K$1="Inspección Reducida",0,Registro_Datos!N96)</f>
        <v>0</v>
      </c>
      <c r="N84" s="57">
        <f>Registro_Datos!O96</f>
        <v>0</v>
      </c>
      <c r="O84" s="57">
        <f>Registro_Datos!P96</f>
        <v>0</v>
      </c>
      <c r="P84" s="57">
        <f>Registro_Datos!Q96</f>
        <v>0</v>
      </c>
      <c r="Q84" s="57">
        <f>Registro_Datos!R96</f>
        <v>0</v>
      </c>
      <c r="R84" s="57">
        <f>IF(Registro_Datos!$K$1="Inspección Reducida",0,Registro_Datos!S96)</f>
        <v>0</v>
      </c>
      <c r="S84" s="57">
        <f>IF(Registro_Datos!$K$1="Inspección Reducida",0,Registro_Datos!T96)</f>
        <v>0</v>
      </c>
      <c r="T84" s="57">
        <f>Registro_Datos!U96</f>
        <v>0</v>
      </c>
      <c r="U84" s="57">
        <f>Registro_Datos!V96</f>
        <v>0</v>
      </c>
      <c r="V84" s="57">
        <f>Registro_Datos!W96</f>
        <v>0</v>
      </c>
      <c r="W84" s="57">
        <f>Registro_Datos!X96</f>
        <v>0</v>
      </c>
      <c r="X84" s="58">
        <f>Registro_Datos!Y96</f>
        <v>0</v>
      </c>
      <c r="Y84" s="71" t="str">
        <f>IF(Registro_Datos!$K$1="Inspección Normal",
    IF(D84="Con Visita",
        IF(
            COUNTIFS(E84:W84,1,E$6:W$6,"Prioridad 1")/2 +
            COUNTIFS(E84:W84,1,E$6:W$6,"Prioridad 2")/3 +
            COUNTIFS(E84:W84,1,E$6:W$6,"Prioridad 3")/4 +
            COUNTIFS(E84:W84,1,E$6:W$6,"Ninguna")*0
            &gt;= 1,
            "Predio Rechazado",
            "Predio Aprobado"
        ),
        IF(D84="Sin Visita",
            IF(
                COUNTIFS(E84:W84,1,E$7:W$7,"Prioridad 1")/3 +
                COUNTIFS(E84:W84,1,E$7:W$7,"Prioridad 2")/4 +
                COUNTIFS(E84:W84,1,E$7:W$7,"Prioridad 3")/5 +
                COUNTIFS(E84:W84,1,E$7:W$7,"Ninguna")*0
                &gt;= 1,
                "Predio Rechazado",
                "Predio Aprobado"
            ),
            "Predio Aprobado"
        )
    ),
IF(Registro_Datos!$K$1="Inspección Reducida",
    IF(D84="Con Visita",
        IF(
            COUNTIFS(E84:W84,1,E$6:W$6,"Prioridad 1")/3 +
            COUNTIFS(E84:W84,1,E$6:W$6,"Prioridad 2")/4 +
            COUNTIFS(E84:W84,1,E$6:W$6,"Prioridad 3")/5 +
            COUNTIFS(E84:W84,1,E$6:W$6,"Ninguna")*0
            &gt;= 1,
            "Predio Rechazado",
            "Predio Aprobado"
        ),
        IF(D84="Sin Visita",
            IF(
                COUNTIFS(E84:W84,1,E$7:W$7,"Prioridad 1")/4 +
                COUNTIFS(E84:W84,1,E$7:W$7,"Prioridad 2")/5 +
                COUNTIFS(E84:W84,1,E$7:W$7,"Prioridad 3")/6 +
                COUNTIFS(E84:W84,1,E$7:W$7,"Ninguna")*0
                &gt;= 1,
                "Predio Rechazado",
                "Predio Aprobado"
            ),
            "Predio Aprobado"
        )
    ),
"Predio Aprobado"))</f>
        <v>Predio Aprobado</v>
      </c>
    </row>
    <row r="85" spans="1:25" s="5" customFormat="1" ht="24.75" customHeight="1" x14ac:dyDescent="0.25">
      <c r="A85" s="94" t="str">
        <f>Registro_Datos!B97</f>
        <v>77</v>
      </c>
      <c r="B85" s="85" t="str">
        <f>LEFT(Registro_Datos!C97,5) &amp; "-" &amp;
MID(Registro_Datos!C97,6,2) &amp; "-" &amp;
MID(Registro_Datos!C97,8,2) &amp; "-" &amp;
MID(Registro_Datos!C97,10,4) &amp; "-" &amp;
MID(Registro_Datos!C97,14,4) &amp; "-" &amp;
MID(Registro_Datos!C97,18,4) &amp; "-" &amp;
MID(Registro_Datos!C97,22,1) &amp; "-" &amp;
MID(Registro_Datos!C97,23,2) &amp; "-" &amp;
MID(Registro_Datos!C97,25,2) &amp; "-" &amp;
RIGHT(Registro_Datos!C97,4)</f>
        <v>---------</v>
      </c>
      <c r="C85" s="93" t="str">
        <f>Registro_Datos!D97</f>
        <v/>
      </c>
      <c r="D85" s="92">
        <f>Registro_Datos!E97</f>
        <v>0</v>
      </c>
      <c r="E85" s="57">
        <f>IF(Registro_Datos!$K$1="Inspección Reducida",0,Registro_Datos!F97)</f>
        <v>0</v>
      </c>
      <c r="F85" s="57">
        <f>Registro_Datos!G97</f>
        <v>0</v>
      </c>
      <c r="G85" s="57">
        <f>Registro_Datos!H97</f>
        <v>0</v>
      </c>
      <c r="H85" s="57">
        <f>Registro_Datos!I97</f>
        <v>0</v>
      </c>
      <c r="I85" s="57">
        <f>Registro_Datos!J97</f>
        <v>0</v>
      </c>
      <c r="J85" s="57">
        <f>Registro_Datos!K97</f>
        <v>0</v>
      </c>
      <c r="K85" s="57">
        <f>Registro_Datos!L97</f>
        <v>0</v>
      </c>
      <c r="L85" s="57">
        <f>IF(Registro_Datos!$K$1="Inspección Reducida",0,Registro_Datos!M97)</f>
        <v>0</v>
      </c>
      <c r="M85" s="57">
        <f>IF(Registro_Datos!$K$1="Inspección Reducida",0,Registro_Datos!N97)</f>
        <v>0</v>
      </c>
      <c r="N85" s="57">
        <f>Registro_Datos!O97</f>
        <v>0</v>
      </c>
      <c r="O85" s="57">
        <f>Registro_Datos!P97</f>
        <v>0</v>
      </c>
      <c r="P85" s="57">
        <f>Registro_Datos!Q97</f>
        <v>0</v>
      </c>
      <c r="Q85" s="57">
        <f>Registro_Datos!R97</f>
        <v>0</v>
      </c>
      <c r="R85" s="57">
        <f>IF(Registro_Datos!$K$1="Inspección Reducida",0,Registro_Datos!S97)</f>
        <v>0</v>
      </c>
      <c r="S85" s="57">
        <f>IF(Registro_Datos!$K$1="Inspección Reducida",0,Registro_Datos!T97)</f>
        <v>0</v>
      </c>
      <c r="T85" s="57">
        <f>Registro_Datos!U97</f>
        <v>0</v>
      </c>
      <c r="U85" s="57">
        <f>Registro_Datos!V97</f>
        <v>0</v>
      </c>
      <c r="V85" s="57">
        <f>Registro_Datos!W97</f>
        <v>0</v>
      </c>
      <c r="W85" s="57">
        <f>Registro_Datos!X97</f>
        <v>0</v>
      </c>
      <c r="X85" s="58">
        <f>Registro_Datos!Y97</f>
        <v>0</v>
      </c>
      <c r="Y85" s="71" t="str">
        <f>IF(Registro_Datos!$K$1="Inspección Normal",
    IF(D85="Con Visita",
        IF(
            COUNTIFS(E85:W85,1,E$6:W$6,"Prioridad 1")/2 +
            COUNTIFS(E85:W85,1,E$6:W$6,"Prioridad 2")/3 +
            COUNTIFS(E85:W85,1,E$6:W$6,"Prioridad 3")/4 +
            COUNTIFS(E85:W85,1,E$6:W$6,"Ninguna")*0
            &gt;= 1,
            "Predio Rechazado",
            "Predio Aprobado"
        ),
        IF(D85="Sin Visita",
            IF(
                COUNTIFS(E85:W85,1,E$7:W$7,"Prioridad 1")/3 +
                COUNTIFS(E85:W85,1,E$7:W$7,"Prioridad 2")/4 +
                COUNTIFS(E85:W85,1,E$7:W$7,"Prioridad 3")/5 +
                COUNTIFS(E85:W85,1,E$7:W$7,"Ninguna")*0
                &gt;= 1,
                "Predio Rechazado",
                "Predio Aprobado"
            ),
            "Predio Aprobado"
        )
    ),
IF(Registro_Datos!$K$1="Inspección Reducida",
    IF(D85="Con Visita",
        IF(
            COUNTIFS(E85:W85,1,E$6:W$6,"Prioridad 1")/3 +
            COUNTIFS(E85:W85,1,E$6:W$6,"Prioridad 2")/4 +
            COUNTIFS(E85:W85,1,E$6:W$6,"Prioridad 3")/5 +
            COUNTIFS(E85:W85,1,E$6:W$6,"Ninguna")*0
            &gt;= 1,
            "Predio Rechazado",
            "Predio Aprobado"
        ),
        IF(D85="Sin Visita",
            IF(
                COUNTIFS(E85:W85,1,E$7:W$7,"Prioridad 1")/4 +
                COUNTIFS(E85:W85,1,E$7:W$7,"Prioridad 2")/5 +
                COUNTIFS(E85:W85,1,E$7:W$7,"Prioridad 3")/6 +
                COUNTIFS(E85:W85,1,E$7:W$7,"Ninguna")*0
                &gt;= 1,
                "Predio Rechazado",
                "Predio Aprobado"
            ),
            "Predio Aprobado"
        )
    ),
"Predio Aprobado"))</f>
        <v>Predio Aprobado</v>
      </c>
    </row>
    <row r="86" spans="1:25" s="5" customFormat="1" ht="24.75" customHeight="1" x14ac:dyDescent="0.25">
      <c r="A86" s="94" t="str">
        <f>Registro_Datos!B98</f>
        <v>78</v>
      </c>
      <c r="B86" s="85" t="str">
        <f>LEFT(Registro_Datos!C98,5) &amp; "-" &amp;
MID(Registro_Datos!C98,6,2) &amp; "-" &amp;
MID(Registro_Datos!C98,8,2) &amp; "-" &amp;
MID(Registro_Datos!C98,10,4) &amp; "-" &amp;
MID(Registro_Datos!C98,14,4) &amp; "-" &amp;
MID(Registro_Datos!C98,18,4) &amp; "-" &amp;
MID(Registro_Datos!C98,22,1) &amp; "-" &amp;
MID(Registro_Datos!C98,23,2) &amp; "-" &amp;
MID(Registro_Datos!C98,25,2) &amp; "-" &amp;
RIGHT(Registro_Datos!C98,4)</f>
        <v>---------</v>
      </c>
      <c r="C86" s="93" t="str">
        <f>Registro_Datos!D98</f>
        <v/>
      </c>
      <c r="D86" s="92">
        <f>Registro_Datos!E98</f>
        <v>0</v>
      </c>
      <c r="E86" s="57">
        <f>IF(Registro_Datos!$K$1="Inspección Reducida",0,Registro_Datos!F98)</f>
        <v>0</v>
      </c>
      <c r="F86" s="57">
        <f>Registro_Datos!G98</f>
        <v>0</v>
      </c>
      <c r="G86" s="57">
        <f>Registro_Datos!H98</f>
        <v>0</v>
      </c>
      <c r="H86" s="57">
        <f>Registro_Datos!I98</f>
        <v>0</v>
      </c>
      <c r="I86" s="57">
        <f>Registro_Datos!J98</f>
        <v>0</v>
      </c>
      <c r="J86" s="57">
        <f>Registro_Datos!K98</f>
        <v>0</v>
      </c>
      <c r="K86" s="57">
        <f>Registro_Datos!L98</f>
        <v>0</v>
      </c>
      <c r="L86" s="57">
        <f>IF(Registro_Datos!$K$1="Inspección Reducida",0,Registro_Datos!M98)</f>
        <v>0</v>
      </c>
      <c r="M86" s="57">
        <f>IF(Registro_Datos!$K$1="Inspección Reducida",0,Registro_Datos!N98)</f>
        <v>0</v>
      </c>
      <c r="N86" s="57">
        <f>Registro_Datos!O98</f>
        <v>0</v>
      </c>
      <c r="O86" s="57">
        <f>Registro_Datos!P98</f>
        <v>0</v>
      </c>
      <c r="P86" s="57">
        <f>Registro_Datos!Q98</f>
        <v>0</v>
      </c>
      <c r="Q86" s="57">
        <f>Registro_Datos!R98</f>
        <v>0</v>
      </c>
      <c r="R86" s="57">
        <f>IF(Registro_Datos!$K$1="Inspección Reducida",0,Registro_Datos!S98)</f>
        <v>0</v>
      </c>
      <c r="S86" s="57">
        <f>IF(Registro_Datos!$K$1="Inspección Reducida",0,Registro_Datos!T98)</f>
        <v>0</v>
      </c>
      <c r="T86" s="57">
        <f>Registro_Datos!U98</f>
        <v>0</v>
      </c>
      <c r="U86" s="57">
        <f>Registro_Datos!V98</f>
        <v>0</v>
      </c>
      <c r="V86" s="57">
        <f>Registro_Datos!W98</f>
        <v>0</v>
      </c>
      <c r="W86" s="57">
        <f>Registro_Datos!X98</f>
        <v>0</v>
      </c>
      <c r="X86" s="58">
        <f>Registro_Datos!Y98</f>
        <v>0</v>
      </c>
      <c r="Y86" s="71" t="str">
        <f>IF(Registro_Datos!$K$1="Inspección Normal",
    IF(D86="Con Visita",
        IF(
            COUNTIFS(E86:W86,1,E$6:W$6,"Prioridad 1")/2 +
            COUNTIFS(E86:W86,1,E$6:W$6,"Prioridad 2")/3 +
            COUNTIFS(E86:W86,1,E$6:W$6,"Prioridad 3")/4 +
            COUNTIFS(E86:W86,1,E$6:W$6,"Ninguna")*0
            &gt;= 1,
            "Predio Rechazado",
            "Predio Aprobado"
        ),
        IF(D86="Sin Visita",
            IF(
                COUNTIFS(E86:W86,1,E$7:W$7,"Prioridad 1")/3 +
                COUNTIFS(E86:W86,1,E$7:W$7,"Prioridad 2")/4 +
                COUNTIFS(E86:W86,1,E$7:W$7,"Prioridad 3")/5 +
                COUNTIFS(E86:W86,1,E$7:W$7,"Ninguna")*0
                &gt;= 1,
                "Predio Rechazado",
                "Predio Aprobado"
            ),
            "Predio Aprobado"
        )
    ),
IF(Registro_Datos!$K$1="Inspección Reducida",
    IF(D86="Con Visita",
        IF(
            COUNTIFS(E86:W86,1,E$6:W$6,"Prioridad 1")/3 +
            COUNTIFS(E86:W86,1,E$6:W$6,"Prioridad 2")/4 +
            COUNTIFS(E86:W86,1,E$6:W$6,"Prioridad 3")/5 +
            COUNTIFS(E86:W86,1,E$6:W$6,"Ninguna")*0
            &gt;= 1,
            "Predio Rechazado",
            "Predio Aprobado"
        ),
        IF(D86="Sin Visita",
            IF(
                COUNTIFS(E86:W86,1,E$7:W$7,"Prioridad 1")/4 +
                COUNTIFS(E86:W86,1,E$7:W$7,"Prioridad 2")/5 +
                COUNTIFS(E86:W86,1,E$7:W$7,"Prioridad 3")/6 +
                COUNTIFS(E86:W86,1,E$7:W$7,"Ninguna")*0
                &gt;= 1,
                "Predio Rechazado",
                "Predio Aprobado"
            ),
            "Predio Aprobado"
        )
    ),
"Predio Aprobado"))</f>
        <v>Predio Aprobado</v>
      </c>
    </row>
    <row r="87" spans="1:25" s="5" customFormat="1" ht="24.75" customHeight="1" x14ac:dyDescent="0.25">
      <c r="A87" s="94" t="str">
        <f>Registro_Datos!B99</f>
        <v>79</v>
      </c>
      <c r="B87" s="85" t="str">
        <f>LEFT(Registro_Datos!C99,5) &amp; "-" &amp;
MID(Registro_Datos!C99,6,2) &amp; "-" &amp;
MID(Registro_Datos!C99,8,2) &amp; "-" &amp;
MID(Registro_Datos!C99,10,4) &amp; "-" &amp;
MID(Registro_Datos!C99,14,4) &amp; "-" &amp;
MID(Registro_Datos!C99,18,4) &amp; "-" &amp;
MID(Registro_Datos!C99,22,1) &amp; "-" &amp;
MID(Registro_Datos!C99,23,2) &amp; "-" &amp;
MID(Registro_Datos!C99,25,2) &amp; "-" &amp;
RIGHT(Registro_Datos!C99,4)</f>
        <v>---------</v>
      </c>
      <c r="C87" s="93" t="str">
        <f>Registro_Datos!D99</f>
        <v/>
      </c>
      <c r="D87" s="92">
        <f>Registro_Datos!E99</f>
        <v>0</v>
      </c>
      <c r="E87" s="57">
        <f>IF(Registro_Datos!$K$1="Inspección Reducida",0,Registro_Datos!F99)</f>
        <v>0</v>
      </c>
      <c r="F87" s="57">
        <f>Registro_Datos!G99</f>
        <v>0</v>
      </c>
      <c r="G87" s="57">
        <f>Registro_Datos!H99</f>
        <v>0</v>
      </c>
      <c r="H87" s="57">
        <f>Registro_Datos!I99</f>
        <v>0</v>
      </c>
      <c r="I87" s="57">
        <f>Registro_Datos!J99</f>
        <v>0</v>
      </c>
      <c r="J87" s="57">
        <f>Registro_Datos!K99</f>
        <v>0</v>
      </c>
      <c r="K87" s="57">
        <f>Registro_Datos!L99</f>
        <v>0</v>
      </c>
      <c r="L87" s="57">
        <f>IF(Registro_Datos!$K$1="Inspección Reducida",0,Registro_Datos!M99)</f>
        <v>0</v>
      </c>
      <c r="M87" s="57">
        <f>IF(Registro_Datos!$K$1="Inspección Reducida",0,Registro_Datos!N99)</f>
        <v>0</v>
      </c>
      <c r="N87" s="57">
        <f>Registro_Datos!O99</f>
        <v>0</v>
      </c>
      <c r="O87" s="57">
        <f>Registro_Datos!P99</f>
        <v>0</v>
      </c>
      <c r="P87" s="57">
        <f>Registro_Datos!Q99</f>
        <v>0</v>
      </c>
      <c r="Q87" s="57">
        <f>Registro_Datos!R99</f>
        <v>0</v>
      </c>
      <c r="R87" s="57">
        <f>IF(Registro_Datos!$K$1="Inspección Reducida",0,Registro_Datos!S99)</f>
        <v>0</v>
      </c>
      <c r="S87" s="57">
        <f>IF(Registro_Datos!$K$1="Inspección Reducida",0,Registro_Datos!T99)</f>
        <v>0</v>
      </c>
      <c r="T87" s="57">
        <f>Registro_Datos!U99</f>
        <v>0</v>
      </c>
      <c r="U87" s="57">
        <f>Registro_Datos!V99</f>
        <v>0</v>
      </c>
      <c r="V87" s="57">
        <f>Registro_Datos!W99</f>
        <v>0</v>
      </c>
      <c r="W87" s="57">
        <f>Registro_Datos!X99</f>
        <v>0</v>
      </c>
      <c r="X87" s="58">
        <f>Registro_Datos!Y99</f>
        <v>0</v>
      </c>
      <c r="Y87" s="71" t="str">
        <f>IF(Registro_Datos!$K$1="Inspección Normal",
    IF(D87="Con Visita",
        IF(
            COUNTIFS(E87:W87,1,E$6:W$6,"Prioridad 1")/2 +
            COUNTIFS(E87:W87,1,E$6:W$6,"Prioridad 2")/3 +
            COUNTIFS(E87:W87,1,E$6:W$6,"Prioridad 3")/4 +
            COUNTIFS(E87:W87,1,E$6:W$6,"Ninguna")*0
            &gt;= 1,
            "Predio Rechazado",
            "Predio Aprobado"
        ),
        IF(D87="Sin Visita",
            IF(
                COUNTIFS(E87:W87,1,E$7:W$7,"Prioridad 1")/3 +
                COUNTIFS(E87:W87,1,E$7:W$7,"Prioridad 2")/4 +
                COUNTIFS(E87:W87,1,E$7:W$7,"Prioridad 3")/5 +
                COUNTIFS(E87:W87,1,E$7:W$7,"Ninguna")*0
                &gt;= 1,
                "Predio Rechazado",
                "Predio Aprobado"
            ),
            "Predio Aprobado"
        )
    ),
IF(Registro_Datos!$K$1="Inspección Reducida",
    IF(D87="Con Visita",
        IF(
            COUNTIFS(E87:W87,1,E$6:W$6,"Prioridad 1")/3 +
            COUNTIFS(E87:W87,1,E$6:W$6,"Prioridad 2")/4 +
            COUNTIFS(E87:W87,1,E$6:W$6,"Prioridad 3")/5 +
            COUNTIFS(E87:W87,1,E$6:W$6,"Ninguna")*0
            &gt;= 1,
            "Predio Rechazado",
            "Predio Aprobado"
        ),
        IF(D87="Sin Visita",
            IF(
                COUNTIFS(E87:W87,1,E$7:W$7,"Prioridad 1")/4 +
                COUNTIFS(E87:W87,1,E$7:W$7,"Prioridad 2")/5 +
                COUNTIFS(E87:W87,1,E$7:W$7,"Prioridad 3")/6 +
                COUNTIFS(E87:W87,1,E$7:W$7,"Ninguna")*0
                &gt;= 1,
                "Predio Rechazado",
                "Predio Aprobado"
            ),
            "Predio Aprobado"
        )
    ),
"Predio Aprobado"))</f>
        <v>Predio Aprobado</v>
      </c>
    </row>
    <row r="88" spans="1:25" s="5" customFormat="1" ht="24.75" customHeight="1" x14ac:dyDescent="0.25">
      <c r="A88" s="94" t="str">
        <f>Registro_Datos!B100</f>
        <v>80</v>
      </c>
      <c r="B88" s="85" t="str">
        <f>LEFT(Registro_Datos!C100,5) &amp; "-" &amp;
MID(Registro_Datos!C100,6,2) &amp; "-" &amp;
MID(Registro_Datos!C100,8,2) &amp; "-" &amp;
MID(Registro_Datos!C100,10,4) &amp; "-" &amp;
MID(Registro_Datos!C100,14,4) &amp; "-" &amp;
MID(Registro_Datos!C100,18,4) &amp; "-" &amp;
MID(Registro_Datos!C100,22,1) &amp; "-" &amp;
MID(Registro_Datos!C100,23,2) &amp; "-" &amp;
MID(Registro_Datos!C100,25,2) &amp; "-" &amp;
RIGHT(Registro_Datos!C100,4)</f>
        <v>---------</v>
      </c>
      <c r="C88" s="93" t="str">
        <f>Registro_Datos!D100</f>
        <v/>
      </c>
      <c r="D88" s="92">
        <f>Registro_Datos!E100</f>
        <v>0</v>
      </c>
      <c r="E88" s="57">
        <f>IF(Registro_Datos!$K$1="Inspección Reducida",0,Registro_Datos!F100)</f>
        <v>0</v>
      </c>
      <c r="F88" s="57">
        <f>Registro_Datos!G100</f>
        <v>0</v>
      </c>
      <c r="G88" s="57">
        <f>Registro_Datos!H100</f>
        <v>0</v>
      </c>
      <c r="H88" s="57">
        <f>Registro_Datos!I100</f>
        <v>0</v>
      </c>
      <c r="I88" s="57">
        <f>Registro_Datos!J100</f>
        <v>0</v>
      </c>
      <c r="J88" s="57">
        <f>Registro_Datos!K100</f>
        <v>0</v>
      </c>
      <c r="K88" s="57">
        <f>Registro_Datos!L100</f>
        <v>0</v>
      </c>
      <c r="L88" s="57">
        <f>IF(Registro_Datos!$K$1="Inspección Reducida",0,Registro_Datos!M100)</f>
        <v>0</v>
      </c>
      <c r="M88" s="57">
        <f>IF(Registro_Datos!$K$1="Inspección Reducida",0,Registro_Datos!N100)</f>
        <v>0</v>
      </c>
      <c r="N88" s="57">
        <f>Registro_Datos!O100</f>
        <v>0</v>
      </c>
      <c r="O88" s="57">
        <f>Registro_Datos!P100</f>
        <v>0</v>
      </c>
      <c r="P88" s="57">
        <f>Registro_Datos!Q100</f>
        <v>0</v>
      </c>
      <c r="Q88" s="57">
        <f>Registro_Datos!R100</f>
        <v>0</v>
      </c>
      <c r="R88" s="57">
        <f>IF(Registro_Datos!$K$1="Inspección Reducida",0,Registro_Datos!S100)</f>
        <v>0</v>
      </c>
      <c r="S88" s="57">
        <f>IF(Registro_Datos!$K$1="Inspección Reducida",0,Registro_Datos!T100)</f>
        <v>0</v>
      </c>
      <c r="T88" s="57">
        <f>Registro_Datos!U100</f>
        <v>0</v>
      </c>
      <c r="U88" s="57">
        <f>Registro_Datos!V100</f>
        <v>0</v>
      </c>
      <c r="V88" s="57">
        <f>Registro_Datos!W100</f>
        <v>0</v>
      </c>
      <c r="W88" s="57">
        <f>Registro_Datos!X100</f>
        <v>0</v>
      </c>
      <c r="X88" s="58">
        <f>Registro_Datos!Y100</f>
        <v>0</v>
      </c>
      <c r="Y88" s="71" t="str">
        <f>IF(Registro_Datos!$K$1="Inspección Normal",
    IF(D88="Con Visita",
        IF(
            COUNTIFS(E88:W88,1,E$6:W$6,"Prioridad 1")/2 +
            COUNTIFS(E88:W88,1,E$6:W$6,"Prioridad 2")/3 +
            COUNTIFS(E88:W88,1,E$6:W$6,"Prioridad 3")/4 +
            COUNTIFS(E88:W88,1,E$6:W$6,"Ninguna")*0
            &gt;= 1,
            "Predio Rechazado",
            "Predio Aprobado"
        ),
        IF(D88="Sin Visita",
            IF(
                COUNTIFS(E88:W88,1,E$7:W$7,"Prioridad 1")/3 +
                COUNTIFS(E88:W88,1,E$7:W$7,"Prioridad 2")/4 +
                COUNTIFS(E88:W88,1,E$7:W$7,"Prioridad 3")/5 +
                COUNTIFS(E88:W88,1,E$7:W$7,"Ninguna")*0
                &gt;= 1,
                "Predio Rechazado",
                "Predio Aprobado"
            ),
            "Predio Aprobado"
        )
    ),
IF(Registro_Datos!$K$1="Inspección Reducida",
    IF(D88="Con Visita",
        IF(
            COUNTIFS(E88:W88,1,E$6:W$6,"Prioridad 1")/3 +
            COUNTIFS(E88:W88,1,E$6:W$6,"Prioridad 2")/4 +
            COUNTIFS(E88:W88,1,E$6:W$6,"Prioridad 3")/5 +
            COUNTIFS(E88:W88,1,E$6:W$6,"Ninguna")*0
            &gt;= 1,
            "Predio Rechazado",
            "Predio Aprobado"
        ),
        IF(D88="Sin Visita",
            IF(
                COUNTIFS(E88:W88,1,E$7:W$7,"Prioridad 1")/4 +
                COUNTIFS(E88:W88,1,E$7:W$7,"Prioridad 2")/5 +
                COUNTIFS(E88:W88,1,E$7:W$7,"Prioridad 3")/6 +
                COUNTIFS(E88:W88,1,E$7:W$7,"Ninguna")*0
                &gt;= 1,
                "Predio Rechazado",
                "Predio Aprobado"
            ),
            "Predio Aprobado"
        )
    ),
"Predio Aprobado"))</f>
        <v>Predio Aprobado</v>
      </c>
    </row>
    <row r="89" spans="1:25" s="5" customFormat="1" ht="24.75" customHeight="1" x14ac:dyDescent="0.25">
      <c r="A89" s="94" t="str">
        <f>Registro_Datos!B101</f>
        <v>81</v>
      </c>
      <c r="B89" s="85" t="str">
        <f>LEFT(Registro_Datos!C101,5) &amp; "-" &amp;
MID(Registro_Datos!C101,6,2) &amp; "-" &amp;
MID(Registro_Datos!C101,8,2) &amp; "-" &amp;
MID(Registro_Datos!C101,10,4) &amp; "-" &amp;
MID(Registro_Datos!C101,14,4) &amp; "-" &amp;
MID(Registro_Datos!C101,18,4) &amp; "-" &amp;
MID(Registro_Datos!C101,22,1) &amp; "-" &amp;
MID(Registro_Datos!C101,23,2) &amp; "-" &amp;
MID(Registro_Datos!C101,25,2) &amp; "-" &amp;
RIGHT(Registro_Datos!C101,4)</f>
        <v>---------</v>
      </c>
      <c r="C89" s="93" t="str">
        <f>Registro_Datos!D101</f>
        <v/>
      </c>
      <c r="D89" s="92">
        <f>Registro_Datos!E101</f>
        <v>0</v>
      </c>
      <c r="E89" s="57">
        <f>IF(Registro_Datos!$K$1="Inspección Reducida",0,Registro_Datos!F101)</f>
        <v>0</v>
      </c>
      <c r="F89" s="57">
        <f>Registro_Datos!G101</f>
        <v>0</v>
      </c>
      <c r="G89" s="57">
        <f>Registro_Datos!H101</f>
        <v>0</v>
      </c>
      <c r="H89" s="57">
        <f>Registro_Datos!I101</f>
        <v>0</v>
      </c>
      <c r="I89" s="57">
        <f>Registro_Datos!J101</f>
        <v>0</v>
      </c>
      <c r="J89" s="57">
        <f>Registro_Datos!K101</f>
        <v>0</v>
      </c>
      <c r="K89" s="57">
        <f>Registro_Datos!L101</f>
        <v>0</v>
      </c>
      <c r="L89" s="57">
        <f>IF(Registro_Datos!$K$1="Inspección Reducida",0,Registro_Datos!M101)</f>
        <v>0</v>
      </c>
      <c r="M89" s="57">
        <f>IF(Registro_Datos!$K$1="Inspección Reducida",0,Registro_Datos!N101)</f>
        <v>0</v>
      </c>
      <c r="N89" s="57">
        <f>Registro_Datos!O101</f>
        <v>0</v>
      </c>
      <c r="O89" s="57">
        <f>Registro_Datos!P101</f>
        <v>0</v>
      </c>
      <c r="P89" s="57">
        <f>Registro_Datos!Q101</f>
        <v>0</v>
      </c>
      <c r="Q89" s="57">
        <f>Registro_Datos!R101</f>
        <v>0</v>
      </c>
      <c r="R89" s="57">
        <f>IF(Registro_Datos!$K$1="Inspección Reducida",0,Registro_Datos!S101)</f>
        <v>0</v>
      </c>
      <c r="S89" s="57">
        <f>IF(Registro_Datos!$K$1="Inspección Reducida",0,Registro_Datos!T101)</f>
        <v>0</v>
      </c>
      <c r="T89" s="57">
        <f>Registro_Datos!U101</f>
        <v>0</v>
      </c>
      <c r="U89" s="57">
        <f>Registro_Datos!V101</f>
        <v>0</v>
      </c>
      <c r="V89" s="57">
        <f>Registro_Datos!W101</f>
        <v>0</v>
      </c>
      <c r="W89" s="57">
        <f>Registro_Datos!X101</f>
        <v>0</v>
      </c>
      <c r="X89" s="58">
        <f>Registro_Datos!Y101</f>
        <v>0</v>
      </c>
      <c r="Y89" s="71" t="str">
        <f>IF(Registro_Datos!$K$1="Inspección Normal",
    IF(D89="Con Visita",
        IF(
            COUNTIFS(E89:W89,1,E$6:W$6,"Prioridad 1")/2 +
            COUNTIFS(E89:W89,1,E$6:W$6,"Prioridad 2")/3 +
            COUNTIFS(E89:W89,1,E$6:W$6,"Prioridad 3")/4 +
            COUNTIFS(E89:W89,1,E$6:W$6,"Ninguna")*0
            &gt;= 1,
            "Predio Rechazado",
            "Predio Aprobado"
        ),
        IF(D89="Sin Visita",
            IF(
                COUNTIFS(E89:W89,1,E$7:W$7,"Prioridad 1")/3 +
                COUNTIFS(E89:W89,1,E$7:W$7,"Prioridad 2")/4 +
                COUNTIFS(E89:W89,1,E$7:W$7,"Prioridad 3")/5 +
                COUNTIFS(E89:W89,1,E$7:W$7,"Ninguna")*0
                &gt;= 1,
                "Predio Rechazado",
                "Predio Aprobado"
            ),
            "Predio Aprobado"
        )
    ),
IF(Registro_Datos!$K$1="Inspección Reducida",
    IF(D89="Con Visita",
        IF(
            COUNTIFS(E89:W89,1,E$6:W$6,"Prioridad 1")/3 +
            COUNTIFS(E89:W89,1,E$6:W$6,"Prioridad 2")/4 +
            COUNTIFS(E89:W89,1,E$6:W$6,"Prioridad 3")/5 +
            COUNTIFS(E89:W89,1,E$6:W$6,"Ninguna")*0
            &gt;= 1,
            "Predio Rechazado",
            "Predio Aprobado"
        ),
        IF(D89="Sin Visita",
            IF(
                COUNTIFS(E89:W89,1,E$7:W$7,"Prioridad 1")/4 +
                COUNTIFS(E89:W89,1,E$7:W$7,"Prioridad 2")/5 +
                COUNTIFS(E89:W89,1,E$7:W$7,"Prioridad 3")/6 +
                COUNTIFS(E89:W89,1,E$7:W$7,"Ninguna")*0
                &gt;= 1,
                "Predio Rechazado",
                "Predio Aprobado"
            ),
            "Predio Aprobado"
        )
    ),
"Predio Aprobado"))</f>
        <v>Predio Aprobado</v>
      </c>
    </row>
    <row r="90" spans="1:25" s="5" customFormat="1" ht="24.75" customHeight="1" x14ac:dyDescent="0.25">
      <c r="A90" s="94" t="str">
        <f>Registro_Datos!B102</f>
        <v>82</v>
      </c>
      <c r="B90" s="85" t="str">
        <f>LEFT(Registro_Datos!C102,5) &amp; "-" &amp;
MID(Registro_Datos!C102,6,2) &amp; "-" &amp;
MID(Registro_Datos!C102,8,2) &amp; "-" &amp;
MID(Registro_Datos!C102,10,4) &amp; "-" &amp;
MID(Registro_Datos!C102,14,4) &amp; "-" &amp;
MID(Registro_Datos!C102,18,4) &amp; "-" &amp;
MID(Registro_Datos!C102,22,1) &amp; "-" &amp;
MID(Registro_Datos!C102,23,2) &amp; "-" &amp;
MID(Registro_Datos!C102,25,2) &amp; "-" &amp;
RIGHT(Registro_Datos!C102,4)</f>
        <v>---------</v>
      </c>
      <c r="C90" s="93" t="str">
        <f>Registro_Datos!D102</f>
        <v/>
      </c>
      <c r="D90" s="92">
        <f>Registro_Datos!E102</f>
        <v>0</v>
      </c>
      <c r="E90" s="57">
        <f>IF(Registro_Datos!$K$1="Inspección Reducida",0,Registro_Datos!F102)</f>
        <v>0</v>
      </c>
      <c r="F90" s="57">
        <f>Registro_Datos!G102</f>
        <v>0</v>
      </c>
      <c r="G90" s="57">
        <f>Registro_Datos!H102</f>
        <v>0</v>
      </c>
      <c r="H90" s="57">
        <f>Registro_Datos!I102</f>
        <v>0</v>
      </c>
      <c r="I90" s="57">
        <f>Registro_Datos!J102</f>
        <v>0</v>
      </c>
      <c r="J90" s="57">
        <f>Registro_Datos!K102</f>
        <v>0</v>
      </c>
      <c r="K90" s="57">
        <f>Registro_Datos!L102</f>
        <v>0</v>
      </c>
      <c r="L90" s="57">
        <f>IF(Registro_Datos!$K$1="Inspección Reducida",0,Registro_Datos!M102)</f>
        <v>0</v>
      </c>
      <c r="M90" s="57">
        <f>IF(Registro_Datos!$K$1="Inspección Reducida",0,Registro_Datos!N102)</f>
        <v>0</v>
      </c>
      <c r="N90" s="57">
        <f>Registro_Datos!O102</f>
        <v>0</v>
      </c>
      <c r="O90" s="57">
        <f>Registro_Datos!P102</f>
        <v>0</v>
      </c>
      <c r="P90" s="57">
        <f>Registro_Datos!Q102</f>
        <v>0</v>
      </c>
      <c r="Q90" s="57">
        <f>Registro_Datos!R102</f>
        <v>0</v>
      </c>
      <c r="R90" s="57">
        <f>IF(Registro_Datos!$K$1="Inspección Reducida",0,Registro_Datos!S102)</f>
        <v>0</v>
      </c>
      <c r="S90" s="57">
        <f>IF(Registro_Datos!$K$1="Inspección Reducida",0,Registro_Datos!T102)</f>
        <v>0</v>
      </c>
      <c r="T90" s="57">
        <f>Registro_Datos!U102</f>
        <v>0</v>
      </c>
      <c r="U90" s="57">
        <f>Registro_Datos!V102</f>
        <v>0</v>
      </c>
      <c r="V90" s="57">
        <f>Registro_Datos!W102</f>
        <v>0</v>
      </c>
      <c r="W90" s="57">
        <f>Registro_Datos!X102</f>
        <v>0</v>
      </c>
      <c r="X90" s="58">
        <f>Registro_Datos!Y102</f>
        <v>0</v>
      </c>
      <c r="Y90" s="71" t="str">
        <f>IF(Registro_Datos!$K$1="Inspección Normal",
    IF(D90="Con Visita",
        IF(
            COUNTIFS(E90:W90,1,E$6:W$6,"Prioridad 1")/2 +
            COUNTIFS(E90:W90,1,E$6:W$6,"Prioridad 2")/3 +
            COUNTIFS(E90:W90,1,E$6:W$6,"Prioridad 3")/4 +
            COUNTIFS(E90:W90,1,E$6:W$6,"Ninguna")*0
            &gt;= 1,
            "Predio Rechazado",
            "Predio Aprobado"
        ),
        IF(D90="Sin Visita",
            IF(
                COUNTIFS(E90:W90,1,E$7:W$7,"Prioridad 1")/3 +
                COUNTIFS(E90:W90,1,E$7:W$7,"Prioridad 2")/4 +
                COUNTIFS(E90:W90,1,E$7:W$7,"Prioridad 3")/5 +
                COUNTIFS(E90:W90,1,E$7:W$7,"Ninguna")*0
                &gt;= 1,
                "Predio Rechazado",
                "Predio Aprobado"
            ),
            "Predio Aprobado"
        )
    ),
IF(Registro_Datos!$K$1="Inspección Reducida",
    IF(D90="Con Visita",
        IF(
            COUNTIFS(E90:W90,1,E$6:W$6,"Prioridad 1")/3 +
            COUNTIFS(E90:W90,1,E$6:W$6,"Prioridad 2")/4 +
            COUNTIFS(E90:W90,1,E$6:W$6,"Prioridad 3")/5 +
            COUNTIFS(E90:W90,1,E$6:W$6,"Ninguna")*0
            &gt;= 1,
            "Predio Rechazado",
            "Predio Aprobado"
        ),
        IF(D90="Sin Visita",
            IF(
                COUNTIFS(E90:W90,1,E$7:W$7,"Prioridad 1")/4 +
                COUNTIFS(E90:W90,1,E$7:W$7,"Prioridad 2")/5 +
                COUNTIFS(E90:W90,1,E$7:W$7,"Prioridad 3")/6 +
                COUNTIFS(E90:W90,1,E$7:W$7,"Ninguna")*0
                &gt;= 1,
                "Predio Rechazado",
                "Predio Aprobado"
            ),
            "Predio Aprobado"
        )
    ),
"Predio Aprobado"))</f>
        <v>Predio Aprobado</v>
      </c>
    </row>
    <row r="91" spans="1:25" s="5" customFormat="1" ht="24.75" customHeight="1" x14ac:dyDescent="0.25">
      <c r="A91" s="94" t="str">
        <f>Registro_Datos!B103</f>
        <v>83</v>
      </c>
      <c r="B91" s="85" t="str">
        <f>LEFT(Registro_Datos!C103,5) &amp; "-" &amp;
MID(Registro_Datos!C103,6,2) &amp; "-" &amp;
MID(Registro_Datos!C103,8,2) &amp; "-" &amp;
MID(Registro_Datos!C103,10,4) &amp; "-" &amp;
MID(Registro_Datos!C103,14,4) &amp; "-" &amp;
MID(Registro_Datos!C103,18,4) &amp; "-" &amp;
MID(Registro_Datos!C103,22,1) &amp; "-" &amp;
MID(Registro_Datos!C103,23,2) &amp; "-" &amp;
MID(Registro_Datos!C103,25,2) &amp; "-" &amp;
RIGHT(Registro_Datos!C103,4)</f>
        <v>---------</v>
      </c>
      <c r="C91" s="93" t="str">
        <f>Registro_Datos!D103</f>
        <v/>
      </c>
      <c r="D91" s="92">
        <f>Registro_Datos!E103</f>
        <v>0</v>
      </c>
      <c r="E91" s="57">
        <f>IF(Registro_Datos!$K$1="Inspección Reducida",0,Registro_Datos!F103)</f>
        <v>0</v>
      </c>
      <c r="F91" s="57">
        <f>Registro_Datos!G103</f>
        <v>0</v>
      </c>
      <c r="G91" s="57">
        <f>Registro_Datos!H103</f>
        <v>0</v>
      </c>
      <c r="H91" s="57">
        <f>Registro_Datos!I103</f>
        <v>0</v>
      </c>
      <c r="I91" s="57">
        <f>Registro_Datos!J103</f>
        <v>0</v>
      </c>
      <c r="J91" s="57">
        <f>Registro_Datos!K103</f>
        <v>0</v>
      </c>
      <c r="K91" s="57">
        <f>Registro_Datos!L103</f>
        <v>0</v>
      </c>
      <c r="L91" s="57">
        <f>IF(Registro_Datos!$K$1="Inspección Reducida",0,Registro_Datos!M103)</f>
        <v>0</v>
      </c>
      <c r="M91" s="57">
        <f>IF(Registro_Datos!$K$1="Inspección Reducida",0,Registro_Datos!N103)</f>
        <v>0</v>
      </c>
      <c r="N91" s="57">
        <f>Registro_Datos!O103</f>
        <v>0</v>
      </c>
      <c r="O91" s="57">
        <f>Registro_Datos!P103</f>
        <v>0</v>
      </c>
      <c r="P91" s="57">
        <f>Registro_Datos!Q103</f>
        <v>0</v>
      </c>
      <c r="Q91" s="57">
        <f>Registro_Datos!R103</f>
        <v>0</v>
      </c>
      <c r="R91" s="57">
        <f>IF(Registro_Datos!$K$1="Inspección Reducida",0,Registro_Datos!S103)</f>
        <v>0</v>
      </c>
      <c r="S91" s="57">
        <f>IF(Registro_Datos!$K$1="Inspección Reducida",0,Registro_Datos!T103)</f>
        <v>0</v>
      </c>
      <c r="T91" s="57">
        <f>Registro_Datos!U103</f>
        <v>0</v>
      </c>
      <c r="U91" s="57">
        <f>Registro_Datos!V103</f>
        <v>0</v>
      </c>
      <c r="V91" s="57">
        <f>Registro_Datos!W103</f>
        <v>0</v>
      </c>
      <c r="W91" s="57">
        <f>Registro_Datos!X103</f>
        <v>0</v>
      </c>
      <c r="X91" s="58">
        <f>Registro_Datos!Y103</f>
        <v>0</v>
      </c>
      <c r="Y91" s="71" t="str">
        <f>IF(Registro_Datos!$K$1="Inspección Normal",
    IF(D91="Con Visita",
        IF(
            COUNTIFS(E91:W91,1,E$6:W$6,"Prioridad 1")/2 +
            COUNTIFS(E91:W91,1,E$6:W$6,"Prioridad 2")/3 +
            COUNTIFS(E91:W91,1,E$6:W$6,"Prioridad 3")/4 +
            COUNTIFS(E91:W91,1,E$6:W$6,"Ninguna")*0
            &gt;= 1,
            "Predio Rechazado",
            "Predio Aprobado"
        ),
        IF(D91="Sin Visita",
            IF(
                COUNTIFS(E91:W91,1,E$7:W$7,"Prioridad 1")/3 +
                COUNTIFS(E91:W91,1,E$7:W$7,"Prioridad 2")/4 +
                COUNTIFS(E91:W91,1,E$7:W$7,"Prioridad 3")/5 +
                COUNTIFS(E91:W91,1,E$7:W$7,"Ninguna")*0
                &gt;= 1,
                "Predio Rechazado",
                "Predio Aprobado"
            ),
            "Predio Aprobado"
        )
    ),
IF(Registro_Datos!$K$1="Inspección Reducida",
    IF(D91="Con Visita",
        IF(
            COUNTIFS(E91:W91,1,E$6:W$6,"Prioridad 1")/3 +
            COUNTIFS(E91:W91,1,E$6:W$6,"Prioridad 2")/4 +
            COUNTIFS(E91:W91,1,E$6:W$6,"Prioridad 3")/5 +
            COUNTIFS(E91:W91,1,E$6:W$6,"Ninguna")*0
            &gt;= 1,
            "Predio Rechazado",
            "Predio Aprobado"
        ),
        IF(D91="Sin Visita",
            IF(
                COUNTIFS(E91:W91,1,E$7:W$7,"Prioridad 1")/4 +
                COUNTIFS(E91:W91,1,E$7:W$7,"Prioridad 2")/5 +
                COUNTIFS(E91:W91,1,E$7:W$7,"Prioridad 3")/6 +
                COUNTIFS(E91:W91,1,E$7:W$7,"Ninguna")*0
                &gt;= 1,
                "Predio Rechazado",
                "Predio Aprobado"
            ),
            "Predio Aprobado"
        )
    ),
"Predio Aprobado"))</f>
        <v>Predio Aprobado</v>
      </c>
    </row>
    <row r="92" spans="1:25" s="5" customFormat="1" ht="24.75" customHeight="1" x14ac:dyDescent="0.25">
      <c r="A92" s="94" t="str">
        <f>Registro_Datos!B104</f>
        <v>84</v>
      </c>
      <c r="B92" s="85" t="str">
        <f>LEFT(Registro_Datos!C104,5) &amp; "-" &amp;
MID(Registro_Datos!C104,6,2) &amp; "-" &amp;
MID(Registro_Datos!C104,8,2) &amp; "-" &amp;
MID(Registro_Datos!C104,10,4) &amp; "-" &amp;
MID(Registro_Datos!C104,14,4) &amp; "-" &amp;
MID(Registro_Datos!C104,18,4) &amp; "-" &amp;
MID(Registro_Datos!C104,22,1) &amp; "-" &amp;
MID(Registro_Datos!C104,23,2) &amp; "-" &amp;
MID(Registro_Datos!C104,25,2) &amp; "-" &amp;
RIGHT(Registro_Datos!C104,4)</f>
        <v>---------</v>
      </c>
      <c r="C92" s="93" t="str">
        <f>Registro_Datos!D104</f>
        <v/>
      </c>
      <c r="D92" s="92">
        <f>Registro_Datos!E104</f>
        <v>0</v>
      </c>
      <c r="E92" s="57">
        <f>IF(Registro_Datos!$K$1="Inspección Reducida",0,Registro_Datos!F104)</f>
        <v>0</v>
      </c>
      <c r="F92" s="57">
        <f>Registro_Datos!G104</f>
        <v>0</v>
      </c>
      <c r="G92" s="57">
        <f>Registro_Datos!H104</f>
        <v>0</v>
      </c>
      <c r="H92" s="57">
        <f>Registro_Datos!I104</f>
        <v>0</v>
      </c>
      <c r="I92" s="57">
        <f>Registro_Datos!J104</f>
        <v>0</v>
      </c>
      <c r="J92" s="57">
        <f>Registro_Datos!K104</f>
        <v>0</v>
      </c>
      <c r="K92" s="57">
        <f>Registro_Datos!L104</f>
        <v>0</v>
      </c>
      <c r="L92" s="57">
        <f>IF(Registro_Datos!$K$1="Inspección Reducida",0,Registro_Datos!M104)</f>
        <v>0</v>
      </c>
      <c r="M92" s="57">
        <f>IF(Registro_Datos!$K$1="Inspección Reducida",0,Registro_Datos!N104)</f>
        <v>0</v>
      </c>
      <c r="N92" s="57">
        <f>Registro_Datos!O104</f>
        <v>0</v>
      </c>
      <c r="O92" s="57">
        <f>Registro_Datos!P104</f>
        <v>0</v>
      </c>
      <c r="P92" s="57">
        <f>Registro_Datos!Q104</f>
        <v>0</v>
      </c>
      <c r="Q92" s="57">
        <f>Registro_Datos!R104</f>
        <v>0</v>
      </c>
      <c r="R92" s="57">
        <f>IF(Registro_Datos!$K$1="Inspección Reducida",0,Registro_Datos!S104)</f>
        <v>0</v>
      </c>
      <c r="S92" s="57">
        <f>IF(Registro_Datos!$K$1="Inspección Reducida",0,Registro_Datos!T104)</f>
        <v>0</v>
      </c>
      <c r="T92" s="57">
        <f>Registro_Datos!U104</f>
        <v>0</v>
      </c>
      <c r="U92" s="57">
        <f>Registro_Datos!V104</f>
        <v>0</v>
      </c>
      <c r="V92" s="57">
        <f>Registro_Datos!W104</f>
        <v>0</v>
      </c>
      <c r="W92" s="57">
        <f>Registro_Datos!X104</f>
        <v>0</v>
      </c>
      <c r="X92" s="58">
        <f>Registro_Datos!Y104</f>
        <v>0</v>
      </c>
      <c r="Y92" s="71" t="str">
        <f>IF(Registro_Datos!$K$1="Inspección Normal",
    IF(D92="Con Visita",
        IF(
            COUNTIFS(E92:W92,1,E$6:W$6,"Prioridad 1")/2 +
            COUNTIFS(E92:W92,1,E$6:W$6,"Prioridad 2")/3 +
            COUNTIFS(E92:W92,1,E$6:W$6,"Prioridad 3")/4 +
            COUNTIFS(E92:W92,1,E$6:W$6,"Ninguna")*0
            &gt;= 1,
            "Predio Rechazado",
            "Predio Aprobado"
        ),
        IF(D92="Sin Visita",
            IF(
                COUNTIFS(E92:W92,1,E$7:W$7,"Prioridad 1")/3 +
                COUNTIFS(E92:W92,1,E$7:W$7,"Prioridad 2")/4 +
                COUNTIFS(E92:W92,1,E$7:W$7,"Prioridad 3")/5 +
                COUNTIFS(E92:W92,1,E$7:W$7,"Ninguna")*0
                &gt;= 1,
                "Predio Rechazado",
                "Predio Aprobado"
            ),
            "Predio Aprobado"
        )
    ),
IF(Registro_Datos!$K$1="Inspección Reducida",
    IF(D92="Con Visita",
        IF(
            COUNTIFS(E92:W92,1,E$6:W$6,"Prioridad 1")/3 +
            COUNTIFS(E92:W92,1,E$6:W$6,"Prioridad 2")/4 +
            COUNTIFS(E92:W92,1,E$6:W$6,"Prioridad 3")/5 +
            COUNTIFS(E92:W92,1,E$6:W$6,"Ninguna")*0
            &gt;= 1,
            "Predio Rechazado",
            "Predio Aprobado"
        ),
        IF(D92="Sin Visita",
            IF(
                COUNTIFS(E92:W92,1,E$7:W$7,"Prioridad 1")/4 +
                COUNTIFS(E92:W92,1,E$7:W$7,"Prioridad 2")/5 +
                COUNTIFS(E92:W92,1,E$7:W$7,"Prioridad 3")/6 +
                COUNTIFS(E92:W92,1,E$7:W$7,"Ninguna")*0
                &gt;= 1,
                "Predio Rechazado",
                "Predio Aprobado"
            ),
            "Predio Aprobado"
        )
    ),
"Predio Aprobado"))</f>
        <v>Predio Aprobado</v>
      </c>
    </row>
    <row r="93" spans="1:25" s="5" customFormat="1" ht="24.75" customHeight="1" x14ac:dyDescent="0.25">
      <c r="A93" s="94" t="str">
        <f>Registro_Datos!B105</f>
        <v>85</v>
      </c>
      <c r="B93" s="85" t="str">
        <f>LEFT(Registro_Datos!C105,5) &amp; "-" &amp;
MID(Registro_Datos!C105,6,2) &amp; "-" &amp;
MID(Registro_Datos!C105,8,2) &amp; "-" &amp;
MID(Registro_Datos!C105,10,4) &amp; "-" &amp;
MID(Registro_Datos!C105,14,4) &amp; "-" &amp;
MID(Registro_Datos!C105,18,4) &amp; "-" &amp;
MID(Registro_Datos!C105,22,1) &amp; "-" &amp;
MID(Registro_Datos!C105,23,2) &amp; "-" &amp;
MID(Registro_Datos!C105,25,2) &amp; "-" &amp;
RIGHT(Registro_Datos!C105,4)</f>
        <v>---------</v>
      </c>
      <c r="C93" s="93" t="str">
        <f>Registro_Datos!D105</f>
        <v/>
      </c>
      <c r="D93" s="92">
        <f>Registro_Datos!E105</f>
        <v>0</v>
      </c>
      <c r="E93" s="57">
        <f>IF(Registro_Datos!$K$1="Inspección Reducida",0,Registro_Datos!F105)</f>
        <v>0</v>
      </c>
      <c r="F93" s="57">
        <f>Registro_Datos!G105</f>
        <v>0</v>
      </c>
      <c r="G93" s="57">
        <f>Registro_Datos!H105</f>
        <v>0</v>
      </c>
      <c r="H93" s="57">
        <f>Registro_Datos!I105</f>
        <v>0</v>
      </c>
      <c r="I93" s="57">
        <f>Registro_Datos!J105</f>
        <v>0</v>
      </c>
      <c r="J93" s="57">
        <f>Registro_Datos!K105</f>
        <v>0</v>
      </c>
      <c r="K93" s="57">
        <f>Registro_Datos!L105</f>
        <v>0</v>
      </c>
      <c r="L93" s="57">
        <f>IF(Registro_Datos!$K$1="Inspección Reducida",0,Registro_Datos!M105)</f>
        <v>0</v>
      </c>
      <c r="M93" s="57">
        <f>IF(Registro_Datos!$K$1="Inspección Reducida",0,Registro_Datos!N105)</f>
        <v>0</v>
      </c>
      <c r="N93" s="57">
        <f>Registro_Datos!O105</f>
        <v>0</v>
      </c>
      <c r="O93" s="57">
        <f>Registro_Datos!P105</f>
        <v>0</v>
      </c>
      <c r="P93" s="57">
        <f>Registro_Datos!Q105</f>
        <v>0</v>
      </c>
      <c r="Q93" s="57">
        <f>Registro_Datos!R105</f>
        <v>0</v>
      </c>
      <c r="R93" s="57">
        <f>IF(Registro_Datos!$K$1="Inspección Reducida",0,Registro_Datos!S105)</f>
        <v>0</v>
      </c>
      <c r="S93" s="57">
        <f>IF(Registro_Datos!$K$1="Inspección Reducida",0,Registro_Datos!T105)</f>
        <v>0</v>
      </c>
      <c r="T93" s="57">
        <f>Registro_Datos!U105</f>
        <v>0</v>
      </c>
      <c r="U93" s="57">
        <f>Registro_Datos!V105</f>
        <v>0</v>
      </c>
      <c r="V93" s="57">
        <f>Registro_Datos!W105</f>
        <v>0</v>
      </c>
      <c r="W93" s="57">
        <f>Registro_Datos!X105</f>
        <v>0</v>
      </c>
      <c r="X93" s="58">
        <f>Registro_Datos!Y105</f>
        <v>0</v>
      </c>
      <c r="Y93" s="71" t="str">
        <f>IF(Registro_Datos!$K$1="Inspección Normal",
    IF(D93="Con Visita",
        IF(
            COUNTIFS(E93:W93,1,E$6:W$6,"Prioridad 1")/2 +
            COUNTIFS(E93:W93,1,E$6:W$6,"Prioridad 2")/3 +
            COUNTIFS(E93:W93,1,E$6:W$6,"Prioridad 3")/4 +
            COUNTIFS(E93:W93,1,E$6:W$6,"Ninguna")*0
            &gt;= 1,
            "Predio Rechazado",
            "Predio Aprobado"
        ),
        IF(D93="Sin Visita",
            IF(
                COUNTIFS(E93:W93,1,E$7:W$7,"Prioridad 1")/3 +
                COUNTIFS(E93:W93,1,E$7:W$7,"Prioridad 2")/4 +
                COUNTIFS(E93:W93,1,E$7:W$7,"Prioridad 3")/5 +
                COUNTIFS(E93:W93,1,E$7:W$7,"Ninguna")*0
                &gt;= 1,
                "Predio Rechazado",
                "Predio Aprobado"
            ),
            "Predio Aprobado"
        )
    ),
IF(Registro_Datos!$K$1="Inspección Reducida",
    IF(D93="Con Visita",
        IF(
            COUNTIFS(E93:W93,1,E$6:W$6,"Prioridad 1")/3 +
            COUNTIFS(E93:W93,1,E$6:W$6,"Prioridad 2")/4 +
            COUNTIFS(E93:W93,1,E$6:W$6,"Prioridad 3")/5 +
            COUNTIFS(E93:W93,1,E$6:W$6,"Ninguna")*0
            &gt;= 1,
            "Predio Rechazado",
            "Predio Aprobado"
        ),
        IF(D93="Sin Visita",
            IF(
                COUNTIFS(E93:W93,1,E$7:W$7,"Prioridad 1")/4 +
                COUNTIFS(E93:W93,1,E$7:W$7,"Prioridad 2")/5 +
                COUNTIFS(E93:W93,1,E$7:W$7,"Prioridad 3")/6 +
                COUNTIFS(E93:W93,1,E$7:W$7,"Ninguna")*0
                &gt;= 1,
                "Predio Rechazado",
                "Predio Aprobado"
            ),
            "Predio Aprobado"
        )
    ),
"Predio Aprobado"))</f>
        <v>Predio Aprobado</v>
      </c>
    </row>
    <row r="94" spans="1:25" s="5" customFormat="1" ht="24.75" customHeight="1" x14ac:dyDescent="0.25">
      <c r="A94" s="94" t="str">
        <f>Registro_Datos!B106</f>
        <v>86</v>
      </c>
      <c r="B94" s="85" t="str">
        <f>LEFT(Registro_Datos!C106,5) &amp; "-" &amp;
MID(Registro_Datos!C106,6,2) &amp; "-" &amp;
MID(Registro_Datos!C106,8,2) &amp; "-" &amp;
MID(Registro_Datos!C106,10,4) &amp; "-" &amp;
MID(Registro_Datos!C106,14,4) &amp; "-" &amp;
MID(Registro_Datos!C106,18,4) &amp; "-" &amp;
MID(Registro_Datos!C106,22,1) &amp; "-" &amp;
MID(Registro_Datos!C106,23,2) &amp; "-" &amp;
MID(Registro_Datos!C106,25,2) &amp; "-" &amp;
RIGHT(Registro_Datos!C106,4)</f>
        <v>---------</v>
      </c>
      <c r="C94" s="93" t="str">
        <f>Registro_Datos!D106</f>
        <v/>
      </c>
      <c r="D94" s="92">
        <f>Registro_Datos!E106</f>
        <v>0</v>
      </c>
      <c r="E94" s="57">
        <f>IF(Registro_Datos!$K$1="Inspección Reducida",0,Registro_Datos!F106)</f>
        <v>0</v>
      </c>
      <c r="F94" s="57">
        <f>Registro_Datos!G106</f>
        <v>0</v>
      </c>
      <c r="G94" s="57">
        <f>Registro_Datos!H106</f>
        <v>0</v>
      </c>
      <c r="H94" s="57">
        <f>Registro_Datos!I106</f>
        <v>0</v>
      </c>
      <c r="I94" s="57">
        <f>Registro_Datos!J106</f>
        <v>0</v>
      </c>
      <c r="J94" s="57">
        <f>Registro_Datos!K106</f>
        <v>0</v>
      </c>
      <c r="K94" s="57">
        <f>Registro_Datos!L106</f>
        <v>0</v>
      </c>
      <c r="L94" s="57">
        <f>IF(Registro_Datos!$K$1="Inspección Reducida",0,Registro_Datos!M106)</f>
        <v>0</v>
      </c>
      <c r="M94" s="57">
        <f>IF(Registro_Datos!$K$1="Inspección Reducida",0,Registro_Datos!N106)</f>
        <v>0</v>
      </c>
      <c r="N94" s="57">
        <f>Registro_Datos!O106</f>
        <v>0</v>
      </c>
      <c r="O94" s="57">
        <f>Registro_Datos!P106</f>
        <v>0</v>
      </c>
      <c r="P94" s="57">
        <f>Registro_Datos!Q106</f>
        <v>0</v>
      </c>
      <c r="Q94" s="57">
        <f>Registro_Datos!R106</f>
        <v>0</v>
      </c>
      <c r="R94" s="57">
        <f>IF(Registro_Datos!$K$1="Inspección Reducida",0,Registro_Datos!S106)</f>
        <v>0</v>
      </c>
      <c r="S94" s="57">
        <f>IF(Registro_Datos!$K$1="Inspección Reducida",0,Registro_Datos!T106)</f>
        <v>0</v>
      </c>
      <c r="T94" s="57">
        <f>Registro_Datos!U106</f>
        <v>0</v>
      </c>
      <c r="U94" s="57">
        <f>Registro_Datos!V106</f>
        <v>0</v>
      </c>
      <c r="V94" s="57">
        <f>Registro_Datos!W106</f>
        <v>0</v>
      </c>
      <c r="W94" s="57">
        <f>Registro_Datos!X106</f>
        <v>0</v>
      </c>
      <c r="X94" s="58">
        <f>Registro_Datos!Y106</f>
        <v>0</v>
      </c>
      <c r="Y94" s="71" t="str">
        <f>IF(Registro_Datos!$K$1="Inspección Normal",
    IF(D94="Con Visita",
        IF(
            COUNTIFS(E94:W94,1,E$6:W$6,"Prioridad 1")/2 +
            COUNTIFS(E94:W94,1,E$6:W$6,"Prioridad 2")/3 +
            COUNTIFS(E94:W94,1,E$6:W$6,"Prioridad 3")/4 +
            COUNTIFS(E94:W94,1,E$6:W$6,"Ninguna")*0
            &gt;= 1,
            "Predio Rechazado",
            "Predio Aprobado"
        ),
        IF(D94="Sin Visita",
            IF(
                COUNTIFS(E94:W94,1,E$7:W$7,"Prioridad 1")/3 +
                COUNTIFS(E94:W94,1,E$7:W$7,"Prioridad 2")/4 +
                COUNTIFS(E94:W94,1,E$7:W$7,"Prioridad 3")/5 +
                COUNTIFS(E94:W94,1,E$7:W$7,"Ninguna")*0
                &gt;= 1,
                "Predio Rechazado",
                "Predio Aprobado"
            ),
            "Predio Aprobado"
        )
    ),
IF(Registro_Datos!$K$1="Inspección Reducida",
    IF(D94="Con Visita",
        IF(
            COUNTIFS(E94:W94,1,E$6:W$6,"Prioridad 1")/3 +
            COUNTIFS(E94:W94,1,E$6:W$6,"Prioridad 2")/4 +
            COUNTIFS(E94:W94,1,E$6:W$6,"Prioridad 3")/5 +
            COUNTIFS(E94:W94,1,E$6:W$6,"Ninguna")*0
            &gt;= 1,
            "Predio Rechazado",
            "Predio Aprobado"
        ),
        IF(D94="Sin Visita",
            IF(
                COUNTIFS(E94:W94,1,E$7:W$7,"Prioridad 1")/4 +
                COUNTIFS(E94:W94,1,E$7:W$7,"Prioridad 2")/5 +
                COUNTIFS(E94:W94,1,E$7:W$7,"Prioridad 3")/6 +
                COUNTIFS(E94:W94,1,E$7:W$7,"Ninguna")*0
                &gt;= 1,
                "Predio Rechazado",
                "Predio Aprobado"
            ),
            "Predio Aprobado"
        )
    ),
"Predio Aprobado"))</f>
        <v>Predio Aprobado</v>
      </c>
    </row>
    <row r="95" spans="1:25" s="5" customFormat="1" ht="24.75" customHeight="1" x14ac:dyDescent="0.25">
      <c r="A95" s="94" t="str">
        <f>Registro_Datos!B107</f>
        <v>87</v>
      </c>
      <c r="B95" s="85" t="str">
        <f>LEFT(Registro_Datos!C107,5) &amp; "-" &amp;
MID(Registro_Datos!C107,6,2) &amp; "-" &amp;
MID(Registro_Datos!C107,8,2) &amp; "-" &amp;
MID(Registro_Datos!C107,10,4) &amp; "-" &amp;
MID(Registro_Datos!C107,14,4) &amp; "-" &amp;
MID(Registro_Datos!C107,18,4) &amp; "-" &amp;
MID(Registro_Datos!C107,22,1) &amp; "-" &amp;
MID(Registro_Datos!C107,23,2) &amp; "-" &amp;
MID(Registro_Datos!C107,25,2) &amp; "-" &amp;
RIGHT(Registro_Datos!C107,4)</f>
        <v>---------</v>
      </c>
      <c r="C95" s="93" t="str">
        <f>Registro_Datos!D107</f>
        <v/>
      </c>
      <c r="D95" s="92">
        <f>Registro_Datos!E107</f>
        <v>0</v>
      </c>
      <c r="E95" s="57">
        <f>IF(Registro_Datos!$K$1="Inspección Reducida",0,Registro_Datos!F107)</f>
        <v>0</v>
      </c>
      <c r="F95" s="57">
        <f>Registro_Datos!G107</f>
        <v>0</v>
      </c>
      <c r="G95" s="57">
        <f>Registro_Datos!H107</f>
        <v>0</v>
      </c>
      <c r="H95" s="57">
        <f>Registro_Datos!I107</f>
        <v>0</v>
      </c>
      <c r="I95" s="57">
        <f>Registro_Datos!J107</f>
        <v>0</v>
      </c>
      <c r="J95" s="57">
        <f>Registro_Datos!K107</f>
        <v>0</v>
      </c>
      <c r="K95" s="57">
        <f>Registro_Datos!L107</f>
        <v>0</v>
      </c>
      <c r="L95" s="57">
        <f>IF(Registro_Datos!$K$1="Inspección Reducida",0,Registro_Datos!M107)</f>
        <v>0</v>
      </c>
      <c r="M95" s="57">
        <f>IF(Registro_Datos!$K$1="Inspección Reducida",0,Registro_Datos!N107)</f>
        <v>0</v>
      </c>
      <c r="N95" s="57">
        <f>Registro_Datos!O107</f>
        <v>0</v>
      </c>
      <c r="O95" s="57">
        <f>Registro_Datos!P107</f>
        <v>0</v>
      </c>
      <c r="P95" s="57">
        <f>Registro_Datos!Q107</f>
        <v>0</v>
      </c>
      <c r="Q95" s="57">
        <f>Registro_Datos!R107</f>
        <v>0</v>
      </c>
      <c r="R95" s="57">
        <f>IF(Registro_Datos!$K$1="Inspección Reducida",0,Registro_Datos!S107)</f>
        <v>0</v>
      </c>
      <c r="S95" s="57">
        <f>IF(Registro_Datos!$K$1="Inspección Reducida",0,Registro_Datos!T107)</f>
        <v>0</v>
      </c>
      <c r="T95" s="57">
        <f>Registro_Datos!U107</f>
        <v>0</v>
      </c>
      <c r="U95" s="57">
        <f>Registro_Datos!V107</f>
        <v>0</v>
      </c>
      <c r="V95" s="57">
        <f>Registro_Datos!W107</f>
        <v>0</v>
      </c>
      <c r="W95" s="57">
        <f>Registro_Datos!X107</f>
        <v>0</v>
      </c>
      <c r="X95" s="58">
        <f>Registro_Datos!Y107</f>
        <v>0</v>
      </c>
      <c r="Y95" s="71" t="str">
        <f>IF(Registro_Datos!$K$1="Inspección Normal",
    IF(D95="Con Visita",
        IF(
            COUNTIFS(E95:W95,1,E$6:W$6,"Prioridad 1")/2 +
            COUNTIFS(E95:W95,1,E$6:W$6,"Prioridad 2")/3 +
            COUNTIFS(E95:W95,1,E$6:W$6,"Prioridad 3")/4 +
            COUNTIFS(E95:W95,1,E$6:W$6,"Ninguna")*0
            &gt;= 1,
            "Predio Rechazado",
            "Predio Aprobado"
        ),
        IF(D95="Sin Visita",
            IF(
                COUNTIFS(E95:W95,1,E$7:W$7,"Prioridad 1")/3 +
                COUNTIFS(E95:W95,1,E$7:W$7,"Prioridad 2")/4 +
                COUNTIFS(E95:W95,1,E$7:W$7,"Prioridad 3")/5 +
                COUNTIFS(E95:W95,1,E$7:W$7,"Ninguna")*0
                &gt;= 1,
                "Predio Rechazado",
                "Predio Aprobado"
            ),
            "Predio Aprobado"
        )
    ),
IF(Registro_Datos!$K$1="Inspección Reducida",
    IF(D95="Con Visita",
        IF(
            COUNTIFS(E95:W95,1,E$6:W$6,"Prioridad 1")/3 +
            COUNTIFS(E95:W95,1,E$6:W$6,"Prioridad 2")/4 +
            COUNTIFS(E95:W95,1,E$6:W$6,"Prioridad 3")/5 +
            COUNTIFS(E95:W95,1,E$6:W$6,"Ninguna")*0
            &gt;= 1,
            "Predio Rechazado",
            "Predio Aprobado"
        ),
        IF(D95="Sin Visita",
            IF(
                COUNTIFS(E95:W95,1,E$7:W$7,"Prioridad 1")/4 +
                COUNTIFS(E95:W95,1,E$7:W$7,"Prioridad 2")/5 +
                COUNTIFS(E95:W95,1,E$7:W$7,"Prioridad 3")/6 +
                COUNTIFS(E95:W95,1,E$7:W$7,"Ninguna")*0
                &gt;= 1,
                "Predio Rechazado",
                "Predio Aprobado"
            ),
            "Predio Aprobado"
        )
    ),
"Predio Aprobado"))</f>
        <v>Predio Aprobado</v>
      </c>
    </row>
    <row r="96" spans="1:25" s="5" customFormat="1" ht="24.75" customHeight="1" x14ac:dyDescent="0.25">
      <c r="A96" s="94" t="str">
        <f>Registro_Datos!B108</f>
        <v>88</v>
      </c>
      <c r="B96" s="85" t="str">
        <f>LEFT(Registro_Datos!C108,5) &amp; "-" &amp;
MID(Registro_Datos!C108,6,2) &amp; "-" &amp;
MID(Registro_Datos!C108,8,2) &amp; "-" &amp;
MID(Registro_Datos!C108,10,4) &amp; "-" &amp;
MID(Registro_Datos!C108,14,4) &amp; "-" &amp;
MID(Registro_Datos!C108,18,4) &amp; "-" &amp;
MID(Registro_Datos!C108,22,1) &amp; "-" &amp;
MID(Registro_Datos!C108,23,2) &amp; "-" &amp;
MID(Registro_Datos!C108,25,2) &amp; "-" &amp;
RIGHT(Registro_Datos!C108,4)</f>
        <v>---------</v>
      </c>
      <c r="C96" s="93" t="str">
        <f>Registro_Datos!D108</f>
        <v/>
      </c>
      <c r="D96" s="92">
        <f>Registro_Datos!E108</f>
        <v>0</v>
      </c>
      <c r="E96" s="57">
        <f>IF(Registro_Datos!$K$1="Inspección Reducida",0,Registro_Datos!F108)</f>
        <v>0</v>
      </c>
      <c r="F96" s="57">
        <f>Registro_Datos!G108</f>
        <v>0</v>
      </c>
      <c r="G96" s="57">
        <f>Registro_Datos!H108</f>
        <v>0</v>
      </c>
      <c r="H96" s="57">
        <f>Registro_Datos!I108</f>
        <v>0</v>
      </c>
      <c r="I96" s="57">
        <f>Registro_Datos!J108</f>
        <v>0</v>
      </c>
      <c r="J96" s="57">
        <f>Registro_Datos!K108</f>
        <v>0</v>
      </c>
      <c r="K96" s="57">
        <f>Registro_Datos!L108</f>
        <v>0</v>
      </c>
      <c r="L96" s="57">
        <f>IF(Registro_Datos!$K$1="Inspección Reducida",0,Registro_Datos!M108)</f>
        <v>0</v>
      </c>
      <c r="M96" s="57">
        <f>IF(Registro_Datos!$K$1="Inspección Reducida",0,Registro_Datos!N108)</f>
        <v>0</v>
      </c>
      <c r="N96" s="57">
        <f>Registro_Datos!O108</f>
        <v>0</v>
      </c>
      <c r="O96" s="57">
        <f>Registro_Datos!P108</f>
        <v>0</v>
      </c>
      <c r="P96" s="57">
        <f>Registro_Datos!Q108</f>
        <v>0</v>
      </c>
      <c r="Q96" s="57">
        <f>Registro_Datos!R108</f>
        <v>0</v>
      </c>
      <c r="R96" s="57">
        <f>IF(Registro_Datos!$K$1="Inspección Reducida",0,Registro_Datos!S108)</f>
        <v>0</v>
      </c>
      <c r="S96" s="57">
        <f>IF(Registro_Datos!$K$1="Inspección Reducida",0,Registro_Datos!T108)</f>
        <v>0</v>
      </c>
      <c r="T96" s="57">
        <f>Registro_Datos!U108</f>
        <v>0</v>
      </c>
      <c r="U96" s="57">
        <f>Registro_Datos!V108</f>
        <v>0</v>
      </c>
      <c r="V96" s="57">
        <f>Registro_Datos!W108</f>
        <v>0</v>
      </c>
      <c r="W96" s="57">
        <f>Registro_Datos!X108</f>
        <v>0</v>
      </c>
      <c r="X96" s="58">
        <f>Registro_Datos!Y108</f>
        <v>0</v>
      </c>
      <c r="Y96" s="71" t="str">
        <f>IF(Registro_Datos!$K$1="Inspección Normal",
    IF(D96="Con Visita",
        IF(
            COUNTIFS(E96:W96,1,E$6:W$6,"Prioridad 1")/2 +
            COUNTIFS(E96:W96,1,E$6:W$6,"Prioridad 2")/3 +
            COUNTIFS(E96:W96,1,E$6:W$6,"Prioridad 3")/4 +
            COUNTIFS(E96:W96,1,E$6:W$6,"Ninguna")*0
            &gt;= 1,
            "Predio Rechazado",
            "Predio Aprobado"
        ),
        IF(D96="Sin Visita",
            IF(
                COUNTIFS(E96:W96,1,E$7:W$7,"Prioridad 1")/3 +
                COUNTIFS(E96:W96,1,E$7:W$7,"Prioridad 2")/4 +
                COUNTIFS(E96:W96,1,E$7:W$7,"Prioridad 3")/5 +
                COUNTIFS(E96:W96,1,E$7:W$7,"Ninguna")*0
                &gt;= 1,
                "Predio Rechazado",
                "Predio Aprobado"
            ),
            "Predio Aprobado"
        )
    ),
IF(Registro_Datos!$K$1="Inspección Reducida",
    IF(D96="Con Visita",
        IF(
            COUNTIFS(E96:W96,1,E$6:W$6,"Prioridad 1")/3 +
            COUNTIFS(E96:W96,1,E$6:W$6,"Prioridad 2")/4 +
            COUNTIFS(E96:W96,1,E$6:W$6,"Prioridad 3")/5 +
            COUNTIFS(E96:W96,1,E$6:W$6,"Ninguna")*0
            &gt;= 1,
            "Predio Rechazado",
            "Predio Aprobado"
        ),
        IF(D96="Sin Visita",
            IF(
                COUNTIFS(E96:W96,1,E$7:W$7,"Prioridad 1")/4 +
                COUNTIFS(E96:W96,1,E$7:W$7,"Prioridad 2")/5 +
                COUNTIFS(E96:W96,1,E$7:W$7,"Prioridad 3")/6 +
                COUNTIFS(E96:W96,1,E$7:W$7,"Ninguna")*0
                &gt;= 1,
                "Predio Rechazado",
                "Predio Aprobado"
            ),
            "Predio Aprobado"
        )
    ),
"Predio Aprobado"))</f>
        <v>Predio Aprobado</v>
      </c>
    </row>
    <row r="97" spans="1:25" s="5" customFormat="1" ht="24.75" customHeight="1" x14ac:dyDescent="0.25">
      <c r="A97" s="94" t="str">
        <f>Registro_Datos!B109</f>
        <v>89</v>
      </c>
      <c r="B97" s="85" t="str">
        <f>LEFT(Registro_Datos!C109,5) &amp; "-" &amp;
MID(Registro_Datos!C109,6,2) &amp; "-" &amp;
MID(Registro_Datos!C109,8,2) &amp; "-" &amp;
MID(Registro_Datos!C109,10,4) &amp; "-" &amp;
MID(Registro_Datos!C109,14,4) &amp; "-" &amp;
MID(Registro_Datos!C109,18,4) &amp; "-" &amp;
MID(Registro_Datos!C109,22,1) &amp; "-" &amp;
MID(Registro_Datos!C109,23,2) &amp; "-" &amp;
MID(Registro_Datos!C109,25,2) &amp; "-" &amp;
RIGHT(Registro_Datos!C109,4)</f>
        <v>---------</v>
      </c>
      <c r="C97" s="93" t="str">
        <f>Registro_Datos!D109</f>
        <v/>
      </c>
      <c r="D97" s="92">
        <f>Registro_Datos!E109</f>
        <v>0</v>
      </c>
      <c r="E97" s="57">
        <f>IF(Registro_Datos!$K$1="Inspección Reducida",0,Registro_Datos!F109)</f>
        <v>0</v>
      </c>
      <c r="F97" s="57">
        <f>Registro_Datos!G109</f>
        <v>0</v>
      </c>
      <c r="G97" s="57">
        <f>Registro_Datos!H109</f>
        <v>0</v>
      </c>
      <c r="H97" s="57">
        <f>Registro_Datos!I109</f>
        <v>0</v>
      </c>
      <c r="I97" s="57">
        <f>Registro_Datos!J109</f>
        <v>0</v>
      </c>
      <c r="J97" s="57">
        <f>Registro_Datos!K109</f>
        <v>0</v>
      </c>
      <c r="K97" s="57">
        <f>Registro_Datos!L109</f>
        <v>0</v>
      </c>
      <c r="L97" s="57">
        <f>IF(Registro_Datos!$K$1="Inspección Reducida",0,Registro_Datos!M109)</f>
        <v>0</v>
      </c>
      <c r="M97" s="57">
        <f>IF(Registro_Datos!$K$1="Inspección Reducida",0,Registro_Datos!N109)</f>
        <v>0</v>
      </c>
      <c r="N97" s="57">
        <f>Registro_Datos!O109</f>
        <v>0</v>
      </c>
      <c r="O97" s="57">
        <f>Registro_Datos!P109</f>
        <v>0</v>
      </c>
      <c r="P97" s="57">
        <f>Registro_Datos!Q109</f>
        <v>0</v>
      </c>
      <c r="Q97" s="57">
        <f>Registro_Datos!R109</f>
        <v>0</v>
      </c>
      <c r="R97" s="57">
        <f>IF(Registro_Datos!$K$1="Inspección Reducida",0,Registro_Datos!S109)</f>
        <v>0</v>
      </c>
      <c r="S97" s="57">
        <f>IF(Registro_Datos!$K$1="Inspección Reducida",0,Registro_Datos!T109)</f>
        <v>0</v>
      </c>
      <c r="T97" s="57">
        <f>Registro_Datos!U109</f>
        <v>0</v>
      </c>
      <c r="U97" s="57">
        <f>Registro_Datos!V109</f>
        <v>0</v>
      </c>
      <c r="V97" s="57">
        <f>Registro_Datos!W109</f>
        <v>0</v>
      </c>
      <c r="W97" s="57">
        <f>Registro_Datos!X109</f>
        <v>0</v>
      </c>
      <c r="X97" s="58">
        <f>Registro_Datos!Y109</f>
        <v>0</v>
      </c>
      <c r="Y97" s="71" t="str">
        <f>IF(Registro_Datos!$K$1="Inspección Normal",
    IF(D97="Con Visita",
        IF(
            COUNTIFS(E97:W97,1,E$6:W$6,"Prioridad 1")/2 +
            COUNTIFS(E97:W97,1,E$6:W$6,"Prioridad 2")/3 +
            COUNTIFS(E97:W97,1,E$6:W$6,"Prioridad 3")/4 +
            COUNTIFS(E97:W97,1,E$6:W$6,"Ninguna")*0
            &gt;= 1,
            "Predio Rechazado",
            "Predio Aprobado"
        ),
        IF(D97="Sin Visita",
            IF(
                COUNTIFS(E97:W97,1,E$7:W$7,"Prioridad 1")/3 +
                COUNTIFS(E97:W97,1,E$7:W$7,"Prioridad 2")/4 +
                COUNTIFS(E97:W97,1,E$7:W$7,"Prioridad 3")/5 +
                COUNTIFS(E97:W97,1,E$7:W$7,"Ninguna")*0
                &gt;= 1,
                "Predio Rechazado",
                "Predio Aprobado"
            ),
            "Predio Aprobado"
        )
    ),
IF(Registro_Datos!$K$1="Inspección Reducida",
    IF(D97="Con Visita",
        IF(
            COUNTIFS(E97:W97,1,E$6:W$6,"Prioridad 1")/3 +
            COUNTIFS(E97:W97,1,E$6:W$6,"Prioridad 2")/4 +
            COUNTIFS(E97:W97,1,E$6:W$6,"Prioridad 3")/5 +
            COUNTIFS(E97:W97,1,E$6:W$6,"Ninguna")*0
            &gt;= 1,
            "Predio Rechazado",
            "Predio Aprobado"
        ),
        IF(D97="Sin Visita",
            IF(
                COUNTIFS(E97:W97,1,E$7:W$7,"Prioridad 1")/4 +
                COUNTIFS(E97:W97,1,E$7:W$7,"Prioridad 2")/5 +
                COUNTIFS(E97:W97,1,E$7:W$7,"Prioridad 3")/6 +
                COUNTIFS(E97:W97,1,E$7:W$7,"Ninguna")*0
                &gt;= 1,
                "Predio Rechazado",
                "Predio Aprobado"
            ),
            "Predio Aprobado"
        )
    ),
"Predio Aprobado"))</f>
        <v>Predio Aprobado</v>
      </c>
    </row>
    <row r="98" spans="1:25" s="5" customFormat="1" ht="24.75" customHeight="1" x14ac:dyDescent="0.25">
      <c r="A98" s="94" t="str">
        <f>Registro_Datos!B110</f>
        <v>90</v>
      </c>
      <c r="B98" s="85" t="str">
        <f>LEFT(Registro_Datos!C110,5) &amp; "-" &amp;
MID(Registro_Datos!C110,6,2) &amp; "-" &amp;
MID(Registro_Datos!C110,8,2) &amp; "-" &amp;
MID(Registro_Datos!C110,10,4) &amp; "-" &amp;
MID(Registro_Datos!C110,14,4) &amp; "-" &amp;
MID(Registro_Datos!C110,18,4) &amp; "-" &amp;
MID(Registro_Datos!C110,22,1) &amp; "-" &amp;
MID(Registro_Datos!C110,23,2) &amp; "-" &amp;
MID(Registro_Datos!C110,25,2) &amp; "-" &amp;
RIGHT(Registro_Datos!C110,4)</f>
        <v>---------</v>
      </c>
      <c r="C98" s="93" t="str">
        <f>Registro_Datos!D110</f>
        <v/>
      </c>
      <c r="D98" s="92">
        <f>Registro_Datos!E110</f>
        <v>0</v>
      </c>
      <c r="E98" s="57">
        <f>IF(Registro_Datos!$K$1="Inspección Reducida",0,Registro_Datos!F110)</f>
        <v>0</v>
      </c>
      <c r="F98" s="57">
        <f>Registro_Datos!G110</f>
        <v>0</v>
      </c>
      <c r="G98" s="57">
        <f>Registro_Datos!H110</f>
        <v>0</v>
      </c>
      <c r="H98" s="57">
        <f>Registro_Datos!I110</f>
        <v>0</v>
      </c>
      <c r="I98" s="57">
        <f>Registro_Datos!J110</f>
        <v>0</v>
      </c>
      <c r="J98" s="57">
        <f>Registro_Datos!K110</f>
        <v>0</v>
      </c>
      <c r="K98" s="57">
        <f>Registro_Datos!L110</f>
        <v>0</v>
      </c>
      <c r="L98" s="57">
        <f>IF(Registro_Datos!$K$1="Inspección Reducida",0,Registro_Datos!M110)</f>
        <v>0</v>
      </c>
      <c r="M98" s="57">
        <f>IF(Registro_Datos!$K$1="Inspección Reducida",0,Registro_Datos!N110)</f>
        <v>0</v>
      </c>
      <c r="N98" s="57">
        <f>Registro_Datos!O110</f>
        <v>0</v>
      </c>
      <c r="O98" s="57">
        <f>Registro_Datos!P110</f>
        <v>0</v>
      </c>
      <c r="P98" s="57">
        <f>Registro_Datos!Q110</f>
        <v>0</v>
      </c>
      <c r="Q98" s="57">
        <f>Registro_Datos!R110</f>
        <v>0</v>
      </c>
      <c r="R98" s="57">
        <f>IF(Registro_Datos!$K$1="Inspección Reducida",0,Registro_Datos!S110)</f>
        <v>0</v>
      </c>
      <c r="S98" s="57">
        <f>IF(Registro_Datos!$K$1="Inspección Reducida",0,Registro_Datos!T110)</f>
        <v>0</v>
      </c>
      <c r="T98" s="57">
        <f>Registro_Datos!U110</f>
        <v>0</v>
      </c>
      <c r="U98" s="57">
        <f>Registro_Datos!V110</f>
        <v>0</v>
      </c>
      <c r="V98" s="57">
        <f>Registro_Datos!W110</f>
        <v>0</v>
      </c>
      <c r="W98" s="57">
        <f>Registro_Datos!X110</f>
        <v>0</v>
      </c>
      <c r="X98" s="58">
        <f>Registro_Datos!Y110</f>
        <v>0</v>
      </c>
      <c r="Y98" s="71" t="str">
        <f>IF(Registro_Datos!$K$1="Inspección Normal",
    IF(D98="Con Visita",
        IF(
            COUNTIFS(E98:W98,1,E$6:W$6,"Prioridad 1")/2 +
            COUNTIFS(E98:W98,1,E$6:W$6,"Prioridad 2")/3 +
            COUNTIFS(E98:W98,1,E$6:W$6,"Prioridad 3")/4 +
            COUNTIFS(E98:W98,1,E$6:W$6,"Ninguna")*0
            &gt;= 1,
            "Predio Rechazado",
            "Predio Aprobado"
        ),
        IF(D98="Sin Visita",
            IF(
                COUNTIFS(E98:W98,1,E$7:W$7,"Prioridad 1")/3 +
                COUNTIFS(E98:W98,1,E$7:W$7,"Prioridad 2")/4 +
                COUNTIFS(E98:W98,1,E$7:W$7,"Prioridad 3")/5 +
                COUNTIFS(E98:W98,1,E$7:W$7,"Ninguna")*0
                &gt;= 1,
                "Predio Rechazado",
                "Predio Aprobado"
            ),
            "Predio Aprobado"
        )
    ),
IF(Registro_Datos!$K$1="Inspección Reducida",
    IF(D98="Con Visita",
        IF(
            COUNTIFS(E98:W98,1,E$6:W$6,"Prioridad 1")/3 +
            COUNTIFS(E98:W98,1,E$6:W$6,"Prioridad 2")/4 +
            COUNTIFS(E98:W98,1,E$6:W$6,"Prioridad 3")/5 +
            COUNTIFS(E98:W98,1,E$6:W$6,"Ninguna")*0
            &gt;= 1,
            "Predio Rechazado",
            "Predio Aprobado"
        ),
        IF(D98="Sin Visita",
            IF(
                COUNTIFS(E98:W98,1,E$7:W$7,"Prioridad 1")/4 +
                COUNTIFS(E98:W98,1,E$7:W$7,"Prioridad 2")/5 +
                COUNTIFS(E98:W98,1,E$7:W$7,"Prioridad 3")/6 +
                COUNTIFS(E98:W98,1,E$7:W$7,"Ninguna")*0
                &gt;= 1,
                "Predio Rechazado",
                "Predio Aprobado"
            ),
            "Predio Aprobado"
        )
    ),
"Predio Aprobado"))</f>
        <v>Predio Aprobado</v>
      </c>
    </row>
    <row r="99" spans="1:25" s="5" customFormat="1" ht="24.75" customHeight="1" x14ac:dyDescent="0.25">
      <c r="A99" s="94" t="str">
        <f>Registro_Datos!B111</f>
        <v>91</v>
      </c>
      <c r="B99" s="85" t="str">
        <f>LEFT(Registro_Datos!C111,5) &amp; "-" &amp;
MID(Registro_Datos!C111,6,2) &amp; "-" &amp;
MID(Registro_Datos!C111,8,2) &amp; "-" &amp;
MID(Registro_Datos!C111,10,4) &amp; "-" &amp;
MID(Registro_Datos!C111,14,4) &amp; "-" &amp;
MID(Registro_Datos!C111,18,4) &amp; "-" &amp;
MID(Registro_Datos!C111,22,1) &amp; "-" &amp;
MID(Registro_Datos!C111,23,2) &amp; "-" &amp;
MID(Registro_Datos!C111,25,2) &amp; "-" &amp;
RIGHT(Registro_Datos!C111,4)</f>
        <v>---------</v>
      </c>
      <c r="C99" s="93" t="str">
        <f>Registro_Datos!D111</f>
        <v/>
      </c>
      <c r="D99" s="92">
        <f>Registro_Datos!E111</f>
        <v>0</v>
      </c>
      <c r="E99" s="57">
        <f>IF(Registro_Datos!$K$1="Inspección Reducida",0,Registro_Datos!F111)</f>
        <v>0</v>
      </c>
      <c r="F99" s="57">
        <f>Registro_Datos!G111</f>
        <v>0</v>
      </c>
      <c r="G99" s="57">
        <f>Registro_Datos!H111</f>
        <v>0</v>
      </c>
      <c r="H99" s="57">
        <f>Registro_Datos!I111</f>
        <v>0</v>
      </c>
      <c r="I99" s="57">
        <f>Registro_Datos!J111</f>
        <v>0</v>
      </c>
      <c r="J99" s="57">
        <f>Registro_Datos!K111</f>
        <v>0</v>
      </c>
      <c r="K99" s="57">
        <f>Registro_Datos!L111</f>
        <v>0</v>
      </c>
      <c r="L99" s="57">
        <f>IF(Registro_Datos!$K$1="Inspección Reducida",0,Registro_Datos!M111)</f>
        <v>0</v>
      </c>
      <c r="M99" s="57">
        <f>IF(Registro_Datos!$K$1="Inspección Reducida",0,Registro_Datos!N111)</f>
        <v>0</v>
      </c>
      <c r="N99" s="57">
        <f>Registro_Datos!O111</f>
        <v>0</v>
      </c>
      <c r="O99" s="57">
        <f>Registro_Datos!P111</f>
        <v>0</v>
      </c>
      <c r="P99" s="57">
        <f>Registro_Datos!Q111</f>
        <v>0</v>
      </c>
      <c r="Q99" s="57">
        <f>Registro_Datos!R111</f>
        <v>0</v>
      </c>
      <c r="R99" s="57">
        <f>IF(Registro_Datos!$K$1="Inspección Reducida",0,Registro_Datos!S111)</f>
        <v>0</v>
      </c>
      <c r="S99" s="57">
        <f>IF(Registro_Datos!$K$1="Inspección Reducida",0,Registro_Datos!T111)</f>
        <v>0</v>
      </c>
      <c r="T99" s="57">
        <f>Registro_Datos!U111</f>
        <v>0</v>
      </c>
      <c r="U99" s="57">
        <f>Registro_Datos!V111</f>
        <v>0</v>
      </c>
      <c r="V99" s="57">
        <f>Registro_Datos!W111</f>
        <v>0</v>
      </c>
      <c r="W99" s="57">
        <f>Registro_Datos!X111</f>
        <v>0</v>
      </c>
      <c r="X99" s="58">
        <f>Registro_Datos!Y111</f>
        <v>0</v>
      </c>
      <c r="Y99" s="71" t="str">
        <f>IF(Registro_Datos!$K$1="Inspección Normal",
    IF(D99="Con Visita",
        IF(
            COUNTIFS(E99:W99,1,E$6:W$6,"Prioridad 1")/2 +
            COUNTIFS(E99:W99,1,E$6:W$6,"Prioridad 2")/3 +
            COUNTIFS(E99:W99,1,E$6:W$6,"Prioridad 3")/4 +
            COUNTIFS(E99:W99,1,E$6:W$6,"Ninguna")*0
            &gt;= 1,
            "Predio Rechazado",
            "Predio Aprobado"
        ),
        IF(D99="Sin Visita",
            IF(
                COUNTIFS(E99:W99,1,E$7:W$7,"Prioridad 1")/3 +
                COUNTIFS(E99:W99,1,E$7:W$7,"Prioridad 2")/4 +
                COUNTIFS(E99:W99,1,E$7:W$7,"Prioridad 3")/5 +
                COUNTIFS(E99:W99,1,E$7:W$7,"Ninguna")*0
                &gt;= 1,
                "Predio Rechazado",
                "Predio Aprobado"
            ),
            "Predio Aprobado"
        )
    ),
IF(Registro_Datos!$K$1="Inspección Reducida",
    IF(D99="Con Visita",
        IF(
            COUNTIFS(E99:W99,1,E$6:W$6,"Prioridad 1")/3 +
            COUNTIFS(E99:W99,1,E$6:W$6,"Prioridad 2")/4 +
            COUNTIFS(E99:W99,1,E$6:W$6,"Prioridad 3")/5 +
            COUNTIFS(E99:W99,1,E$6:W$6,"Ninguna")*0
            &gt;= 1,
            "Predio Rechazado",
            "Predio Aprobado"
        ),
        IF(D99="Sin Visita",
            IF(
                COUNTIFS(E99:W99,1,E$7:W$7,"Prioridad 1")/4 +
                COUNTIFS(E99:W99,1,E$7:W$7,"Prioridad 2")/5 +
                COUNTIFS(E99:W99,1,E$7:W$7,"Prioridad 3")/6 +
                COUNTIFS(E99:W99,1,E$7:W$7,"Ninguna")*0
                &gt;= 1,
                "Predio Rechazado",
                "Predio Aprobado"
            ),
            "Predio Aprobado"
        )
    ),
"Predio Aprobado"))</f>
        <v>Predio Aprobado</v>
      </c>
    </row>
    <row r="100" spans="1:25" s="5" customFormat="1" ht="24.75" customHeight="1" x14ac:dyDescent="0.25">
      <c r="A100" s="94" t="str">
        <f>Registro_Datos!B112</f>
        <v>92</v>
      </c>
      <c r="B100" s="85" t="str">
        <f>LEFT(Registro_Datos!C112,5) &amp; "-" &amp;
MID(Registro_Datos!C112,6,2) &amp; "-" &amp;
MID(Registro_Datos!C112,8,2) &amp; "-" &amp;
MID(Registro_Datos!C112,10,4) &amp; "-" &amp;
MID(Registro_Datos!C112,14,4) &amp; "-" &amp;
MID(Registro_Datos!C112,18,4) &amp; "-" &amp;
MID(Registro_Datos!C112,22,1) &amp; "-" &amp;
MID(Registro_Datos!C112,23,2) &amp; "-" &amp;
MID(Registro_Datos!C112,25,2) &amp; "-" &amp;
RIGHT(Registro_Datos!C112,4)</f>
        <v>---------</v>
      </c>
      <c r="C100" s="93" t="str">
        <f>Registro_Datos!D112</f>
        <v/>
      </c>
      <c r="D100" s="92">
        <f>Registro_Datos!E112</f>
        <v>0</v>
      </c>
      <c r="E100" s="57">
        <f>IF(Registro_Datos!$K$1="Inspección Reducida",0,Registro_Datos!F112)</f>
        <v>0</v>
      </c>
      <c r="F100" s="57">
        <f>Registro_Datos!G112</f>
        <v>0</v>
      </c>
      <c r="G100" s="57">
        <f>Registro_Datos!H112</f>
        <v>0</v>
      </c>
      <c r="H100" s="57">
        <f>Registro_Datos!I112</f>
        <v>0</v>
      </c>
      <c r="I100" s="57">
        <f>Registro_Datos!J112</f>
        <v>0</v>
      </c>
      <c r="J100" s="57">
        <f>Registro_Datos!K112</f>
        <v>0</v>
      </c>
      <c r="K100" s="57">
        <f>Registro_Datos!L112</f>
        <v>0</v>
      </c>
      <c r="L100" s="57">
        <f>IF(Registro_Datos!$K$1="Inspección Reducida",0,Registro_Datos!M112)</f>
        <v>0</v>
      </c>
      <c r="M100" s="57">
        <f>IF(Registro_Datos!$K$1="Inspección Reducida",0,Registro_Datos!N112)</f>
        <v>0</v>
      </c>
      <c r="N100" s="57">
        <f>Registro_Datos!O112</f>
        <v>0</v>
      </c>
      <c r="O100" s="57">
        <f>Registro_Datos!P112</f>
        <v>0</v>
      </c>
      <c r="P100" s="57">
        <f>Registro_Datos!Q112</f>
        <v>0</v>
      </c>
      <c r="Q100" s="57">
        <f>Registro_Datos!R112</f>
        <v>0</v>
      </c>
      <c r="R100" s="57">
        <f>IF(Registro_Datos!$K$1="Inspección Reducida",0,Registro_Datos!S112)</f>
        <v>0</v>
      </c>
      <c r="S100" s="57">
        <f>IF(Registro_Datos!$K$1="Inspección Reducida",0,Registro_Datos!T112)</f>
        <v>0</v>
      </c>
      <c r="T100" s="57">
        <f>Registro_Datos!U112</f>
        <v>0</v>
      </c>
      <c r="U100" s="57">
        <f>Registro_Datos!V112</f>
        <v>0</v>
      </c>
      <c r="V100" s="57">
        <f>Registro_Datos!W112</f>
        <v>0</v>
      </c>
      <c r="W100" s="57">
        <f>Registro_Datos!X112</f>
        <v>0</v>
      </c>
      <c r="X100" s="58">
        <f>Registro_Datos!Y112</f>
        <v>0</v>
      </c>
      <c r="Y100" s="71" t="str">
        <f>IF(Registro_Datos!$K$1="Inspección Normal",
    IF(D100="Con Visita",
        IF(
            COUNTIFS(E100:W100,1,E$6:W$6,"Prioridad 1")/2 +
            COUNTIFS(E100:W100,1,E$6:W$6,"Prioridad 2")/3 +
            COUNTIFS(E100:W100,1,E$6:W$6,"Prioridad 3")/4 +
            COUNTIFS(E100:W100,1,E$6:W$6,"Ninguna")*0
            &gt;= 1,
            "Predio Rechazado",
            "Predio Aprobado"
        ),
        IF(D100="Sin Visita",
            IF(
                COUNTIFS(E100:W100,1,E$7:W$7,"Prioridad 1")/3 +
                COUNTIFS(E100:W100,1,E$7:W$7,"Prioridad 2")/4 +
                COUNTIFS(E100:W100,1,E$7:W$7,"Prioridad 3")/5 +
                COUNTIFS(E100:W100,1,E$7:W$7,"Ninguna")*0
                &gt;= 1,
                "Predio Rechazado",
                "Predio Aprobado"
            ),
            "Predio Aprobado"
        )
    ),
IF(Registro_Datos!$K$1="Inspección Reducida",
    IF(D100="Con Visita",
        IF(
            COUNTIFS(E100:W100,1,E$6:W$6,"Prioridad 1")/3 +
            COUNTIFS(E100:W100,1,E$6:W$6,"Prioridad 2")/4 +
            COUNTIFS(E100:W100,1,E$6:W$6,"Prioridad 3")/5 +
            COUNTIFS(E100:W100,1,E$6:W$6,"Ninguna")*0
            &gt;= 1,
            "Predio Rechazado",
            "Predio Aprobado"
        ),
        IF(D100="Sin Visita",
            IF(
                COUNTIFS(E100:W100,1,E$7:W$7,"Prioridad 1")/4 +
                COUNTIFS(E100:W100,1,E$7:W$7,"Prioridad 2")/5 +
                COUNTIFS(E100:W100,1,E$7:W$7,"Prioridad 3")/6 +
                COUNTIFS(E100:W100,1,E$7:W$7,"Ninguna")*0
                &gt;= 1,
                "Predio Rechazado",
                "Predio Aprobado"
            ),
            "Predio Aprobado"
        )
    ),
"Predio Aprobado"))</f>
        <v>Predio Aprobado</v>
      </c>
    </row>
    <row r="101" spans="1:25" s="5" customFormat="1" ht="24.75" customHeight="1" x14ac:dyDescent="0.25">
      <c r="A101" s="94" t="str">
        <f>Registro_Datos!B113</f>
        <v>93</v>
      </c>
      <c r="B101" s="85" t="str">
        <f>LEFT(Registro_Datos!C113,5) &amp; "-" &amp;
MID(Registro_Datos!C113,6,2) &amp; "-" &amp;
MID(Registro_Datos!C113,8,2) &amp; "-" &amp;
MID(Registro_Datos!C113,10,4) &amp; "-" &amp;
MID(Registro_Datos!C113,14,4) &amp; "-" &amp;
MID(Registro_Datos!C113,18,4) &amp; "-" &amp;
MID(Registro_Datos!C113,22,1) &amp; "-" &amp;
MID(Registro_Datos!C113,23,2) &amp; "-" &amp;
MID(Registro_Datos!C113,25,2) &amp; "-" &amp;
RIGHT(Registro_Datos!C113,4)</f>
        <v>---------</v>
      </c>
      <c r="C101" s="93" t="str">
        <f>Registro_Datos!D113</f>
        <v/>
      </c>
      <c r="D101" s="92">
        <f>Registro_Datos!E113</f>
        <v>0</v>
      </c>
      <c r="E101" s="57">
        <f>IF(Registro_Datos!$K$1="Inspección Reducida",0,Registro_Datos!F113)</f>
        <v>0</v>
      </c>
      <c r="F101" s="57">
        <f>Registro_Datos!G113</f>
        <v>0</v>
      </c>
      <c r="G101" s="57">
        <f>Registro_Datos!H113</f>
        <v>0</v>
      </c>
      <c r="H101" s="57">
        <f>Registro_Datos!I113</f>
        <v>0</v>
      </c>
      <c r="I101" s="57">
        <f>Registro_Datos!J113</f>
        <v>0</v>
      </c>
      <c r="J101" s="57">
        <f>Registro_Datos!K113</f>
        <v>0</v>
      </c>
      <c r="K101" s="57">
        <f>Registro_Datos!L113</f>
        <v>0</v>
      </c>
      <c r="L101" s="57">
        <f>IF(Registro_Datos!$K$1="Inspección Reducida",0,Registro_Datos!M113)</f>
        <v>0</v>
      </c>
      <c r="M101" s="57">
        <f>IF(Registro_Datos!$K$1="Inspección Reducida",0,Registro_Datos!N113)</f>
        <v>0</v>
      </c>
      <c r="N101" s="57">
        <f>Registro_Datos!O113</f>
        <v>0</v>
      </c>
      <c r="O101" s="57">
        <f>Registro_Datos!P113</f>
        <v>0</v>
      </c>
      <c r="P101" s="57">
        <f>Registro_Datos!Q113</f>
        <v>0</v>
      </c>
      <c r="Q101" s="57">
        <f>Registro_Datos!R113</f>
        <v>0</v>
      </c>
      <c r="R101" s="57">
        <f>IF(Registro_Datos!$K$1="Inspección Reducida",0,Registro_Datos!S113)</f>
        <v>0</v>
      </c>
      <c r="S101" s="57">
        <f>IF(Registro_Datos!$K$1="Inspección Reducida",0,Registro_Datos!T113)</f>
        <v>0</v>
      </c>
      <c r="T101" s="57">
        <f>Registro_Datos!U113</f>
        <v>0</v>
      </c>
      <c r="U101" s="57">
        <f>Registro_Datos!V113</f>
        <v>0</v>
      </c>
      <c r="V101" s="57">
        <f>Registro_Datos!W113</f>
        <v>0</v>
      </c>
      <c r="W101" s="57">
        <f>Registro_Datos!X113</f>
        <v>0</v>
      </c>
      <c r="X101" s="58">
        <f>Registro_Datos!Y113</f>
        <v>0</v>
      </c>
      <c r="Y101" s="71" t="str">
        <f>IF(Registro_Datos!$K$1="Inspección Normal",
    IF(D101="Con Visita",
        IF(
            COUNTIFS(E101:W101,1,E$6:W$6,"Prioridad 1")/2 +
            COUNTIFS(E101:W101,1,E$6:W$6,"Prioridad 2")/3 +
            COUNTIFS(E101:W101,1,E$6:W$6,"Prioridad 3")/4 +
            COUNTIFS(E101:W101,1,E$6:W$6,"Ninguna")*0
            &gt;= 1,
            "Predio Rechazado",
            "Predio Aprobado"
        ),
        IF(D101="Sin Visita",
            IF(
                COUNTIFS(E101:W101,1,E$7:W$7,"Prioridad 1")/3 +
                COUNTIFS(E101:W101,1,E$7:W$7,"Prioridad 2")/4 +
                COUNTIFS(E101:W101,1,E$7:W$7,"Prioridad 3")/5 +
                COUNTIFS(E101:W101,1,E$7:W$7,"Ninguna")*0
                &gt;= 1,
                "Predio Rechazado",
                "Predio Aprobado"
            ),
            "Predio Aprobado"
        )
    ),
IF(Registro_Datos!$K$1="Inspección Reducida",
    IF(D101="Con Visita",
        IF(
            COUNTIFS(E101:W101,1,E$6:W$6,"Prioridad 1")/3 +
            COUNTIFS(E101:W101,1,E$6:W$6,"Prioridad 2")/4 +
            COUNTIFS(E101:W101,1,E$6:W$6,"Prioridad 3")/5 +
            COUNTIFS(E101:W101,1,E$6:W$6,"Ninguna")*0
            &gt;= 1,
            "Predio Rechazado",
            "Predio Aprobado"
        ),
        IF(D101="Sin Visita",
            IF(
                COUNTIFS(E101:W101,1,E$7:W$7,"Prioridad 1")/4 +
                COUNTIFS(E101:W101,1,E$7:W$7,"Prioridad 2")/5 +
                COUNTIFS(E101:W101,1,E$7:W$7,"Prioridad 3")/6 +
                COUNTIFS(E101:W101,1,E$7:W$7,"Ninguna")*0
                &gt;= 1,
                "Predio Rechazado",
                "Predio Aprobado"
            ),
            "Predio Aprobado"
        )
    ),
"Predio Aprobado"))</f>
        <v>Predio Aprobado</v>
      </c>
    </row>
    <row r="102" spans="1:25" s="5" customFormat="1" ht="24.75" customHeight="1" x14ac:dyDescent="0.25">
      <c r="A102" s="94" t="str">
        <f>Registro_Datos!B114</f>
        <v>94</v>
      </c>
      <c r="B102" s="85" t="str">
        <f>LEFT(Registro_Datos!C114,5) &amp; "-" &amp;
MID(Registro_Datos!C114,6,2) &amp; "-" &amp;
MID(Registro_Datos!C114,8,2) &amp; "-" &amp;
MID(Registro_Datos!C114,10,4) &amp; "-" &amp;
MID(Registro_Datos!C114,14,4) &amp; "-" &amp;
MID(Registro_Datos!C114,18,4) &amp; "-" &amp;
MID(Registro_Datos!C114,22,1) &amp; "-" &amp;
MID(Registro_Datos!C114,23,2) &amp; "-" &amp;
MID(Registro_Datos!C114,25,2) &amp; "-" &amp;
RIGHT(Registro_Datos!C114,4)</f>
        <v>---------</v>
      </c>
      <c r="C102" s="93" t="str">
        <f>Registro_Datos!D114</f>
        <v/>
      </c>
      <c r="D102" s="92">
        <f>Registro_Datos!E114</f>
        <v>0</v>
      </c>
      <c r="E102" s="57">
        <f>IF(Registro_Datos!$K$1="Inspección Reducida",0,Registro_Datos!F114)</f>
        <v>0</v>
      </c>
      <c r="F102" s="57">
        <f>Registro_Datos!G114</f>
        <v>0</v>
      </c>
      <c r="G102" s="57">
        <f>Registro_Datos!H114</f>
        <v>0</v>
      </c>
      <c r="H102" s="57">
        <f>Registro_Datos!I114</f>
        <v>0</v>
      </c>
      <c r="I102" s="57">
        <f>Registro_Datos!J114</f>
        <v>0</v>
      </c>
      <c r="J102" s="57">
        <f>Registro_Datos!K114</f>
        <v>0</v>
      </c>
      <c r="K102" s="57">
        <f>Registro_Datos!L114</f>
        <v>0</v>
      </c>
      <c r="L102" s="57">
        <f>IF(Registro_Datos!$K$1="Inspección Reducida",0,Registro_Datos!M114)</f>
        <v>0</v>
      </c>
      <c r="M102" s="57">
        <f>IF(Registro_Datos!$K$1="Inspección Reducida",0,Registro_Datos!N114)</f>
        <v>0</v>
      </c>
      <c r="N102" s="57">
        <f>Registro_Datos!O114</f>
        <v>0</v>
      </c>
      <c r="O102" s="57">
        <f>Registro_Datos!P114</f>
        <v>0</v>
      </c>
      <c r="P102" s="57">
        <f>Registro_Datos!Q114</f>
        <v>0</v>
      </c>
      <c r="Q102" s="57">
        <f>Registro_Datos!R114</f>
        <v>0</v>
      </c>
      <c r="R102" s="57">
        <f>IF(Registro_Datos!$K$1="Inspección Reducida",0,Registro_Datos!S114)</f>
        <v>0</v>
      </c>
      <c r="S102" s="57">
        <f>IF(Registro_Datos!$K$1="Inspección Reducida",0,Registro_Datos!T114)</f>
        <v>0</v>
      </c>
      <c r="T102" s="57">
        <f>Registro_Datos!U114</f>
        <v>0</v>
      </c>
      <c r="U102" s="57">
        <f>Registro_Datos!V114</f>
        <v>0</v>
      </c>
      <c r="V102" s="57">
        <f>Registro_Datos!W114</f>
        <v>0</v>
      </c>
      <c r="W102" s="57">
        <f>Registro_Datos!X114</f>
        <v>0</v>
      </c>
      <c r="X102" s="58">
        <f>Registro_Datos!Y114</f>
        <v>0</v>
      </c>
      <c r="Y102" s="71" t="str">
        <f>IF(Registro_Datos!$K$1="Inspección Normal",
    IF(D102="Con Visita",
        IF(
            COUNTIFS(E102:W102,1,E$6:W$6,"Prioridad 1")/2 +
            COUNTIFS(E102:W102,1,E$6:W$6,"Prioridad 2")/3 +
            COUNTIFS(E102:W102,1,E$6:W$6,"Prioridad 3")/4 +
            COUNTIFS(E102:W102,1,E$6:W$6,"Ninguna")*0
            &gt;= 1,
            "Predio Rechazado",
            "Predio Aprobado"
        ),
        IF(D102="Sin Visita",
            IF(
                COUNTIFS(E102:W102,1,E$7:W$7,"Prioridad 1")/3 +
                COUNTIFS(E102:W102,1,E$7:W$7,"Prioridad 2")/4 +
                COUNTIFS(E102:W102,1,E$7:W$7,"Prioridad 3")/5 +
                COUNTIFS(E102:W102,1,E$7:W$7,"Ninguna")*0
                &gt;= 1,
                "Predio Rechazado",
                "Predio Aprobado"
            ),
            "Predio Aprobado"
        )
    ),
IF(Registro_Datos!$K$1="Inspección Reducida",
    IF(D102="Con Visita",
        IF(
            COUNTIFS(E102:W102,1,E$6:W$6,"Prioridad 1")/3 +
            COUNTIFS(E102:W102,1,E$6:W$6,"Prioridad 2")/4 +
            COUNTIFS(E102:W102,1,E$6:W$6,"Prioridad 3")/5 +
            COUNTIFS(E102:W102,1,E$6:W$6,"Ninguna")*0
            &gt;= 1,
            "Predio Rechazado",
            "Predio Aprobado"
        ),
        IF(D102="Sin Visita",
            IF(
                COUNTIFS(E102:W102,1,E$7:W$7,"Prioridad 1")/4 +
                COUNTIFS(E102:W102,1,E$7:W$7,"Prioridad 2")/5 +
                COUNTIFS(E102:W102,1,E$7:W$7,"Prioridad 3")/6 +
                COUNTIFS(E102:W102,1,E$7:W$7,"Ninguna")*0
                &gt;= 1,
                "Predio Rechazado",
                "Predio Aprobado"
            ),
            "Predio Aprobado"
        )
    ),
"Predio Aprobado"))</f>
        <v>Predio Aprobado</v>
      </c>
    </row>
    <row r="103" spans="1:25" s="5" customFormat="1" ht="24.75" customHeight="1" x14ac:dyDescent="0.25">
      <c r="A103" s="94" t="str">
        <f>Registro_Datos!B115</f>
        <v>95</v>
      </c>
      <c r="B103" s="85" t="str">
        <f>LEFT(Registro_Datos!C115,5) &amp; "-" &amp;
MID(Registro_Datos!C115,6,2) &amp; "-" &amp;
MID(Registro_Datos!C115,8,2) &amp; "-" &amp;
MID(Registro_Datos!C115,10,4) &amp; "-" &amp;
MID(Registro_Datos!C115,14,4) &amp; "-" &amp;
MID(Registro_Datos!C115,18,4) &amp; "-" &amp;
MID(Registro_Datos!C115,22,1) &amp; "-" &amp;
MID(Registro_Datos!C115,23,2) &amp; "-" &amp;
MID(Registro_Datos!C115,25,2) &amp; "-" &amp;
RIGHT(Registro_Datos!C115,4)</f>
        <v>---------</v>
      </c>
      <c r="C103" s="93" t="str">
        <f>Registro_Datos!D115</f>
        <v/>
      </c>
      <c r="D103" s="92">
        <f>Registro_Datos!E115</f>
        <v>0</v>
      </c>
      <c r="E103" s="57">
        <f>IF(Registro_Datos!$K$1="Inspección Reducida",0,Registro_Datos!F115)</f>
        <v>0</v>
      </c>
      <c r="F103" s="57">
        <f>Registro_Datos!G115</f>
        <v>0</v>
      </c>
      <c r="G103" s="57">
        <f>Registro_Datos!H115</f>
        <v>0</v>
      </c>
      <c r="H103" s="57">
        <f>Registro_Datos!I115</f>
        <v>0</v>
      </c>
      <c r="I103" s="57">
        <f>Registro_Datos!J115</f>
        <v>0</v>
      </c>
      <c r="J103" s="57">
        <f>Registro_Datos!K115</f>
        <v>0</v>
      </c>
      <c r="K103" s="57">
        <f>Registro_Datos!L115</f>
        <v>0</v>
      </c>
      <c r="L103" s="57">
        <f>IF(Registro_Datos!$K$1="Inspección Reducida",0,Registro_Datos!M115)</f>
        <v>0</v>
      </c>
      <c r="M103" s="57">
        <f>IF(Registro_Datos!$K$1="Inspección Reducida",0,Registro_Datos!N115)</f>
        <v>0</v>
      </c>
      <c r="N103" s="57">
        <f>Registro_Datos!O115</f>
        <v>0</v>
      </c>
      <c r="O103" s="57">
        <f>Registro_Datos!P115</f>
        <v>0</v>
      </c>
      <c r="P103" s="57">
        <f>Registro_Datos!Q115</f>
        <v>0</v>
      </c>
      <c r="Q103" s="57">
        <f>Registro_Datos!R115</f>
        <v>0</v>
      </c>
      <c r="R103" s="57">
        <f>IF(Registro_Datos!$K$1="Inspección Reducida",0,Registro_Datos!S115)</f>
        <v>0</v>
      </c>
      <c r="S103" s="57">
        <f>IF(Registro_Datos!$K$1="Inspección Reducida",0,Registro_Datos!T115)</f>
        <v>0</v>
      </c>
      <c r="T103" s="57">
        <f>Registro_Datos!U115</f>
        <v>0</v>
      </c>
      <c r="U103" s="57">
        <f>Registro_Datos!V115</f>
        <v>0</v>
      </c>
      <c r="V103" s="57">
        <f>Registro_Datos!W115</f>
        <v>0</v>
      </c>
      <c r="W103" s="57">
        <f>Registro_Datos!X115</f>
        <v>0</v>
      </c>
      <c r="X103" s="58">
        <f>Registro_Datos!Y115</f>
        <v>0</v>
      </c>
      <c r="Y103" s="71" t="str">
        <f>IF(Registro_Datos!$K$1="Inspección Normal",
    IF(D103="Con Visita",
        IF(
            COUNTIFS(E103:W103,1,E$6:W$6,"Prioridad 1")/2 +
            COUNTIFS(E103:W103,1,E$6:W$6,"Prioridad 2")/3 +
            COUNTIFS(E103:W103,1,E$6:W$6,"Prioridad 3")/4 +
            COUNTIFS(E103:W103,1,E$6:W$6,"Ninguna")*0
            &gt;= 1,
            "Predio Rechazado",
            "Predio Aprobado"
        ),
        IF(D103="Sin Visita",
            IF(
                COUNTIFS(E103:W103,1,E$7:W$7,"Prioridad 1")/3 +
                COUNTIFS(E103:W103,1,E$7:W$7,"Prioridad 2")/4 +
                COUNTIFS(E103:W103,1,E$7:W$7,"Prioridad 3")/5 +
                COUNTIFS(E103:W103,1,E$7:W$7,"Ninguna")*0
                &gt;= 1,
                "Predio Rechazado",
                "Predio Aprobado"
            ),
            "Predio Aprobado"
        )
    ),
IF(Registro_Datos!$K$1="Inspección Reducida",
    IF(D103="Con Visita",
        IF(
            COUNTIFS(E103:W103,1,E$6:W$6,"Prioridad 1")/3 +
            COUNTIFS(E103:W103,1,E$6:W$6,"Prioridad 2")/4 +
            COUNTIFS(E103:W103,1,E$6:W$6,"Prioridad 3")/5 +
            COUNTIFS(E103:W103,1,E$6:W$6,"Ninguna")*0
            &gt;= 1,
            "Predio Rechazado",
            "Predio Aprobado"
        ),
        IF(D103="Sin Visita",
            IF(
                COUNTIFS(E103:W103,1,E$7:W$7,"Prioridad 1")/4 +
                COUNTIFS(E103:W103,1,E$7:W$7,"Prioridad 2")/5 +
                COUNTIFS(E103:W103,1,E$7:W$7,"Prioridad 3")/6 +
                COUNTIFS(E103:W103,1,E$7:W$7,"Ninguna")*0
                &gt;= 1,
                "Predio Rechazado",
                "Predio Aprobado"
            ),
            "Predio Aprobado"
        )
    ),
"Predio Aprobado"))</f>
        <v>Predio Aprobado</v>
      </c>
    </row>
    <row r="104" spans="1:25" s="5" customFormat="1" ht="24.75" customHeight="1" x14ac:dyDescent="0.25">
      <c r="A104" s="94" t="str">
        <f>Registro_Datos!B116</f>
        <v>96</v>
      </c>
      <c r="B104" s="85" t="str">
        <f>LEFT(Registro_Datos!C116,5) &amp; "-" &amp;
MID(Registro_Datos!C116,6,2) &amp; "-" &amp;
MID(Registro_Datos!C116,8,2) &amp; "-" &amp;
MID(Registro_Datos!C116,10,4) &amp; "-" &amp;
MID(Registro_Datos!C116,14,4) &amp; "-" &amp;
MID(Registro_Datos!C116,18,4) &amp; "-" &amp;
MID(Registro_Datos!C116,22,1) &amp; "-" &amp;
MID(Registro_Datos!C116,23,2) &amp; "-" &amp;
MID(Registro_Datos!C116,25,2) &amp; "-" &amp;
RIGHT(Registro_Datos!C116,4)</f>
        <v>---------</v>
      </c>
      <c r="C104" s="93" t="str">
        <f>Registro_Datos!D116</f>
        <v/>
      </c>
      <c r="D104" s="92">
        <f>Registro_Datos!E116</f>
        <v>0</v>
      </c>
      <c r="E104" s="57">
        <f>IF(Registro_Datos!$K$1="Inspección Reducida",0,Registro_Datos!F116)</f>
        <v>0</v>
      </c>
      <c r="F104" s="57">
        <f>Registro_Datos!G116</f>
        <v>0</v>
      </c>
      <c r="G104" s="57">
        <f>Registro_Datos!H116</f>
        <v>0</v>
      </c>
      <c r="H104" s="57">
        <f>Registro_Datos!I116</f>
        <v>0</v>
      </c>
      <c r="I104" s="57">
        <f>Registro_Datos!J116</f>
        <v>0</v>
      </c>
      <c r="J104" s="57">
        <f>Registro_Datos!K116</f>
        <v>0</v>
      </c>
      <c r="K104" s="57">
        <f>Registro_Datos!L116</f>
        <v>0</v>
      </c>
      <c r="L104" s="57">
        <f>IF(Registro_Datos!$K$1="Inspección Reducida",0,Registro_Datos!M116)</f>
        <v>0</v>
      </c>
      <c r="M104" s="57">
        <f>IF(Registro_Datos!$K$1="Inspección Reducida",0,Registro_Datos!N116)</f>
        <v>0</v>
      </c>
      <c r="N104" s="57">
        <f>Registro_Datos!O116</f>
        <v>0</v>
      </c>
      <c r="O104" s="57">
        <f>Registro_Datos!P116</f>
        <v>0</v>
      </c>
      <c r="P104" s="57">
        <f>Registro_Datos!Q116</f>
        <v>0</v>
      </c>
      <c r="Q104" s="57">
        <f>Registro_Datos!R116</f>
        <v>0</v>
      </c>
      <c r="R104" s="57">
        <f>IF(Registro_Datos!$K$1="Inspección Reducida",0,Registro_Datos!S116)</f>
        <v>0</v>
      </c>
      <c r="S104" s="57">
        <f>IF(Registro_Datos!$K$1="Inspección Reducida",0,Registro_Datos!T116)</f>
        <v>0</v>
      </c>
      <c r="T104" s="57">
        <f>Registro_Datos!U116</f>
        <v>0</v>
      </c>
      <c r="U104" s="57">
        <f>Registro_Datos!V116</f>
        <v>0</v>
      </c>
      <c r="V104" s="57">
        <f>Registro_Datos!W116</f>
        <v>0</v>
      </c>
      <c r="W104" s="57">
        <f>Registro_Datos!X116</f>
        <v>0</v>
      </c>
      <c r="X104" s="58">
        <f>Registro_Datos!Y116</f>
        <v>0</v>
      </c>
      <c r="Y104" s="71" t="str">
        <f>IF(Registro_Datos!$K$1="Inspección Normal",
    IF(D104="Con Visita",
        IF(
            COUNTIFS(E104:W104,1,E$6:W$6,"Prioridad 1")/2 +
            COUNTIFS(E104:W104,1,E$6:W$6,"Prioridad 2")/3 +
            COUNTIFS(E104:W104,1,E$6:W$6,"Prioridad 3")/4 +
            COUNTIFS(E104:W104,1,E$6:W$6,"Ninguna")*0
            &gt;= 1,
            "Predio Rechazado",
            "Predio Aprobado"
        ),
        IF(D104="Sin Visita",
            IF(
                COUNTIFS(E104:W104,1,E$7:W$7,"Prioridad 1")/3 +
                COUNTIFS(E104:W104,1,E$7:W$7,"Prioridad 2")/4 +
                COUNTIFS(E104:W104,1,E$7:W$7,"Prioridad 3")/5 +
                COUNTIFS(E104:W104,1,E$7:W$7,"Ninguna")*0
                &gt;= 1,
                "Predio Rechazado",
                "Predio Aprobado"
            ),
            "Predio Aprobado"
        )
    ),
IF(Registro_Datos!$K$1="Inspección Reducida",
    IF(D104="Con Visita",
        IF(
            COUNTIFS(E104:W104,1,E$6:W$6,"Prioridad 1")/3 +
            COUNTIFS(E104:W104,1,E$6:W$6,"Prioridad 2")/4 +
            COUNTIFS(E104:W104,1,E$6:W$6,"Prioridad 3")/5 +
            COUNTIFS(E104:W104,1,E$6:W$6,"Ninguna")*0
            &gt;= 1,
            "Predio Rechazado",
            "Predio Aprobado"
        ),
        IF(D104="Sin Visita",
            IF(
                COUNTIFS(E104:W104,1,E$7:W$7,"Prioridad 1")/4 +
                COUNTIFS(E104:W104,1,E$7:W$7,"Prioridad 2")/5 +
                COUNTIFS(E104:W104,1,E$7:W$7,"Prioridad 3")/6 +
                COUNTIFS(E104:W104,1,E$7:W$7,"Ninguna")*0
                &gt;= 1,
                "Predio Rechazado",
                "Predio Aprobado"
            ),
            "Predio Aprobado"
        )
    ),
"Predio Aprobado"))</f>
        <v>Predio Aprobado</v>
      </c>
    </row>
    <row r="105" spans="1:25" s="5" customFormat="1" ht="24.75" customHeight="1" x14ac:dyDescent="0.25">
      <c r="A105" s="94" t="str">
        <f>Registro_Datos!B117</f>
        <v>97</v>
      </c>
      <c r="B105" s="85" t="str">
        <f>LEFT(Registro_Datos!C117,5) &amp; "-" &amp;
MID(Registro_Datos!C117,6,2) &amp; "-" &amp;
MID(Registro_Datos!C117,8,2) &amp; "-" &amp;
MID(Registro_Datos!C117,10,4) &amp; "-" &amp;
MID(Registro_Datos!C117,14,4) &amp; "-" &amp;
MID(Registro_Datos!C117,18,4) &amp; "-" &amp;
MID(Registro_Datos!C117,22,1) &amp; "-" &amp;
MID(Registro_Datos!C117,23,2) &amp; "-" &amp;
MID(Registro_Datos!C117,25,2) &amp; "-" &amp;
RIGHT(Registro_Datos!C117,4)</f>
        <v>---------</v>
      </c>
      <c r="C105" s="93" t="str">
        <f>Registro_Datos!D117</f>
        <v/>
      </c>
      <c r="D105" s="92">
        <f>Registro_Datos!E117</f>
        <v>0</v>
      </c>
      <c r="E105" s="57">
        <f>IF(Registro_Datos!$K$1="Inspección Reducida",0,Registro_Datos!F117)</f>
        <v>0</v>
      </c>
      <c r="F105" s="57">
        <f>Registro_Datos!G117</f>
        <v>0</v>
      </c>
      <c r="G105" s="57">
        <f>Registro_Datos!H117</f>
        <v>0</v>
      </c>
      <c r="H105" s="57">
        <f>Registro_Datos!I117</f>
        <v>0</v>
      </c>
      <c r="I105" s="57">
        <f>Registro_Datos!J117</f>
        <v>0</v>
      </c>
      <c r="J105" s="57">
        <f>Registro_Datos!K117</f>
        <v>0</v>
      </c>
      <c r="K105" s="57">
        <f>Registro_Datos!L117</f>
        <v>0</v>
      </c>
      <c r="L105" s="57">
        <f>IF(Registro_Datos!$K$1="Inspección Reducida",0,Registro_Datos!M117)</f>
        <v>0</v>
      </c>
      <c r="M105" s="57">
        <f>IF(Registro_Datos!$K$1="Inspección Reducida",0,Registro_Datos!N117)</f>
        <v>0</v>
      </c>
      <c r="N105" s="57">
        <f>Registro_Datos!O117</f>
        <v>0</v>
      </c>
      <c r="O105" s="57">
        <f>Registro_Datos!P117</f>
        <v>0</v>
      </c>
      <c r="P105" s="57">
        <f>Registro_Datos!Q117</f>
        <v>0</v>
      </c>
      <c r="Q105" s="57">
        <f>Registro_Datos!R117</f>
        <v>0</v>
      </c>
      <c r="R105" s="57">
        <f>IF(Registro_Datos!$K$1="Inspección Reducida",0,Registro_Datos!S117)</f>
        <v>0</v>
      </c>
      <c r="S105" s="57">
        <f>IF(Registro_Datos!$K$1="Inspección Reducida",0,Registro_Datos!T117)</f>
        <v>0</v>
      </c>
      <c r="T105" s="57">
        <f>Registro_Datos!U117</f>
        <v>0</v>
      </c>
      <c r="U105" s="57">
        <f>Registro_Datos!V117</f>
        <v>0</v>
      </c>
      <c r="V105" s="57">
        <f>Registro_Datos!W117</f>
        <v>0</v>
      </c>
      <c r="W105" s="57">
        <f>Registro_Datos!X117</f>
        <v>0</v>
      </c>
      <c r="X105" s="58">
        <f>Registro_Datos!Y117</f>
        <v>0</v>
      </c>
      <c r="Y105" s="71" t="str">
        <f>IF(Registro_Datos!$K$1="Inspección Normal",
    IF(D105="Con Visita",
        IF(
            COUNTIFS(E105:W105,1,E$6:W$6,"Prioridad 1")/2 +
            COUNTIFS(E105:W105,1,E$6:W$6,"Prioridad 2")/3 +
            COUNTIFS(E105:W105,1,E$6:W$6,"Prioridad 3")/4 +
            COUNTIFS(E105:W105,1,E$6:W$6,"Ninguna")*0
            &gt;= 1,
            "Predio Rechazado",
            "Predio Aprobado"
        ),
        IF(D105="Sin Visita",
            IF(
                COUNTIFS(E105:W105,1,E$7:W$7,"Prioridad 1")/3 +
                COUNTIFS(E105:W105,1,E$7:W$7,"Prioridad 2")/4 +
                COUNTIFS(E105:W105,1,E$7:W$7,"Prioridad 3")/5 +
                COUNTIFS(E105:W105,1,E$7:W$7,"Ninguna")*0
                &gt;= 1,
                "Predio Rechazado",
                "Predio Aprobado"
            ),
            "Predio Aprobado"
        )
    ),
IF(Registro_Datos!$K$1="Inspección Reducida",
    IF(D105="Con Visita",
        IF(
            COUNTIFS(E105:W105,1,E$6:W$6,"Prioridad 1")/3 +
            COUNTIFS(E105:W105,1,E$6:W$6,"Prioridad 2")/4 +
            COUNTIFS(E105:W105,1,E$6:W$6,"Prioridad 3")/5 +
            COUNTIFS(E105:W105,1,E$6:W$6,"Ninguna")*0
            &gt;= 1,
            "Predio Rechazado",
            "Predio Aprobado"
        ),
        IF(D105="Sin Visita",
            IF(
                COUNTIFS(E105:W105,1,E$7:W$7,"Prioridad 1")/4 +
                COUNTIFS(E105:W105,1,E$7:W$7,"Prioridad 2")/5 +
                COUNTIFS(E105:W105,1,E$7:W$7,"Prioridad 3")/6 +
                COUNTIFS(E105:W105,1,E$7:W$7,"Ninguna")*0
                &gt;= 1,
                "Predio Rechazado",
                "Predio Aprobado"
            ),
            "Predio Aprobado"
        )
    ),
"Predio Aprobado"))</f>
        <v>Predio Aprobado</v>
      </c>
    </row>
    <row r="106" spans="1:25" s="5" customFormat="1" ht="24.75" customHeight="1" x14ac:dyDescent="0.25">
      <c r="A106" s="94" t="str">
        <f>Registro_Datos!B118</f>
        <v>98</v>
      </c>
      <c r="B106" s="85" t="str">
        <f>LEFT(Registro_Datos!C118,5) &amp; "-" &amp;
MID(Registro_Datos!C118,6,2) &amp; "-" &amp;
MID(Registro_Datos!C118,8,2) &amp; "-" &amp;
MID(Registro_Datos!C118,10,4) &amp; "-" &amp;
MID(Registro_Datos!C118,14,4) &amp; "-" &amp;
MID(Registro_Datos!C118,18,4) &amp; "-" &amp;
MID(Registro_Datos!C118,22,1) &amp; "-" &amp;
MID(Registro_Datos!C118,23,2) &amp; "-" &amp;
MID(Registro_Datos!C118,25,2) &amp; "-" &amp;
RIGHT(Registro_Datos!C118,4)</f>
        <v>---------</v>
      </c>
      <c r="C106" s="93" t="str">
        <f>Registro_Datos!D118</f>
        <v/>
      </c>
      <c r="D106" s="92">
        <f>Registro_Datos!E118</f>
        <v>0</v>
      </c>
      <c r="E106" s="57">
        <f>IF(Registro_Datos!$K$1="Inspección Reducida",0,Registro_Datos!F118)</f>
        <v>0</v>
      </c>
      <c r="F106" s="57">
        <f>Registro_Datos!G118</f>
        <v>0</v>
      </c>
      <c r="G106" s="57">
        <f>Registro_Datos!H118</f>
        <v>0</v>
      </c>
      <c r="H106" s="57">
        <f>Registro_Datos!I118</f>
        <v>0</v>
      </c>
      <c r="I106" s="57">
        <f>Registro_Datos!J118</f>
        <v>0</v>
      </c>
      <c r="J106" s="57">
        <f>Registro_Datos!K118</f>
        <v>0</v>
      </c>
      <c r="K106" s="57">
        <f>Registro_Datos!L118</f>
        <v>0</v>
      </c>
      <c r="L106" s="57">
        <f>IF(Registro_Datos!$K$1="Inspección Reducida",0,Registro_Datos!M118)</f>
        <v>0</v>
      </c>
      <c r="M106" s="57">
        <f>IF(Registro_Datos!$K$1="Inspección Reducida",0,Registro_Datos!N118)</f>
        <v>0</v>
      </c>
      <c r="N106" s="57">
        <f>Registro_Datos!O118</f>
        <v>0</v>
      </c>
      <c r="O106" s="57">
        <f>Registro_Datos!P118</f>
        <v>0</v>
      </c>
      <c r="P106" s="57">
        <f>Registro_Datos!Q118</f>
        <v>0</v>
      </c>
      <c r="Q106" s="57">
        <f>Registro_Datos!R118</f>
        <v>0</v>
      </c>
      <c r="R106" s="57">
        <f>IF(Registro_Datos!$K$1="Inspección Reducida",0,Registro_Datos!S118)</f>
        <v>0</v>
      </c>
      <c r="S106" s="57">
        <f>IF(Registro_Datos!$K$1="Inspección Reducida",0,Registro_Datos!T118)</f>
        <v>0</v>
      </c>
      <c r="T106" s="57">
        <f>Registro_Datos!U118</f>
        <v>0</v>
      </c>
      <c r="U106" s="57">
        <f>Registro_Datos!V118</f>
        <v>0</v>
      </c>
      <c r="V106" s="57">
        <f>Registro_Datos!W118</f>
        <v>0</v>
      </c>
      <c r="W106" s="57">
        <f>Registro_Datos!X118</f>
        <v>0</v>
      </c>
      <c r="X106" s="58">
        <f>Registro_Datos!Y118</f>
        <v>0</v>
      </c>
      <c r="Y106" s="71" t="str">
        <f>IF(Registro_Datos!$K$1="Inspección Normal",
    IF(D106="Con Visita",
        IF(
            COUNTIFS(E106:W106,1,E$6:W$6,"Prioridad 1")/2 +
            COUNTIFS(E106:W106,1,E$6:W$6,"Prioridad 2")/3 +
            COUNTIFS(E106:W106,1,E$6:W$6,"Prioridad 3")/4 +
            COUNTIFS(E106:W106,1,E$6:W$6,"Ninguna")*0
            &gt;= 1,
            "Predio Rechazado",
            "Predio Aprobado"
        ),
        IF(D106="Sin Visita",
            IF(
                COUNTIFS(E106:W106,1,E$7:W$7,"Prioridad 1")/3 +
                COUNTIFS(E106:W106,1,E$7:W$7,"Prioridad 2")/4 +
                COUNTIFS(E106:W106,1,E$7:W$7,"Prioridad 3")/5 +
                COUNTIFS(E106:W106,1,E$7:W$7,"Ninguna")*0
                &gt;= 1,
                "Predio Rechazado",
                "Predio Aprobado"
            ),
            "Predio Aprobado"
        )
    ),
IF(Registro_Datos!$K$1="Inspección Reducida",
    IF(D106="Con Visita",
        IF(
            COUNTIFS(E106:W106,1,E$6:W$6,"Prioridad 1")/3 +
            COUNTIFS(E106:W106,1,E$6:W$6,"Prioridad 2")/4 +
            COUNTIFS(E106:W106,1,E$6:W$6,"Prioridad 3")/5 +
            COUNTIFS(E106:W106,1,E$6:W$6,"Ninguna")*0
            &gt;= 1,
            "Predio Rechazado",
            "Predio Aprobado"
        ),
        IF(D106="Sin Visita",
            IF(
                COUNTIFS(E106:W106,1,E$7:W$7,"Prioridad 1")/4 +
                COUNTIFS(E106:W106,1,E$7:W$7,"Prioridad 2")/5 +
                COUNTIFS(E106:W106,1,E$7:W$7,"Prioridad 3")/6 +
                COUNTIFS(E106:W106,1,E$7:W$7,"Ninguna")*0
                &gt;= 1,
                "Predio Rechazado",
                "Predio Aprobado"
            ),
            "Predio Aprobado"
        )
    ),
"Predio Aprobado"))</f>
        <v>Predio Aprobado</v>
      </c>
    </row>
    <row r="107" spans="1:25" s="5" customFormat="1" ht="24.75" customHeight="1" x14ac:dyDescent="0.25">
      <c r="A107" s="94" t="str">
        <f>Registro_Datos!B119</f>
        <v>99</v>
      </c>
      <c r="B107" s="85" t="str">
        <f>LEFT(Registro_Datos!C119,5) &amp; "-" &amp;
MID(Registro_Datos!C119,6,2) &amp; "-" &amp;
MID(Registro_Datos!C119,8,2) &amp; "-" &amp;
MID(Registro_Datos!C119,10,4) &amp; "-" &amp;
MID(Registro_Datos!C119,14,4) &amp; "-" &amp;
MID(Registro_Datos!C119,18,4) &amp; "-" &amp;
MID(Registro_Datos!C119,22,1) &amp; "-" &amp;
MID(Registro_Datos!C119,23,2) &amp; "-" &amp;
MID(Registro_Datos!C119,25,2) &amp; "-" &amp;
RIGHT(Registro_Datos!C119,4)</f>
        <v>---------</v>
      </c>
      <c r="C107" s="93" t="str">
        <f>Registro_Datos!D119</f>
        <v/>
      </c>
      <c r="D107" s="92">
        <f>Registro_Datos!E119</f>
        <v>0</v>
      </c>
      <c r="E107" s="57">
        <f>IF(Registro_Datos!$K$1="Inspección Reducida",0,Registro_Datos!F119)</f>
        <v>0</v>
      </c>
      <c r="F107" s="57">
        <f>Registro_Datos!G119</f>
        <v>0</v>
      </c>
      <c r="G107" s="57">
        <f>Registro_Datos!H119</f>
        <v>0</v>
      </c>
      <c r="H107" s="57">
        <f>Registro_Datos!I119</f>
        <v>0</v>
      </c>
      <c r="I107" s="57">
        <f>Registro_Datos!J119</f>
        <v>0</v>
      </c>
      <c r="J107" s="57">
        <f>Registro_Datos!K119</f>
        <v>0</v>
      </c>
      <c r="K107" s="57">
        <f>Registro_Datos!L119</f>
        <v>0</v>
      </c>
      <c r="L107" s="57">
        <f>IF(Registro_Datos!$K$1="Inspección Reducida",0,Registro_Datos!M119)</f>
        <v>0</v>
      </c>
      <c r="M107" s="57">
        <f>IF(Registro_Datos!$K$1="Inspección Reducida",0,Registro_Datos!N119)</f>
        <v>0</v>
      </c>
      <c r="N107" s="57">
        <f>Registro_Datos!O119</f>
        <v>0</v>
      </c>
      <c r="O107" s="57">
        <f>Registro_Datos!P119</f>
        <v>0</v>
      </c>
      <c r="P107" s="57">
        <f>Registro_Datos!Q119</f>
        <v>0</v>
      </c>
      <c r="Q107" s="57">
        <f>Registro_Datos!R119</f>
        <v>0</v>
      </c>
      <c r="R107" s="57">
        <f>IF(Registro_Datos!$K$1="Inspección Reducida",0,Registro_Datos!S119)</f>
        <v>0</v>
      </c>
      <c r="S107" s="57">
        <f>IF(Registro_Datos!$K$1="Inspección Reducida",0,Registro_Datos!T119)</f>
        <v>0</v>
      </c>
      <c r="T107" s="57">
        <f>Registro_Datos!U119</f>
        <v>0</v>
      </c>
      <c r="U107" s="57">
        <f>Registro_Datos!V119</f>
        <v>0</v>
      </c>
      <c r="V107" s="57">
        <f>Registro_Datos!W119</f>
        <v>0</v>
      </c>
      <c r="W107" s="57">
        <f>Registro_Datos!X119</f>
        <v>0</v>
      </c>
      <c r="X107" s="58">
        <f>Registro_Datos!Y119</f>
        <v>0</v>
      </c>
      <c r="Y107" s="71" t="str">
        <f>IF(Registro_Datos!$K$1="Inspección Normal",
    IF(D107="Con Visita",
        IF(
            COUNTIFS(E107:W107,1,E$6:W$6,"Prioridad 1")/2 +
            COUNTIFS(E107:W107,1,E$6:W$6,"Prioridad 2")/3 +
            COUNTIFS(E107:W107,1,E$6:W$6,"Prioridad 3")/4 +
            COUNTIFS(E107:W107,1,E$6:W$6,"Ninguna")*0
            &gt;= 1,
            "Predio Rechazado",
            "Predio Aprobado"
        ),
        IF(D107="Sin Visita",
            IF(
                COUNTIFS(E107:W107,1,E$7:W$7,"Prioridad 1")/3 +
                COUNTIFS(E107:W107,1,E$7:W$7,"Prioridad 2")/4 +
                COUNTIFS(E107:W107,1,E$7:W$7,"Prioridad 3")/5 +
                COUNTIFS(E107:W107,1,E$7:W$7,"Ninguna")*0
                &gt;= 1,
                "Predio Rechazado",
                "Predio Aprobado"
            ),
            "Predio Aprobado"
        )
    ),
IF(Registro_Datos!$K$1="Inspección Reducida",
    IF(D107="Con Visita",
        IF(
            COUNTIFS(E107:W107,1,E$6:W$6,"Prioridad 1")/3 +
            COUNTIFS(E107:W107,1,E$6:W$6,"Prioridad 2")/4 +
            COUNTIFS(E107:W107,1,E$6:W$6,"Prioridad 3")/5 +
            COUNTIFS(E107:W107,1,E$6:W$6,"Ninguna")*0
            &gt;= 1,
            "Predio Rechazado",
            "Predio Aprobado"
        ),
        IF(D107="Sin Visita",
            IF(
                COUNTIFS(E107:W107,1,E$7:W$7,"Prioridad 1")/4 +
                COUNTIFS(E107:W107,1,E$7:W$7,"Prioridad 2")/5 +
                COUNTIFS(E107:W107,1,E$7:W$7,"Prioridad 3")/6 +
                COUNTIFS(E107:W107,1,E$7:W$7,"Ninguna")*0
                &gt;= 1,
                "Predio Rechazado",
                "Predio Aprobado"
            ),
            "Predio Aprobado"
        )
    ),
"Predio Aprobado"))</f>
        <v>Predio Aprobado</v>
      </c>
    </row>
    <row r="108" spans="1:25" s="5" customFormat="1" ht="24.75" customHeight="1" x14ac:dyDescent="0.25">
      <c r="A108" s="94" t="str">
        <f>Registro_Datos!B120</f>
        <v>100</v>
      </c>
      <c r="B108" s="85" t="str">
        <f>LEFT(Registro_Datos!C120,5) &amp; "-" &amp;
MID(Registro_Datos!C120,6,2) &amp; "-" &amp;
MID(Registro_Datos!C120,8,2) &amp; "-" &amp;
MID(Registro_Datos!C120,10,4) &amp; "-" &amp;
MID(Registro_Datos!C120,14,4) &amp; "-" &amp;
MID(Registro_Datos!C120,18,4) &amp; "-" &amp;
MID(Registro_Datos!C120,22,1) &amp; "-" &amp;
MID(Registro_Datos!C120,23,2) &amp; "-" &amp;
MID(Registro_Datos!C120,25,2) &amp; "-" &amp;
RIGHT(Registro_Datos!C120,4)</f>
        <v>---------</v>
      </c>
      <c r="C108" s="93" t="str">
        <f>Registro_Datos!D120</f>
        <v/>
      </c>
      <c r="D108" s="92">
        <f>Registro_Datos!E120</f>
        <v>0</v>
      </c>
      <c r="E108" s="57">
        <f>IF(Registro_Datos!$K$1="Inspección Reducida",0,Registro_Datos!F120)</f>
        <v>0</v>
      </c>
      <c r="F108" s="57">
        <f>Registro_Datos!G120</f>
        <v>0</v>
      </c>
      <c r="G108" s="57">
        <f>Registro_Datos!H120</f>
        <v>0</v>
      </c>
      <c r="H108" s="57">
        <f>Registro_Datos!I120</f>
        <v>0</v>
      </c>
      <c r="I108" s="57">
        <f>Registro_Datos!J120</f>
        <v>0</v>
      </c>
      <c r="J108" s="57">
        <f>Registro_Datos!K120</f>
        <v>0</v>
      </c>
      <c r="K108" s="57">
        <f>Registro_Datos!L120</f>
        <v>0</v>
      </c>
      <c r="L108" s="57">
        <f>IF(Registro_Datos!$K$1="Inspección Reducida",0,Registro_Datos!M120)</f>
        <v>0</v>
      </c>
      <c r="M108" s="57">
        <f>IF(Registro_Datos!$K$1="Inspección Reducida",0,Registro_Datos!N120)</f>
        <v>0</v>
      </c>
      <c r="N108" s="57">
        <f>Registro_Datos!O120</f>
        <v>0</v>
      </c>
      <c r="O108" s="57">
        <f>Registro_Datos!P120</f>
        <v>0</v>
      </c>
      <c r="P108" s="57">
        <f>Registro_Datos!Q120</f>
        <v>0</v>
      </c>
      <c r="Q108" s="57">
        <f>Registro_Datos!R120</f>
        <v>0</v>
      </c>
      <c r="R108" s="57">
        <f>IF(Registro_Datos!$K$1="Inspección Reducida",0,Registro_Datos!S120)</f>
        <v>0</v>
      </c>
      <c r="S108" s="57">
        <f>IF(Registro_Datos!$K$1="Inspección Reducida",0,Registro_Datos!T120)</f>
        <v>0</v>
      </c>
      <c r="T108" s="57">
        <f>Registro_Datos!U120</f>
        <v>0</v>
      </c>
      <c r="U108" s="57">
        <f>Registro_Datos!V120</f>
        <v>0</v>
      </c>
      <c r="V108" s="57">
        <f>Registro_Datos!W120</f>
        <v>0</v>
      </c>
      <c r="W108" s="57">
        <f>Registro_Datos!X120</f>
        <v>0</v>
      </c>
      <c r="X108" s="58">
        <f>Registro_Datos!Y120</f>
        <v>0</v>
      </c>
      <c r="Y108" s="71" t="str">
        <f>IF(Registro_Datos!$K$1="Inspección Normal",
    IF(D108="Con Visita",
        IF(
            COUNTIFS(E108:W108,1,E$6:W$6,"Prioridad 1")/2 +
            COUNTIFS(E108:W108,1,E$6:W$6,"Prioridad 2")/3 +
            COUNTIFS(E108:W108,1,E$6:W$6,"Prioridad 3")/4 +
            COUNTIFS(E108:W108,1,E$6:W$6,"Ninguna")*0
            &gt;= 1,
            "Predio Rechazado",
            "Predio Aprobado"
        ),
        IF(D108="Sin Visita",
            IF(
                COUNTIFS(E108:W108,1,E$7:W$7,"Prioridad 1")/3 +
                COUNTIFS(E108:W108,1,E$7:W$7,"Prioridad 2")/4 +
                COUNTIFS(E108:W108,1,E$7:W$7,"Prioridad 3")/5 +
                COUNTIFS(E108:W108,1,E$7:W$7,"Ninguna")*0
                &gt;= 1,
                "Predio Rechazado",
                "Predio Aprobado"
            ),
            "Predio Aprobado"
        )
    ),
IF(Registro_Datos!$K$1="Inspección Reducida",
    IF(D108="Con Visita",
        IF(
            COUNTIFS(E108:W108,1,E$6:W$6,"Prioridad 1")/3 +
            COUNTIFS(E108:W108,1,E$6:W$6,"Prioridad 2")/4 +
            COUNTIFS(E108:W108,1,E$6:W$6,"Prioridad 3")/5 +
            COUNTIFS(E108:W108,1,E$6:W$6,"Ninguna")*0
            &gt;= 1,
            "Predio Rechazado",
            "Predio Aprobado"
        ),
        IF(D108="Sin Visita",
            IF(
                COUNTIFS(E108:W108,1,E$7:W$7,"Prioridad 1")/4 +
                COUNTIFS(E108:W108,1,E$7:W$7,"Prioridad 2")/5 +
                COUNTIFS(E108:W108,1,E$7:W$7,"Prioridad 3")/6 +
                COUNTIFS(E108:W108,1,E$7:W$7,"Ninguna")*0
                &gt;= 1,
                "Predio Rechazado",
                "Predio Aprobado"
            ),
            "Predio Aprobado"
        )
    ),
"Predio Aprobado"))</f>
        <v>Predio Aprobado</v>
      </c>
    </row>
    <row r="109" spans="1:25" s="5" customFormat="1" ht="24.75" customHeight="1" x14ac:dyDescent="0.25">
      <c r="A109" s="94" t="str">
        <f>Registro_Datos!B121</f>
        <v>101</v>
      </c>
      <c r="B109" s="85" t="str">
        <f>LEFT(Registro_Datos!C121,5) &amp; "-" &amp;
MID(Registro_Datos!C121,6,2) &amp; "-" &amp;
MID(Registro_Datos!C121,8,2) &amp; "-" &amp;
MID(Registro_Datos!C121,10,4) &amp; "-" &amp;
MID(Registro_Datos!C121,14,4) &amp; "-" &amp;
MID(Registro_Datos!C121,18,4) &amp; "-" &amp;
MID(Registro_Datos!C121,22,1) &amp; "-" &amp;
MID(Registro_Datos!C121,23,2) &amp; "-" &amp;
MID(Registro_Datos!C121,25,2) &amp; "-" &amp;
RIGHT(Registro_Datos!C121,4)</f>
        <v>---------</v>
      </c>
      <c r="C109" s="93" t="str">
        <f>Registro_Datos!D121</f>
        <v/>
      </c>
      <c r="D109" s="92">
        <f>Registro_Datos!E121</f>
        <v>0</v>
      </c>
      <c r="E109" s="57">
        <f>IF(Registro_Datos!$K$1="Inspección Reducida",0,Registro_Datos!F121)</f>
        <v>0</v>
      </c>
      <c r="F109" s="57">
        <f>Registro_Datos!G121</f>
        <v>0</v>
      </c>
      <c r="G109" s="57">
        <f>Registro_Datos!H121</f>
        <v>0</v>
      </c>
      <c r="H109" s="57">
        <f>Registro_Datos!I121</f>
        <v>0</v>
      </c>
      <c r="I109" s="57">
        <f>Registro_Datos!J121</f>
        <v>0</v>
      </c>
      <c r="J109" s="57">
        <f>Registro_Datos!K121</f>
        <v>0</v>
      </c>
      <c r="K109" s="57">
        <f>Registro_Datos!L121</f>
        <v>0</v>
      </c>
      <c r="L109" s="57">
        <f>IF(Registro_Datos!$K$1="Inspección Reducida",0,Registro_Datos!M121)</f>
        <v>0</v>
      </c>
      <c r="M109" s="57">
        <f>IF(Registro_Datos!$K$1="Inspección Reducida",0,Registro_Datos!N121)</f>
        <v>0</v>
      </c>
      <c r="N109" s="57">
        <f>Registro_Datos!O121</f>
        <v>0</v>
      </c>
      <c r="O109" s="57">
        <f>Registro_Datos!P121</f>
        <v>0</v>
      </c>
      <c r="P109" s="57">
        <f>Registro_Datos!Q121</f>
        <v>0</v>
      </c>
      <c r="Q109" s="57">
        <f>Registro_Datos!R121</f>
        <v>0</v>
      </c>
      <c r="R109" s="57">
        <f>IF(Registro_Datos!$K$1="Inspección Reducida",0,Registro_Datos!S121)</f>
        <v>0</v>
      </c>
      <c r="S109" s="57">
        <f>IF(Registro_Datos!$K$1="Inspección Reducida",0,Registro_Datos!T121)</f>
        <v>0</v>
      </c>
      <c r="T109" s="57">
        <f>Registro_Datos!U121</f>
        <v>0</v>
      </c>
      <c r="U109" s="57">
        <f>Registro_Datos!V121</f>
        <v>0</v>
      </c>
      <c r="V109" s="57">
        <f>Registro_Datos!W121</f>
        <v>0</v>
      </c>
      <c r="W109" s="57">
        <f>Registro_Datos!X121</f>
        <v>0</v>
      </c>
      <c r="X109" s="58">
        <f>Registro_Datos!Y121</f>
        <v>0</v>
      </c>
      <c r="Y109" s="71" t="str">
        <f>IF(Registro_Datos!$K$1="Inspección Normal",
    IF(D109="Con Visita",
        IF(
            COUNTIFS(E109:W109,1,E$6:W$6,"Prioridad 1")/2 +
            COUNTIFS(E109:W109,1,E$6:W$6,"Prioridad 2")/3 +
            COUNTIFS(E109:W109,1,E$6:W$6,"Prioridad 3")/4 +
            COUNTIFS(E109:W109,1,E$6:W$6,"Ninguna")*0
            &gt;= 1,
            "Predio Rechazado",
            "Predio Aprobado"
        ),
        IF(D109="Sin Visita",
            IF(
                COUNTIFS(E109:W109,1,E$7:W$7,"Prioridad 1")/3 +
                COUNTIFS(E109:W109,1,E$7:W$7,"Prioridad 2")/4 +
                COUNTIFS(E109:W109,1,E$7:W$7,"Prioridad 3")/5 +
                COUNTIFS(E109:W109,1,E$7:W$7,"Ninguna")*0
                &gt;= 1,
                "Predio Rechazado",
                "Predio Aprobado"
            ),
            "Predio Aprobado"
        )
    ),
IF(Registro_Datos!$K$1="Inspección Reducida",
    IF(D109="Con Visita",
        IF(
            COUNTIFS(E109:W109,1,E$6:W$6,"Prioridad 1")/3 +
            COUNTIFS(E109:W109,1,E$6:W$6,"Prioridad 2")/4 +
            COUNTIFS(E109:W109,1,E$6:W$6,"Prioridad 3")/5 +
            COUNTIFS(E109:W109,1,E$6:W$6,"Ninguna")*0
            &gt;= 1,
            "Predio Rechazado",
            "Predio Aprobado"
        ),
        IF(D109="Sin Visita",
            IF(
                COUNTIFS(E109:W109,1,E$7:W$7,"Prioridad 1")/4 +
                COUNTIFS(E109:W109,1,E$7:W$7,"Prioridad 2")/5 +
                COUNTIFS(E109:W109,1,E$7:W$7,"Prioridad 3")/6 +
                COUNTIFS(E109:W109,1,E$7:W$7,"Ninguna")*0
                &gt;= 1,
                "Predio Rechazado",
                "Predio Aprobado"
            ),
            "Predio Aprobado"
        )
    ),
"Predio Aprobado"))</f>
        <v>Predio Aprobado</v>
      </c>
    </row>
    <row r="110" spans="1:25" s="5" customFormat="1" ht="24.75" customHeight="1" x14ac:dyDescent="0.25">
      <c r="A110" s="94" t="str">
        <f>Registro_Datos!B122</f>
        <v>102</v>
      </c>
      <c r="B110" s="85" t="str">
        <f>LEFT(Registro_Datos!C122,5) &amp; "-" &amp;
MID(Registro_Datos!C122,6,2) &amp; "-" &amp;
MID(Registro_Datos!C122,8,2) &amp; "-" &amp;
MID(Registro_Datos!C122,10,4) &amp; "-" &amp;
MID(Registro_Datos!C122,14,4) &amp; "-" &amp;
MID(Registro_Datos!C122,18,4) &amp; "-" &amp;
MID(Registro_Datos!C122,22,1) &amp; "-" &amp;
MID(Registro_Datos!C122,23,2) &amp; "-" &amp;
MID(Registro_Datos!C122,25,2) &amp; "-" &amp;
RIGHT(Registro_Datos!C122,4)</f>
        <v>---------</v>
      </c>
      <c r="C110" s="93" t="str">
        <f>Registro_Datos!D122</f>
        <v/>
      </c>
      <c r="D110" s="92">
        <f>Registro_Datos!E122</f>
        <v>0</v>
      </c>
      <c r="E110" s="57">
        <f>IF(Registro_Datos!$K$1="Inspección Reducida",0,Registro_Datos!F122)</f>
        <v>0</v>
      </c>
      <c r="F110" s="57">
        <f>Registro_Datos!G122</f>
        <v>0</v>
      </c>
      <c r="G110" s="57">
        <f>Registro_Datos!H122</f>
        <v>0</v>
      </c>
      <c r="H110" s="57">
        <f>Registro_Datos!I122</f>
        <v>0</v>
      </c>
      <c r="I110" s="57">
        <f>Registro_Datos!J122</f>
        <v>0</v>
      </c>
      <c r="J110" s="57">
        <f>Registro_Datos!K122</f>
        <v>0</v>
      </c>
      <c r="K110" s="57">
        <f>Registro_Datos!L122</f>
        <v>0</v>
      </c>
      <c r="L110" s="57">
        <f>IF(Registro_Datos!$K$1="Inspección Reducida",0,Registro_Datos!M122)</f>
        <v>0</v>
      </c>
      <c r="M110" s="57">
        <f>IF(Registro_Datos!$K$1="Inspección Reducida",0,Registro_Datos!N122)</f>
        <v>0</v>
      </c>
      <c r="N110" s="57">
        <f>Registro_Datos!O122</f>
        <v>0</v>
      </c>
      <c r="O110" s="57">
        <f>Registro_Datos!P122</f>
        <v>0</v>
      </c>
      <c r="P110" s="57">
        <f>Registro_Datos!Q122</f>
        <v>0</v>
      </c>
      <c r="Q110" s="57">
        <f>Registro_Datos!R122</f>
        <v>0</v>
      </c>
      <c r="R110" s="57">
        <f>IF(Registro_Datos!$K$1="Inspección Reducida",0,Registro_Datos!S122)</f>
        <v>0</v>
      </c>
      <c r="S110" s="57">
        <f>IF(Registro_Datos!$K$1="Inspección Reducida",0,Registro_Datos!T122)</f>
        <v>0</v>
      </c>
      <c r="T110" s="57">
        <f>Registro_Datos!U122</f>
        <v>0</v>
      </c>
      <c r="U110" s="57">
        <f>Registro_Datos!V122</f>
        <v>0</v>
      </c>
      <c r="V110" s="57">
        <f>Registro_Datos!W122</f>
        <v>0</v>
      </c>
      <c r="W110" s="57">
        <f>Registro_Datos!X122</f>
        <v>0</v>
      </c>
      <c r="X110" s="58">
        <f>Registro_Datos!Y122</f>
        <v>0</v>
      </c>
      <c r="Y110" s="71" t="str">
        <f>IF(Registro_Datos!$K$1="Inspección Normal",
    IF(D110="Con Visita",
        IF(
            COUNTIFS(E110:W110,1,E$6:W$6,"Prioridad 1")/2 +
            COUNTIFS(E110:W110,1,E$6:W$6,"Prioridad 2")/3 +
            COUNTIFS(E110:W110,1,E$6:W$6,"Prioridad 3")/4 +
            COUNTIFS(E110:W110,1,E$6:W$6,"Ninguna")*0
            &gt;= 1,
            "Predio Rechazado",
            "Predio Aprobado"
        ),
        IF(D110="Sin Visita",
            IF(
                COUNTIFS(E110:W110,1,E$7:W$7,"Prioridad 1")/3 +
                COUNTIFS(E110:W110,1,E$7:W$7,"Prioridad 2")/4 +
                COUNTIFS(E110:W110,1,E$7:W$7,"Prioridad 3")/5 +
                COUNTIFS(E110:W110,1,E$7:W$7,"Ninguna")*0
                &gt;= 1,
                "Predio Rechazado",
                "Predio Aprobado"
            ),
            "Predio Aprobado"
        )
    ),
IF(Registro_Datos!$K$1="Inspección Reducida",
    IF(D110="Con Visita",
        IF(
            COUNTIFS(E110:W110,1,E$6:W$6,"Prioridad 1")/3 +
            COUNTIFS(E110:W110,1,E$6:W$6,"Prioridad 2")/4 +
            COUNTIFS(E110:W110,1,E$6:W$6,"Prioridad 3")/5 +
            COUNTIFS(E110:W110,1,E$6:W$6,"Ninguna")*0
            &gt;= 1,
            "Predio Rechazado",
            "Predio Aprobado"
        ),
        IF(D110="Sin Visita",
            IF(
                COUNTIFS(E110:W110,1,E$7:W$7,"Prioridad 1")/4 +
                COUNTIFS(E110:W110,1,E$7:W$7,"Prioridad 2")/5 +
                COUNTIFS(E110:W110,1,E$7:W$7,"Prioridad 3")/6 +
                COUNTIFS(E110:W110,1,E$7:W$7,"Ninguna")*0
                &gt;= 1,
                "Predio Rechazado",
                "Predio Aprobado"
            ),
            "Predio Aprobado"
        )
    ),
"Predio Aprobado"))</f>
        <v>Predio Aprobado</v>
      </c>
    </row>
    <row r="111" spans="1:25" s="5" customFormat="1" ht="24.75" customHeight="1" x14ac:dyDescent="0.25">
      <c r="A111" s="94" t="str">
        <f>Registro_Datos!B123</f>
        <v>103</v>
      </c>
      <c r="B111" s="85" t="str">
        <f>LEFT(Registro_Datos!C123,5) &amp; "-" &amp;
MID(Registro_Datos!C123,6,2) &amp; "-" &amp;
MID(Registro_Datos!C123,8,2) &amp; "-" &amp;
MID(Registro_Datos!C123,10,4) &amp; "-" &amp;
MID(Registro_Datos!C123,14,4) &amp; "-" &amp;
MID(Registro_Datos!C123,18,4) &amp; "-" &amp;
MID(Registro_Datos!C123,22,1) &amp; "-" &amp;
MID(Registro_Datos!C123,23,2) &amp; "-" &amp;
MID(Registro_Datos!C123,25,2) &amp; "-" &amp;
RIGHT(Registro_Datos!C123,4)</f>
        <v>---------</v>
      </c>
      <c r="C111" s="93" t="str">
        <f>Registro_Datos!D123</f>
        <v/>
      </c>
      <c r="D111" s="92">
        <f>Registro_Datos!E123</f>
        <v>0</v>
      </c>
      <c r="E111" s="57">
        <f>IF(Registro_Datos!$K$1="Inspección Reducida",0,Registro_Datos!F123)</f>
        <v>0</v>
      </c>
      <c r="F111" s="57">
        <f>Registro_Datos!G123</f>
        <v>0</v>
      </c>
      <c r="G111" s="57">
        <f>Registro_Datos!H123</f>
        <v>0</v>
      </c>
      <c r="H111" s="57">
        <f>Registro_Datos!I123</f>
        <v>0</v>
      </c>
      <c r="I111" s="57">
        <f>Registro_Datos!J123</f>
        <v>0</v>
      </c>
      <c r="J111" s="57">
        <f>Registro_Datos!K123</f>
        <v>0</v>
      </c>
      <c r="K111" s="57">
        <f>Registro_Datos!L123</f>
        <v>0</v>
      </c>
      <c r="L111" s="57">
        <f>IF(Registro_Datos!$K$1="Inspección Reducida",0,Registro_Datos!M123)</f>
        <v>0</v>
      </c>
      <c r="M111" s="57">
        <f>IF(Registro_Datos!$K$1="Inspección Reducida",0,Registro_Datos!N123)</f>
        <v>0</v>
      </c>
      <c r="N111" s="57">
        <f>Registro_Datos!O123</f>
        <v>0</v>
      </c>
      <c r="O111" s="57">
        <f>Registro_Datos!P123</f>
        <v>0</v>
      </c>
      <c r="P111" s="57">
        <f>Registro_Datos!Q123</f>
        <v>0</v>
      </c>
      <c r="Q111" s="57">
        <f>Registro_Datos!R123</f>
        <v>0</v>
      </c>
      <c r="R111" s="57">
        <f>IF(Registro_Datos!$K$1="Inspección Reducida",0,Registro_Datos!S123)</f>
        <v>0</v>
      </c>
      <c r="S111" s="57">
        <f>IF(Registro_Datos!$K$1="Inspección Reducida",0,Registro_Datos!T123)</f>
        <v>0</v>
      </c>
      <c r="T111" s="57">
        <f>Registro_Datos!U123</f>
        <v>0</v>
      </c>
      <c r="U111" s="57">
        <f>Registro_Datos!V123</f>
        <v>0</v>
      </c>
      <c r="V111" s="57">
        <f>Registro_Datos!W123</f>
        <v>0</v>
      </c>
      <c r="W111" s="57">
        <f>Registro_Datos!X123</f>
        <v>0</v>
      </c>
      <c r="X111" s="58">
        <f>Registro_Datos!Y123</f>
        <v>0</v>
      </c>
      <c r="Y111" s="71" t="str">
        <f>IF(Registro_Datos!$K$1="Inspección Normal",
    IF(D111="Con Visita",
        IF(
            COUNTIFS(E111:W111,1,E$6:W$6,"Prioridad 1")/2 +
            COUNTIFS(E111:W111,1,E$6:W$6,"Prioridad 2")/3 +
            COUNTIFS(E111:W111,1,E$6:W$6,"Prioridad 3")/4 +
            COUNTIFS(E111:W111,1,E$6:W$6,"Ninguna")*0
            &gt;= 1,
            "Predio Rechazado",
            "Predio Aprobado"
        ),
        IF(D111="Sin Visita",
            IF(
                COUNTIFS(E111:W111,1,E$7:W$7,"Prioridad 1")/3 +
                COUNTIFS(E111:W111,1,E$7:W$7,"Prioridad 2")/4 +
                COUNTIFS(E111:W111,1,E$7:W$7,"Prioridad 3")/5 +
                COUNTIFS(E111:W111,1,E$7:W$7,"Ninguna")*0
                &gt;= 1,
                "Predio Rechazado",
                "Predio Aprobado"
            ),
            "Predio Aprobado"
        )
    ),
IF(Registro_Datos!$K$1="Inspección Reducida",
    IF(D111="Con Visita",
        IF(
            COUNTIFS(E111:W111,1,E$6:W$6,"Prioridad 1")/3 +
            COUNTIFS(E111:W111,1,E$6:W$6,"Prioridad 2")/4 +
            COUNTIFS(E111:W111,1,E$6:W$6,"Prioridad 3")/5 +
            COUNTIFS(E111:W111,1,E$6:W$6,"Ninguna")*0
            &gt;= 1,
            "Predio Rechazado",
            "Predio Aprobado"
        ),
        IF(D111="Sin Visita",
            IF(
                COUNTIFS(E111:W111,1,E$7:W$7,"Prioridad 1")/4 +
                COUNTIFS(E111:W111,1,E$7:W$7,"Prioridad 2")/5 +
                COUNTIFS(E111:W111,1,E$7:W$7,"Prioridad 3")/6 +
                COUNTIFS(E111:W111,1,E$7:W$7,"Ninguna")*0
                &gt;= 1,
                "Predio Rechazado",
                "Predio Aprobado"
            ),
            "Predio Aprobado"
        )
    ),
"Predio Aprobado"))</f>
        <v>Predio Aprobado</v>
      </c>
    </row>
    <row r="112" spans="1:25" s="5" customFormat="1" ht="24.75" customHeight="1" x14ac:dyDescent="0.25">
      <c r="A112" s="94" t="str">
        <f>Registro_Datos!B124</f>
        <v>104</v>
      </c>
      <c r="B112" s="85" t="str">
        <f>LEFT(Registro_Datos!C124,5) &amp; "-" &amp;
MID(Registro_Datos!C124,6,2) &amp; "-" &amp;
MID(Registro_Datos!C124,8,2) &amp; "-" &amp;
MID(Registro_Datos!C124,10,4) &amp; "-" &amp;
MID(Registro_Datos!C124,14,4) &amp; "-" &amp;
MID(Registro_Datos!C124,18,4) &amp; "-" &amp;
MID(Registro_Datos!C124,22,1) &amp; "-" &amp;
MID(Registro_Datos!C124,23,2) &amp; "-" &amp;
MID(Registro_Datos!C124,25,2) &amp; "-" &amp;
RIGHT(Registro_Datos!C124,4)</f>
        <v>---------</v>
      </c>
      <c r="C112" s="93" t="str">
        <f>Registro_Datos!D124</f>
        <v/>
      </c>
      <c r="D112" s="92">
        <f>Registro_Datos!E124</f>
        <v>0</v>
      </c>
      <c r="E112" s="57">
        <f>IF(Registro_Datos!$K$1="Inspección Reducida",0,Registro_Datos!F124)</f>
        <v>0</v>
      </c>
      <c r="F112" s="57">
        <f>Registro_Datos!G124</f>
        <v>0</v>
      </c>
      <c r="G112" s="57">
        <f>Registro_Datos!H124</f>
        <v>0</v>
      </c>
      <c r="H112" s="57">
        <f>Registro_Datos!I124</f>
        <v>0</v>
      </c>
      <c r="I112" s="57">
        <f>Registro_Datos!J124</f>
        <v>0</v>
      </c>
      <c r="J112" s="57">
        <f>Registro_Datos!K124</f>
        <v>0</v>
      </c>
      <c r="K112" s="57">
        <f>Registro_Datos!L124</f>
        <v>0</v>
      </c>
      <c r="L112" s="57">
        <f>IF(Registro_Datos!$K$1="Inspección Reducida",0,Registro_Datos!M124)</f>
        <v>0</v>
      </c>
      <c r="M112" s="57">
        <f>IF(Registro_Datos!$K$1="Inspección Reducida",0,Registro_Datos!N124)</f>
        <v>0</v>
      </c>
      <c r="N112" s="57">
        <f>Registro_Datos!O124</f>
        <v>0</v>
      </c>
      <c r="O112" s="57">
        <f>Registro_Datos!P124</f>
        <v>0</v>
      </c>
      <c r="P112" s="57">
        <f>Registro_Datos!Q124</f>
        <v>0</v>
      </c>
      <c r="Q112" s="57">
        <f>Registro_Datos!R124</f>
        <v>0</v>
      </c>
      <c r="R112" s="57">
        <f>IF(Registro_Datos!$K$1="Inspección Reducida",0,Registro_Datos!S124)</f>
        <v>0</v>
      </c>
      <c r="S112" s="57">
        <f>IF(Registro_Datos!$K$1="Inspección Reducida",0,Registro_Datos!T124)</f>
        <v>0</v>
      </c>
      <c r="T112" s="57">
        <f>Registro_Datos!U124</f>
        <v>0</v>
      </c>
      <c r="U112" s="57">
        <f>Registro_Datos!V124</f>
        <v>0</v>
      </c>
      <c r="V112" s="57">
        <f>Registro_Datos!W124</f>
        <v>0</v>
      </c>
      <c r="W112" s="57">
        <f>Registro_Datos!X124</f>
        <v>0</v>
      </c>
      <c r="X112" s="58">
        <f>Registro_Datos!Y124</f>
        <v>0</v>
      </c>
      <c r="Y112" s="71" t="str">
        <f>IF(Registro_Datos!$K$1="Inspección Normal",
    IF(D112="Con Visita",
        IF(
            COUNTIFS(E112:W112,1,E$6:W$6,"Prioridad 1")/2 +
            COUNTIFS(E112:W112,1,E$6:W$6,"Prioridad 2")/3 +
            COUNTIFS(E112:W112,1,E$6:W$6,"Prioridad 3")/4 +
            COUNTIFS(E112:W112,1,E$6:W$6,"Ninguna")*0
            &gt;= 1,
            "Predio Rechazado",
            "Predio Aprobado"
        ),
        IF(D112="Sin Visita",
            IF(
                COUNTIFS(E112:W112,1,E$7:W$7,"Prioridad 1")/3 +
                COUNTIFS(E112:W112,1,E$7:W$7,"Prioridad 2")/4 +
                COUNTIFS(E112:W112,1,E$7:W$7,"Prioridad 3")/5 +
                COUNTIFS(E112:W112,1,E$7:W$7,"Ninguna")*0
                &gt;= 1,
                "Predio Rechazado",
                "Predio Aprobado"
            ),
            "Predio Aprobado"
        )
    ),
IF(Registro_Datos!$K$1="Inspección Reducida",
    IF(D112="Con Visita",
        IF(
            COUNTIFS(E112:W112,1,E$6:W$6,"Prioridad 1")/3 +
            COUNTIFS(E112:W112,1,E$6:W$6,"Prioridad 2")/4 +
            COUNTIFS(E112:W112,1,E$6:W$6,"Prioridad 3")/5 +
            COUNTIFS(E112:W112,1,E$6:W$6,"Ninguna")*0
            &gt;= 1,
            "Predio Rechazado",
            "Predio Aprobado"
        ),
        IF(D112="Sin Visita",
            IF(
                COUNTIFS(E112:W112,1,E$7:W$7,"Prioridad 1")/4 +
                COUNTIFS(E112:W112,1,E$7:W$7,"Prioridad 2")/5 +
                COUNTIFS(E112:W112,1,E$7:W$7,"Prioridad 3")/6 +
                COUNTIFS(E112:W112,1,E$7:W$7,"Ninguna")*0
                &gt;= 1,
                "Predio Rechazado",
                "Predio Aprobado"
            ),
            "Predio Aprobado"
        )
    ),
"Predio Aprobado"))</f>
        <v>Predio Aprobado</v>
      </c>
    </row>
    <row r="113" spans="1:25" s="5" customFormat="1" ht="24.75" customHeight="1" x14ac:dyDescent="0.25">
      <c r="A113" s="94" t="str">
        <f>Registro_Datos!B125</f>
        <v>105</v>
      </c>
      <c r="B113" s="85" t="str">
        <f>LEFT(Registro_Datos!C125,5) &amp; "-" &amp;
MID(Registro_Datos!C125,6,2) &amp; "-" &amp;
MID(Registro_Datos!C125,8,2) &amp; "-" &amp;
MID(Registro_Datos!C125,10,4) &amp; "-" &amp;
MID(Registro_Datos!C125,14,4) &amp; "-" &amp;
MID(Registro_Datos!C125,18,4) &amp; "-" &amp;
MID(Registro_Datos!C125,22,1) &amp; "-" &amp;
MID(Registro_Datos!C125,23,2) &amp; "-" &amp;
MID(Registro_Datos!C125,25,2) &amp; "-" &amp;
RIGHT(Registro_Datos!C125,4)</f>
        <v>---------</v>
      </c>
      <c r="C113" s="93" t="str">
        <f>Registro_Datos!D125</f>
        <v/>
      </c>
      <c r="D113" s="92">
        <f>Registro_Datos!E125</f>
        <v>0</v>
      </c>
      <c r="E113" s="57">
        <f>IF(Registro_Datos!$K$1="Inspección Reducida",0,Registro_Datos!F125)</f>
        <v>0</v>
      </c>
      <c r="F113" s="57">
        <f>Registro_Datos!G125</f>
        <v>0</v>
      </c>
      <c r="G113" s="57">
        <f>Registro_Datos!H125</f>
        <v>0</v>
      </c>
      <c r="H113" s="57">
        <f>Registro_Datos!I125</f>
        <v>0</v>
      </c>
      <c r="I113" s="57">
        <f>Registro_Datos!J125</f>
        <v>0</v>
      </c>
      <c r="J113" s="57">
        <f>Registro_Datos!K125</f>
        <v>0</v>
      </c>
      <c r="K113" s="57">
        <f>Registro_Datos!L125</f>
        <v>0</v>
      </c>
      <c r="L113" s="57">
        <f>IF(Registro_Datos!$K$1="Inspección Reducida",0,Registro_Datos!M125)</f>
        <v>0</v>
      </c>
      <c r="M113" s="57">
        <f>IF(Registro_Datos!$K$1="Inspección Reducida",0,Registro_Datos!N125)</f>
        <v>0</v>
      </c>
      <c r="N113" s="57">
        <f>Registro_Datos!O125</f>
        <v>0</v>
      </c>
      <c r="O113" s="57">
        <f>Registro_Datos!P125</f>
        <v>0</v>
      </c>
      <c r="P113" s="57">
        <f>Registro_Datos!Q125</f>
        <v>0</v>
      </c>
      <c r="Q113" s="57">
        <f>Registro_Datos!R125</f>
        <v>0</v>
      </c>
      <c r="R113" s="57">
        <f>IF(Registro_Datos!$K$1="Inspección Reducida",0,Registro_Datos!S125)</f>
        <v>0</v>
      </c>
      <c r="S113" s="57">
        <f>IF(Registro_Datos!$K$1="Inspección Reducida",0,Registro_Datos!T125)</f>
        <v>0</v>
      </c>
      <c r="T113" s="57">
        <f>Registro_Datos!U125</f>
        <v>0</v>
      </c>
      <c r="U113" s="57">
        <f>Registro_Datos!V125</f>
        <v>0</v>
      </c>
      <c r="V113" s="57">
        <f>Registro_Datos!W125</f>
        <v>0</v>
      </c>
      <c r="W113" s="57">
        <f>Registro_Datos!X125</f>
        <v>0</v>
      </c>
      <c r="X113" s="58">
        <f>Registro_Datos!Y125</f>
        <v>0</v>
      </c>
      <c r="Y113" s="71" t="str">
        <f>IF(Registro_Datos!$K$1="Inspección Normal",
    IF(D113="Con Visita",
        IF(
            COUNTIFS(E113:W113,1,E$6:W$6,"Prioridad 1")/2 +
            COUNTIFS(E113:W113,1,E$6:W$6,"Prioridad 2")/3 +
            COUNTIFS(E113:W113,1,E$6:W$6,"Prioridad 3")/4 +
            COUNTIFS(E113:W113,1,E$6:W$6,"Ninguna")*0
            &gt;= 1,
            "Predio Rechazado",
            "Predio Aprobado"
        ),
        IF(D113="Sin Visita",
            IF(
                COUNTIFS(E113:W113,1,E$7:W$7,"Prioridad 1")/3 +
                COUNTIFS(E113:W113,1,E$7:W$7,"Prioridad 2")/4 +
                COUNTIFS(E113:W113,1,E$7:W$7,"Prioridad 3")/5 +
                COUNTIFS(E113:W113,1,E$7:W$7,"Ninguna")*0
                &gt;= 1,
                "Predio Rechazado",
                "Predio Aprobado"
            ),
            "Predio Aprobado"
        )
    ),
IF(Registro_Datos!$K$1="Inspección Reducida",
    IF(D113="Con Visita",
        IF(
            COUNTIFS(E113:W113,1,E$6:W$6,"Prioridad 1")/3 +
            COUNTIFS(E113:W113,1,E$6:W$6,"Prioridad 2")/4 +
            COUNTIFS(E113:W113,1,E$6:W$6,"Prioridad 3")/5 +
            COUNTIFS(E113:W113,1,E$6:W$6,"Ninguna")*0
            &gt;= 1,
            "Predio Rechazado",
            "Predio Aprobado"
        ),
        IF(D113="Sin Visita",
            IF(
                COUNTIFS(E113:W113,1,E$7:W$7,"Prioridad 1")/4 +
                COUNTIFS(E113:W113,1,E$7:W$7,"Prioridad 2")/5 +
                COUNTIFS(E113:W113,1,E$7:W$7,"Prioridad 3")/6 +
                COUNTIFS(E113:W113,1,E$7:W$7,"Ninguna")*0
                &gt;= 1,
                "Predio Rechazado",
                "Predio Aprobado"
            ),
            "Predio Aprobado"
        )
    ),
"Predio Aprobado"))</f>
        <v>Predio Aprobado</v>
      </c>
    </row>
    <row r="114" spans="1:25" s="5" customFormat="1" ht="24.75" customHeight="1" x14ac:dyDescent="0.25">
      <c r="A114" s="94" t="str">
        <f>Registro_Datos!B126</f>
        <v>106</v>
      </c>
      <c r="B114" s="85" t="str">
        <f>LEFT(Registro_Datos!C126,5) &amp; "-" &amp;
MID(Registro_Datos!C126,6,2) &amp; "-" &amp;
MID(Registro_Datos!C126,8,2) &amp; "-" &amp;
MID(Registro_Datos!C126,10,4) &amp; "-" &amp;
MID(Registro_Datos!C126,14,4) &amp; "-" &amp;
MID(Registro_Datos!C126,18,4) &amp; "-" &amp;
MID(Registro_Datos!C126,22,1) &amp; "-" &amp;
MID(Registro_Datos!C126,23,2) &amp; "-" &amp;
MID(Registro_Datos!C126,25,2) &amp; "-" &amp;
RIGHT(Registro_Datos!C126,4)</f>
        <v>---------</v>
      </c>
      <c r="C114" s="93" t="str">
        <f>Registro_Datos!D126</f>
        <v/>
      </c>
      <c r="D114" s="92">
        <f>Registro_Datos!E126</f>
        <v>0</v>
      </c>
      <c r="E114" s="57">
        <f>IF(Registro_Datos!$K$1="Inspección Reducida",0,Registro_Datos!F126)</f>
        <v>0</v>
      </c>
      <c r="F114" s="57">
        <f>Registro_Datos!G126</f>
        <v>0</v>
      </c>
      <c r="G114" s="57">
        <f>Registro_Datos!H126</f>
        <v>0</v>
      </c>
      <c r="H114" s="57">
        <f>Registro_Datos!I126</f>
        <v>0</v>
      </c>
      <c r="I114" s="57">
        <f>Registro_Datos!J126</f>
        <v>0</v>
      </c>
      <c r="J114" s="57">
        <f>Registro_Datos!K126</f>
        <v>0</v>
      </c>
      <c r="K114" s="57">
        <f>Registro_Datos!L126</f>
        <v>0</v>
      </c>
      <c r="L114" s="57">
        <f>IF(Registro_Datos!$K$1="Inspección Reducida",0,Registro_Datos!M126)</f>
        <v>0</v>
      </c>
      <c r="M114" s="57">
        <f>IF(Registro_Datos!$K$1="Inspección Reducida",0,Registro_Datos!N126)</f>
        <v>0</v>
      </c>
      <c r="N114" s="57">
        <f>Registro_Datos!O126</f>
        <v>0</v>
      </c>
      <c r="O114" s="57">
        <f>Registro_Datos!P126</f>
        <v>0</v>
      </c>
      <c r="P114" s="57">
        <f>Registro_Datos!Q126</f>
        <v>0</v>
      </c>
      <c r="Q114" s="57">
        <f>Registro_Datos!R126</f>
        <v>0</v>
      </c>
      <c r="R114" s="57">
        <f>IF(Registro_Datos!$K$1="Inspección Reducida",0,Registro_Datos!S126)</f>
        <v>0</v>
      </c>
      <c r="S114" s="57">
        <f>IF(Registro_Datos!$K$1="Inspección Reducida",0,Registro_Datos!T126)</f>
        <v>0</v>
      </c>
      <c r="T114" s="57">
        <f>Registro_Datos!U126</f>
        <v>0</v>
      </c>
      <c r="U114" s="57">
        <f>Registro_Datos!V126</f>
        <v>0</v>
      </c>
      <c r="V114" s="57">
        <f>Registro_Datos!W126</f>
        <v>0</v>
      </c>
      <c r="W114" s="57">
        <f>Registro_Datos!X126</f>
        <v>0</v>
      </c>
      <c r="X114" s="58">
        <f>Registro_Datos!Y126</f>
        <v>0</v>
      </c>
      <c r="Y114" s="71" t="str">
        <f>IF(Registro_Datos!$K$1="Inspección Normal",
    IF(D114="Con Visita",
        IF(
            COUNTIFS(E114:W114,1,E$6:W$6,"Prioridad 1")/2 +
            COUNTIFS(E114:W114,1,E$6:W$6,"Prioridad 2")/3 +
            COUNTIFS(E114:W114,1,E$6:W$6,"Prioridad 3")/4 +
            COUNTIFS(E114:W114,1,E$6:W$6,"Ninguna")*0
            &gt;= 1,
            "Predio Rechazado",
            "Predio Aprobado"
        ),
        IF(D114="Sin Visita",
            IF(
                COUNTIFS(E114:W114,1,E$7:W$7,"Prioridad 1")/3 +
                COUNTIFS(E114:W114,1,E$7:W$7,"Prioridad 2")/4 +
                COUNTIFS(E114:W114,1,E$7:W$7,"Prioridad 3")/5 +
                COUNTIFS(E114:W114,1,E$7:W$7,"Ninguna")*0
                &gt;= 1,
                "Predio Rechazado",
                "Predio Aprobado"
            ),
            "Predio Aprobado"
        )
    ),
IF(Registro_Datos!$K$1="Inspección Reducida",
    IF(D114="Con Visita",
        IF(
            COUNTIFS(E114:W114,1,E$6:W$6,"Prioridad 1")/3 +
            COUNTIFS(E114:W114,1,E$6:W$6,"Prioridad 2")/4 +
            COUNTIFS(E114:W114,1,E$6:W$6,"Prioridad 3")/5 +
            COUNTIFS(E114:W114,1,E$6:W$6,"Ninguna")*0
            &gt;= 1,
            "Predio Rechazado",
            "Predio Aprobado"
        ),
        IF(D114="Sin Visita",
            IF(
                COUNTIFS(E114:W114,1,E$7:W$7,"Prioridad 1")/4 +
                COUNTIFS(E114:W114,1,E$7:W$7,"Prioridad 2")/5 +
                COUNTIFS(E114:W114,1,E$7:W$7,"Prioridad 3")/6 +
                COUNTIFS(E114:W114,1,E$7:W$7,"Ninguna")*0
                &gt;= 1,
                "Predio Rechazado",
                "Predio Aprobado"
            ),
            "Predio Aprobado"
        )
    ),
"Predio Aprobado"))</f>
        <v>Predio Aprobado</v>
      </c>
    </row>
    <row r="115" spans="1:25" s="5" customFormat="1" ht="24.75" customHeight="1" x14ac:dyDescent="0.25">
      <c r="A115" s="94" t="str">
        <f>Registro_Datos!B127</f>
        <v>107</v>
      </c>
      <c r="B115" s="85" t="str">
        <f>LEFT(Registro_Datos!C127,5) &amp; "-" &amp;
MID(Registro_Datos!C127,6,2) &amp; "-" &amp;
MID(Registro_Datos!C127,8,2) &amp; "-" &amp;
MID(Registro_Datos!C127,10,4) &amp; "-" &amp;
MID(Registro_Datos!C127,14,4) &amp; "-" &amp;
MID(Registro_Datos!C127,18,4) &amp; "-" &amp;
MID(Registro_Datos!C127,22,1) &amp; "-" &amp;
MID(Registro_Datos!C127,23,2) &amp; "-" &amp;
MID(Registro_Datos!C127,25,2) &amp; "-" &amp;
RIGHT(Registro_Datos!C127,4)</f>
        <v>---------</v>
      </c>
      <c r="C115" s="93" t="str">
        <f>Registro_Datos!D127</f>
        <v/>
      </c>
      <c r="D115" s="92">
        <f>Registro_Datos!E127</f>
        <v>0</v>
      </c>
      <c r="E115" s="57">
        <f>IF(Registro_Datos!$K$1="Inspección Reducida",0,Registro_Datos!F127)</f>
        <v>0</v>
      </c>
      <c r="F115" s="57">
        <f>Registro_Datos!G127</f>
        <v>0</v>
      </c>
      <c r="G115" s="57">
        <f>Registro_Datos!H127</f>
        <v>0</v>
      </c>
      <c r="H115" s="57">
        <f>Registro_Datos!I127</f>
        <v>0</v>
      </c>
      <c r="I115" s="57">
        <f>Registro_Datos!J127</f>
        <v>0</v>
      </c>
      <c r="J115" s="57">
        <f>Registro_Datos!K127</f>
        <v>0</v>
      </c>
      <c r="K115" s="57">
        <f>Registro_Datos!L127</f>
        <v>0</v>
      </c>
      <c r="L115" s="57">
        <f>IF(Registro_Datos!$K$1="Inspección Reducida",0,Registro_Datos!M127)</f>
        <v>0</v>
      </c>
      <c r="M115" s="57">
        <f>IF(Registro_Datos!$K$1="Inspección Reducida",0,Registro_Datos!N127)</f>
        <v>0</v>
      </c>
      <c r="N115" s="57">
        <f>Registro_Datos!O127</f>
        <v>0</v>
      </c>
      <c r="O115" s="57">
        <f>Registro_Datos!P127</f>
        <v>0</v>
      </c>
      <c r="P115" s="57">
        <f>Registro_Datos!Q127</f>
        <v>0</v>
      </c>
      <c r="Q115" s="57">
        <f>Registro_Datos!R127</f>
        <v>0</v>
      </c>
      <c r="R115" s="57">
        <f>IF(Registro_Datos!$K$1="Inspección Reducida",0,Registro_Datos!S127)</f>
        <v>0</v>
      </c>
      <c r="S115" s="57">
        <f>IF(Registro_Datos!$K$1="Inspección Reducida",0,Registro_Datos!T127)</f>
        <v>0</v>
      </c>
      <c r="T115" s="57">
        <f>Registro_Datos!U127</f>
        <v>0</v>
      </c>
      <c r="U115" s="57">
        <f>Registro_Datos!V127</f>
        <v>0</v>
      </c>
      <c r="V115" s="57">
        <f>Registro_Datos!W127</f>
        <v>0</v>
      </c>
      <c r="W115" s="57">
        <f>Registro_Datos!X127</f>
        <v>0</v>
      </c>
      <c r="X115" s="58">
        <f>Registro_Datos!Y127</f>
        <v>0</v>
      </c>
      <c r="Y115" s="71" t="str">
        <f>IF(Registro_Datos!$K$1="Inspección Normal",
    IF(D115="Con Visita",
        IF(
            COUNTIFS(E115:W115,1,E$6:W$6,"Prioridad 1")/2 +
            COUNTIFS(E115:W115,1,E$6:W$6,"Prioridad 2")/3 +
            COUNTIFS(E115:W115,1,E$6:W$6,"Prioridad 3")/4 +
            COUNTIFS(E115:W115,1,E$6:W$6,"Ninguna")*0
            &gt;= 1,
            "Predio Rechazado",
            "Predio Aprobado"
        ),
        IF(D115="Sin Visita",
            IF(
                COUNTIFS(E115:W115,1,E$7:W$7,"Prioridad 1")/3 +
                COUNTIFS(E115:W115,1,E$7:W$7,"Prioridad 2")/4 +
                COUNTIFS(E115:W115,1,E$7:W$7,"Prioridad 3")/5 +
                COUNTIFS(E115:W115,1,E$7:W$7,"Ninguna")*0
                &gt;= 1,
                "Predio Rechazado",
                "Predio Aprobado"
            ),
            "Predio Aprobado"
        )
    ),
IF(Registro_Datos!$K$1="Inspección Reducida",
    IF(D115="Con Visita",
        IF(
            COUNTIFS(E115:W115,1,E$6:W$6,"Prioridad 1")/3 +
            COUNTIFS(E115:W115,1,E$6:W$6,"Prioridad 2")/4 +
            COUNTIFS(E115:W115,1,E$6:W$6,"Prioridad 3")/5 +
            COUNTIFS(E115:W115,1,E$6:W$6,"Ninguna")*0
            &gt;= 1,
            "Predio Rechazado",
            "Predio Aprobado"
        ),
        IF(D115="Sin Visita",
            IF(
                COUNTIFS(E115:W115,1,E$7:W$7,"Prioridad 1")/4 +
                COUNTIFS(E115:W115,1,E$7:W$7,"Prioridad 2")/5 +
                COUNTIFS(E115:W115,1,E$7:W$7,"Prioridad 3")/6 +
                COUNTIFS(E115:W115,1,E$7:W$7,"Ninguna")*0
                &gt;= 1,
                "Predio Rechazado",
                "Predio Aprobado"
            ),
            "Predio Aprobado"
        )
    ),
"Predio Aprobado"))</f>
        <v>Predio Aprobado</v>
      </c>
    </row>
    <row r="116" spans="1:25" s="5" customFormat="1" ht="24.75" customHeight="1" x14ac:dyDescent="0.25">
      <c r="A116" s="94" t="str">
        <f>Registro_Datos!B128</f>
        <v>108</v>
      </c>
      <c r="B116" s="85" t="str">
        <f>LEFT(Registro_Datos!C128,5) &amp; "-" &amp;
MID(Registro_Datos!C128,6,2) &amp; "-" &amp;
MID(Registro_Datos!C128,8,2) &amp; "-" &amp;
MID(Registro_Datos!C128,10,4) &amp; "-" &amp;
MID(Registro_Datos!C128,14,4) &amp; "-" &amp;
MID(Registro_Datos!C128,18,4) &amp; "-" &amp;
MID(Registro_Datos!C128,22,1) &amp; "-" &amp;
MID(Registro_Datos!C128,23,2) &amp; "-" &amp;
MID(Registro_Datos!C128,25,2) &amp; "-" &amp;
RIGHT(Registro_Datos!C128,4)</f>
        <v>---------</v>
      </c>
      <c r="C116" s="93" t="str">
        <f>Registro_Datos!D128</f>
        <v/>
      </c>
      <c r="D116" s="92">
        <f>Registro_Datos!E128</f>
        <v>0</v>
      </c>
      <c r="E116" s="57">
        <f>IF(Registro_Datos!$K$1="Inspección Reducida",0,Registro_Datos!F128)</f>
        <v>0</v>
      </c>
      <c r="F116" s="57">
        <f>Registro_Datos!G128</f>
        <v>0</v>
      </c>
      <c r="G116" s="57">
        <f>Registro_Datos!H128</f>
        <v>0</v>
      </c>
      <c r="H116" s="57">
        <f>Registro_Datos!I128</f>
        <v>0</v>
      </c>
      <c r="I116" s="57">
        <f>Registro_Datos!J128</f>
        <v>0</v>
      </c>
      <c r="J116" s="57">
        <f>Registro_Datos!K128</f>
        <v>0</v>
      </c>
      <c r="K116" s="57">
        <f>Registro_Datos!L128</f>
        <v>0</v>
      </c>
      <c r="L116" s="57">
        <f>IF(Registro_Datos!$K$1="Inspección Reducida",0,Registro_Datos!M128)</f>
        <v>0</v>
      </c>
      <c r="M116" s="57">
        <f>IF(Registro_Datos!$K$1="Inspección Reducida",0,Registro_Datos!N128)</f>
        <v>0</v>
      </c>
      <c r="N116" s="57">
        <f>Registro_Datos!O128</f>
        <v>0</v>
      </c>
      <c r="O116" s="57">
        <f>Registro_Datos!P128</f>
        <v>0</v>
      </c>
      <c r="P116" s="57">
        <f>Registro_Datos!Q128</f>
        <v>0</v>
      </c>
      <c r="Q116" s="57">
        <f>Registro_Datos!R128</f>
        <v>0</v>
      </c>
      <c r="R116" s="57">
        <f>IF(Registro_Datos!$K$1="Inspección Reducida",0,Registro_Datos!S128)</f>
        <v>0</v>
      </c>
      <c r="S116" s="57">
        <f>IF(Registro_Datos!$K$1="Inspección Reducida",0,Registro_Datos!T128)</f>
        <v>0</v>
      </c>
      <c r="T116" s="57">
        <f>Registro_Datos!U128</f>
        <v>0</v>
      </c>
      <c r="U116" s="57">
        <f>Registro_Datos!V128</f>
        <v>0</v>
      </c>
      <c r="V116" s="57">
        <f>Registro_Datos!W128</f>
        <v>0</v>
      </c>
      <c r="W116" s="57">
        <f>Registro_Datos!X128</f>
        <v>0</v>
      </c>
      <c r="X116" s="58">
        <f>Registro_Datos!Y128</f>
        <v>0</v>
      </c>
      <c r="Y116" s="71" t="str">
        <f>IF(Registro_Datos!$K$1="Inspección Normal",
    IF(D116="Con Visita",
        IF(
            COUNTIFS(E116:W116,1,E$6:W$6,"Prioridad 1")/2 +
            COUNTIFS(E116:W116,1,E$6:W$6,"Prioridad 2")/3 +
            COUNTIFS(E116:W116,1,E$6:W$6,"Prioridad 3")/4 +
            COUNTIFS(E116:W116,1,E$6:W$6,"Ninguna")*0
            &gt;= 1,
            "Predio Rechazado",
            "Predio Aprobado"
        ),
        IF(D116="Sin Visita",
            IF(
                COUNTIFS(E116:W116,1,E$7:W$7,"Prioridad 1")/3 +
                COUNTIFS(E116:W116,1,E$7:W$7,"Prioridad 2")/4 +
                COUNTIFS(E116:W116,1,E$7:W$7,"Prioridad 3")/5 +
                COUNTIFS(E116:W116,1,E$7:W$7,"Ninguna")*0
                &gt;= 1,
                "Predio Rechazado",
                "Predio Aprobado"
            ),
            "Predio Aprobado"
        )
    ),
IF(Registro_Datos!$K$1="Inspección Reducida",
    IF(D116="Con Visita",
        IF(
            COUNTIFS(E116:W116,1,E$6:W$6,"Prioridad 1")/3 +
            COUNTIFS(E116:W116,1,E$6:W$6,"Prioridad 2")/4 +
            COUNTIFS(E116:W116,1,E$6:W$6,"Prioridad 3")/5 +
            COUNTIFS(E116:W116,1,E$6:W$6,"Ninguna")*0
            &gt;= 1,
            "Predio Rechazado",
            "Predio Aprobado"
        ),
        IF(D116="Sin Visita",
            IF(
                COUNTIFS(E116:W116,1,E$7:W$7,"Prioridad 1")/4 +
                COUNTIFS(E116:W116,1,E$7:W$7,"Prioridad 2")/5 +
                COUNTIFS(E116:W116,1,E$7:W$7,"Prioridad 3")/6 +
                COUNTIFS(E116:W116,1,E$7:W$7,"Ninguna")*0
                &gt;= 1,
                "Predio Rechazado",
                "Predio Aprobado"
            ),
            "Predio Aprobado"
        )
    ),
"Predio Aprobado"))</f>
        <v>Predio Aprobado</v>
      </c>
    </row>
    <row r="117" spans="1:25" s="5" customFormat="1" ht="24.75" customHeight="1" x14ac:dyDescent="0.25">
      <c r="A117" s="94" t="str">
        <f>Registro_Datos!B129</f>
        <v>109</v>
      </c>
      <c r="B117" s="85" t="str">
        <f>LEFT(Registro_Datos!C129,5) &amp; "-" &amp;
MID(Registro_Datos!C129,6,2) &amp; "-" &amp;
MID(Registro_Datos!C129,8,2) &amp; "-" &amp;
MID(Registro_Datos!C129,10,4) &amp; "-" &amp;
MID(Registro_Datos!C129,14,4) &amp; "-" &amp;
MID(Registro_Datos!C129,18,4) &amp; "-" &amp;
MID(Registro_Datos!C129,22,1) &amp; "-" &amp;
MID(Registro_Datos!C129,23,2) &amp; "-" &amp;
MID(Registro_Datos!C129,25,2) &amp; "-" &amp;
RIGHT(Registro_Datos!C129,4)</f>
        <v>---------</v>
      </c>
      <c r="C117" s="93" t="str">
        <f>Registro_Datos!D129</f>
        <v/>
      </c>
      <c r="D117" s="92">
        <f>Registro_Datos!E129</f>
        <v>0</v>
      </c>
      <c r="E117" s="57">
        <f>IF(Registro_Datos!$K$1="Inspección Reducida",0,Registro_Datos!F129)</f>
        <v>0</v>
      </c>
      <c r="F117" s="57">
        <f>Registro_Datos!G129</f>
        <v>0</v>
      </c>
      <c r="G117" s="57">
        <f>Registro_Datos!H129</f>
        <v>0</v>
      </c>
      <c r="H117" s="57">
        <f>Registro_Datos!I129</f>
        <v>0</v>
      </c>
      <c r="I117" s="57">
        <f>Registro_Datos!J129</f>
        <v>0</v>
      </c>
      <c r="J117" s="57">
        <f>Registro_Datos!K129</f>
        <v>0</v>
      </c>
      <c r="K117" s="57">
        <f>Registro_Datos!L129</f>
        <v>0</v>
      </c>
      <c r="L117" s="57">
        <f>IF(Registro_Datos!$K$1="Inspección Reducida",0,Registro_Datos!M129)</f>
        <v>0</v>
      </c>
      <c r="M117" s="57">
        <f>IF(Registro_Datos!$K$1="Inspección Reducida",0,Registro_Datos!N129)</f>
        <v>0</v>
      </c>
      <c r="N117" s="57">
        <f>Registro_Datos!O129</f>
        <v>0</v>
      </c>
      <c r="O117" s="57">
        <f>Registro_Datos!P129</f>
        <v>0</v>
      </c>
      <c r="P117" s="57">
        <f>Registro_Datos!Q129</f>
        <v>0</v>
      </c>
      <c r="Q117" s="57">
        <f>Registro_Datos!R129</f>
        <v>0</v>
      </c>
      <c r="R117" s="57">
        <f>IF(Registro_Datos!$K$1="Inspección Reducida",0,Registro_Datos!S129)</f>
        <v>0</v>
      </c>
      <c r="S117" s="57">
        <f>IF(Registro_Datos!$K$1="Inspección Reducida",0,Registro_Datos!T129)</f>
        <v>0</v>
      </c>
      <c r="T117" s="57">
        <f>Registro_Datos!U129</f>
        <v>0</v>
      </c>
      <c r="U117" s="57">
        <f>Registro_Datos!V129</f>
        <v>0</v>
      </c>
      <c r="V117" s="57">
        <f>Registro_Datos!W129</f>
        <v>0</v>
      </c>
      <c r="W117" s="57">
        <f>Registro_Datos!X129</f>
        <v>0</v>
      </c>
      <c r="X117" s="58">
        <f>Registro_Datos!Y129</f>
        <v>0</v>
      </c>
      <c r="Y117" s="71" t="str">
        <f>IF(Registro_Datos!$K$1="Inspección Normal",
    IF(D117="Con Visita",
        IF(
            COUNTIFS(E117:W117,1,E$6:W$6,"Prioridad 1")/2 +
            COUNTIFS(E117:W117,1,E$6:W$6,"Prioridad 2")/3 +
            COUNTIFS(E117:W117,1,E$6:W$6,"Prioridad 3")/4 +
            COUNTIFS(E117:W117,1,E$6:W$6,"Ninguna")*0
            &gt;= 1,
            "Predio Rechazado",
            "Predio Aprobado"
        ),
        IF(D117="Sin Visita",
            IF(
                COUNTIFS(E117:W117,1,E$7:W$7,"Prioridad 1")/3 +
                COUNTIFS(E117:W117,1,E$7:W$7,"Prioridad 2")/4 +
                COUNTIFS(E117:W117,1,E$7:W$7,"Prioridad 3")/5 +
                COUNTIFS(E117:W117,1,E$7:W$7,"Ninguna")*0
                &gt;= 1,
                "Predio Rechazado",
                "Predio Aprobado"
            ),
            "Predio Aprobado"
        )
    ),
IF(Registro_Datos!$K$1="Inspección Reducida",
    IF(D117="Con Visita",
        IF(
            COUNTIFS(E117:W117,1,E$6:W$6,"Prioridad 1")/3 +
            COUNTIFS(E117:W117,1,E$6:W$6,"Prioridad 2")/4 +
            COUNTIFS(E117:W117,1,E$6:W$6,"Prioridad 3")/5 +
            COUNTIFS(E117:W117,1,E$6:W$6,"Ninguna")*0
            &gt;= 1,
            "Predio Rechazado",
            "Predio Aprobado"
        ),
        IF(D117="Sin Visita",
            IF(
                COUNTIFS(E117:W117,1,E$7:W$7,"Prioridad 1")/4 +
                COUNTIFS(E117:W117,1,E$7:W$7,"Prioridad 2")/5 +
                COUNTIFS(E117:W117,1,E$7:W$7,"Prioridad 3")/6 +
                COUNTIFS(E117:W117,1,E$7:W$7,"Ninguna")*0
                &gt;= 1,
                "Predio Rechazado",
                "Predio Aprobado"
            ),
            "Predio Aprobado"
        )
    ),
"Predio Aprobado"))</f>
        <v>Predio Aprobado</v>
      </c>
    </row>
    <row r="118" spans="1:25" s="5" customFormat="1" ht="24.75" customHeight="1" x14ac:dyDescent="0.25">
      <c r="A118" s="94" t="str">
        <f>Registro_Datos!B130</f>
        <v>110</v>
      </c>
      <c r="B118" s="85" t="str">
        <f>LEFT(Registro_Datos!C130,5) &amp; "-" &amp;
MID(Registro_Datos!C130,6,2) &amp; "-" &amp;
MID(Registro_Datos!C130,8,2) &amp; "-" &amp;
MID(Registro_Datos!C130,10,4) &amp; "-" &amp;
MID(Registro_Datos!C130,14,4) &amp; "-" &amp;
MID(Registro_Datos!C130,18,4) &amp; "-" &amp;
MID(Registro_Datos!C130,22,1) &amp; "-" &amp;
MID(Registro_Datos!C130,23,2) &amp; "-" &amp;
MID(Registro_Datos!C130,25,2) &amp; "-" &amp;
RIGHT(Registro_Datos!C130,4)</f>
        <v>---------</v>
      </c>
      <c r="C118" s="93" t="str">
        <f>Registro_Datos!D130</f>
        <v/>
      </c>
      <c r="D118" s="92">
        <f>Registro_Datos!E130</f>
        <v>0</v>
      </c>
      <c r="E118" s="57">
        <f>IF(Registro_Datos!$K$1="Inspección Reducida",0,Registro_Datos!F130)</f>
        <v>0</v>
      </c>
      <c r="F118" s="57">
        <f>Registro_Datos!G130</f>
        <v>0</v>
      </c>
      <c r="G118" s="57">
        <f>Registro_Datos!H130</f>
        <v>0</v>
      </c>
      <c r="H118" s="57">
        <f>Registro_Datos!I130</f>
        <v>0</v>
      </c>
      <c r="I118" s="57">
        <f>Registro_Datos!J130</f>
        <v>0</v>
      </c>
      <c r="J118" s="57">
        <f>Registro_Datos!K130</f>
        <v>0</v>
      </c>
      <c r="K118" s="57">
        <f>Registro_Datos!L130</f>
        <v>0</v>
      </c>
      <c r="L118" s="57">
        <f>IF(Registro_Datos!$K$1="Inspección Reducida",0,Registro_Datos!M130)</f>
        <v>0</v>
      </c>
      <c r="M118" s="57">
        <f>IF(Registro_Datos!$K$1="Inspección Reducida",0,Registro_Datos!N130)</f>
        <v>0</v>
      </c>
      <c r="N118" s="57">
        <f>Registro_Datos!O130</f>
        <v>0</v>
      </c>
      <c r="O118" s="57">
        <f>Registro_Datos!P130</f>
        <v>0</v>
      </c>
      <c r="P118" s="57">
        <f>Registro_Datos!Q130</f>
        <v>0</v>
      </c>
      <c r="Q118" s="57">
        <f>Registro_Datos!R130</f>
        <v>0</v>
      </c>
      <c r="R118" s="57">
        <f>IF(Registro_Datos!$K$1="Inspección Reducida",0,Registro_Datos!S130)</f>
        <v>0</v>
      </c>
      <c r="S118" s="57">
        <f>IF(Registro_Datos!$K$1="Inspección Reducida",0,Registro_Datos!T130)</f>
        <v>0</v>
      </c>
      <c r="T118" s="57">
        <f>Registro_Datos!U130</f>
        <v>0</v>
      </c>
      <c r="U118" s="57">
        <f>Registro_Datos!V130</f>
        <v>0</v>
      </c>
      <c r="V118" s="57">
        <f>Registro_Datos!W130</f>
        <v>0</v>
      </c>
      <c r="W118" s="57">
        <f>Registro_Datos!X130</f>
        <v>0</v>
      </c>
      <c r="X118" s="58">
        <f>Registro_Datos!Y130</f>
        <v>0</v>
      </c>
      <c r="Y118" s="71" t="str">
        <f>IF(Registro_Datos!$K$1="Inspección Normal",
    IF(D118="Con Visita",
        IF(
            COUNTIFS(E118:W118,1,E$6:W$6,"Prioridad 1")/2 +
            COUNTIFS(E118:W118,1,E$6:W$6,"Prioridad 2")/3 +
            COUNTIFS(E118:W118,1,E$6:W$6,"Prioridad 3")/4 +
            COUNTIFS(E118:W118,1,E$6:W$6,"Ninguna")*0
            &gt;= 1,
            "Predio Rechazado",
            "Predio Aprobado"
        ),
        IF(D118="Sin Visita",
            IF(
                COUNTIFS(E118:W118,1,E$7:W$7,"Prioridad 1")/3 +
                COUNTIFS(E118:W118,1,E$7:W$7,"Prioridad 2")/4 +
                COUNTIFS(E118:W118,1,E$7:W$7,"Prioridad 3")/5 +
                COUNTIFS(E118:W118,1,E$7:W$7,"Ninguna")*0
                &gt;= 1,
                "Predio Rechazado",
                "Predio Aprobado"
            ),
            "Predio Aprobado"
        )
    ),
IF(Registro_Datos!$K$1="Inspección Reducida",
    IF(D118="Con Visita",
        IF(
            COUNTIFS(E118:W118,1,E$6:W$6,"Prioridad 1")/3 +
            COUNTIFS(E118:W118,1,E$6:W$6,"Prioridad 2")/4 +
            COUNTIFS(E118:W118,1,E$6:W$6,"Prioridad 3")/5 +
            COUNTIFS(E118:W118,1,E$6:W$6,"Ninguna")*0
            &gt;= 1,
            "Predio Rechazado",
            "Predio Aprobado"
        ),
        IF(D118="Sin Visita",
            IF(
                COUNTIFS(E118:W118,1,E$7:W$7,"Prioridad 1")/4 +
                COUNTIFS(E118:W118,1,E$7:W$7,"Prioridad 2")/5 +
                COUNTIFS(E118:W118,1,E$7:W$7,"Prioridad 3")/6 +
                COUNTIFS(E118:W118,1,E$7:W$7,"Ninguna")*0
                &gt;= 1,
                "Predio Rechazado",
                "Predio Aprobado"
            ),
            "Predio Aprobado"
        )
    ),
"Predio Aprobado"))</f>
        <v>Predio Aprobado</v>
      </c>
    </row>
    <row r="119" spans="1:25" s="5" customFormat="1" ht="24.75" customHeight="1" x14ac:dyDescent="0.25">
      <c r="A119" s="94" t="str">
        <f>Registro_Datos!B131</f>
        <v>111</v>
      </c>
      <c r="B119" s="85" t="str">
        <f>LEFT(Registro_Datos!C131,5) &amp; "-" &amp;
MID(Registro_Datos!C131,6,2) &amp; "-" &amp;
MID(Registro_Datos!C131,8,2) &amp; "-" &amp;
MID(Registro_Datos!C131,10,4) &amp; "-" &amp;
MID(Registro_Datos!C131,14,4) &amp; "-" &amp;
MID(Registro_Datos!C131,18,4) &amp; "-" &amp;
MID(Registro_Datos!C131,22,1) &amp; "-" &amp;
MID(Registro_Datos!C131,23,2) &amp; "-" &amp;
MID(Registro_Datos!C131,25,2) &amp; "-" &amp;
RIGHT(Registro_Datos!C131,4)</f>
        <v>---------</v>
      </c>
      <c r="C119" s="93" t="str">
        <f>Registro_Datos!D131</f>
        <v/>
      </c>
      <c r="D119" s="92">
        <f>Registro_Datos!E131</f>
        <v>0</v>
      </c>
      <c r="E119" s="57">
        <f>IF(Registro_Datos!$K$1="Inspección Reducida",0,Registro_Datos!F131)</f>
        <v>0</v>
      </c>
      <c r="F119" s="57">
        <f>Registro_Datos!G131</f>
        <v>0</v>
      </c>
      <c r="G119" s="57">
        <f>Registro_Datos!H131</f>
        <v>0</v>
      </c>
      <c r="H119" s="57">
        <f>Registro_Datos!I131</f>
        <v>0</v>
      </c>
      <c r="I119" s="57">
        <f>Registro_Datos!J131</f>
        <v>0</v>
      </c>
      <c r="J119" s="57">
        <f>Registro_Datos!K131</f>
        <v>0</v>
      </c>
      <c r="K119" s="57">
        <f>Registro_Datos!L131</f>
        <v>0</v>
      </c>
      <c r="L119" s="57">
        <f>IF(Registro_Datos!$K$1="Inspección Reducida",0,Registro_Datos!M131)</f>
        <v>0</v>
      </c>
      <c r="M119" s="57">
        <f>IF(Registro_Datos!$K$1="Inspección Reducida",0,Registro_Datos!N131)</f>
        <v>0</v>
      </c>
      <c r="N119" s="57">
        <f>Registro_Datos!O131</f>
        <v>0</v>
      </c>
      <c r="O119" s="57">
        <f>Registro_Datos!P131</f>
        <v>0</v>
      </c>
      <c r="P119" s="57">
        <f>Registro_Datos!Q131</f>
        <v>0</v>
      </c>
      <c r="Q119" s="57">
        <f>Registro_Datos!R131</f>
        <v>0</v>
      </c>
      <c r="R119" s="57">
        <f>IF(Registro_Datos!$K$1="Inspección Reducida",0,Registro_Datos!S131)</f>
        <v>0</v>
      </c>
      <c r="S119" s="57">
        <f>IF(Registro_Datos!$K$1="Inspección Reducida",0,Registro_Datos!T131)</f>
        <v>0</v>
      </c>
      <c r="T119" s="57">
        <f>Registro_Datos!U131</f>
        <v>0</v>
      </c>
      <c r="U119" s="57">
        <f>Registro_Datos!V131</f>
        <v>0</v>
      </c>
      <c r="V119" s="57">
        <f>Registro_Datos!W131</f>
        <v>0</v>
      </c>
      <c r="W119" s="57">
        <f>Registro_Datos!X131</f>
        <v>0</v>
      </c>
      <c r="X119" s="58">
        <f>Registro_Datos!Y131</f>
        <v>0</v>
      </c>
      <c r="Y119" s="71" t="str">
        <f>IF(Registro_Datos!$K$1="Inspección Normal",
    IF(D119="Con Visita",
        IF(
            COUNTIFS(E119:W119,1,E$6:W$6,"Prioridad 1")/2 +
            COUNTIFS(E119:W119,1,E$6:W$6,"Prioridad 2")/3 +
            COUNTIFS(E119:W119,1,E$6:W$6,"Prioridad 3")/4 +
            COUNTIFS(E119:W119,1,E$6:W$6,"Ninguna")*0
            &gt;= 1,
            "Predio Rechazado",
            "Predio Aprobado"
        ),
        IF(D119="Sin Visita",
            IF(
                COUNTIFS(E119:W119,1,E$7:W$7,"Prioridad 1")/3 +
                COUNTIFS(E119:W119,1,E$7:W$7,"Prioridad 2")/4 +
                COUNTIFS(E119:W119,1,E$7:W$7,"Prioridad 3")/5 +
                COUNTIFS(E119:W119,1,E$7:W$7,"Ninguna")*0
                &gt;= 1,
                "Predio Rechazado",
                "Predio Aprobado"
            ),
            "Predio Aprobado"
        )
    ),
IF(Registro_Datos!$K$1="Inspección Reducida",
    IF(D119="Con Visita",
        IF(
            COUNTIFS(E119:W119,1,E$6:W$6,"Prioridad 1")/3 +
            COUNTIFS(E119:W119,1,E$6:W$6,"Prioridad 2")/4 +
            COUNTIFS(E119:W119,1,E$6:W$6,"Prioridad 3")/5 +
            COUNTIFS(E119:W119,1,E$6:W$6,"Ninguna")*0
            &gt;= 1,
            "Predio Rechazado",
            "Predio Aprobado"
        ),
        IF(D119="Sin Visita",
            IF(
                COUNTIFS(E119:W119,1,E$7:W$7,"Prioridad 1")/4 +
                COUNTIFS(E119:W119,1,E$7:W$7,"Prioridad 2")/5 +
                COUNTIFS(E119:W119,1,E$7:W$7,"Prioridad 3")/6 +
                COUNTIFS(E119:W119,1,E$7:W$7,"Ninguna")*0
                &gt;= 1,
                "Predio Rechazado",
                "Predio Aprobado"
            ),
            "Predio Aprobado"
        )
    ),
"Predio Aprobado"))</f>
        <v>Predio Aprobado</v>
      </c>
    </row>
    <row r="120" spans="1:25" s="5" customFormat="1" ht="24.75" customHeight="1" x14ac:dyDescent="0.25">
      <c r="A120" s="94" t="str">
        <f>Registro_Datos!B132</f>
        <v>112</v>
      </c>
      <c r="B120" s="85" t="str">
        <f>LEFT(Registro_Datos!C132,5) &amp; "-" &amp;
MID(Registro_Datos!C132,6,2) &amp; "-" &amp;
MID(Registro_Datos!C132,8,2) &amp; "-" &amp;
MID(Registro_Datos!C132,10,4) &amp; "-" &amp;
MID(Registro_Datos!C132,14,4) &amp; "-" &amp;
MID(Registro_Datos!C132,18,4) &amp; "-" &amp;
MID(Registro_Datos!C132,22,1) &amp; "-" &amp;
MID(Registro_Datos!C132,23,2) &amp; "-" &amp;
MID(Registro_Datos!C132,25,2) &amp; "-" &amp;
RIGHT(Registro_Datos!C132,4)</f>
        <v>---------</v>
      </c>
      <c r="C120" s="93" t="str">
        <f>Registro_Datos!D132</f>
        <v/>
      </c>
      <c r="D120" s="92">
        <f>Registro_Datos!E132</f>
        <v>0</v>
      </c>
      <c r="E120" s="57">
        <f>IF(Registro_Datos!$K$1="Inspección Reducida",0,Registro_Datos!F132)</f>
        <v>0</v>
      </c>
      <c r="F120" s="57">
        <f>Registro_Datos!G132</f>
        <v>0</v>
      </c>
      <c r="G120" s="57">
        <f>Registro_Datos!H132</f>
        <v>0</v>
      </c>
      <c r="H120" s="57">
        <f>Registro_Datos!I132</f>
        <v>0</v>
      </c>
      <c r="I120" s="57">
        <f>Registro_Datos!J132</f>
        <v>0</v>
      </c>
      <c r="J120" s="57">
        <f>Registro_Datos!K132</f>
        <v>0</v>
      </c>
      <c r="K120" s="57">
        <f>Registro_Datos!L132</f>
        <v>0</v>
      </c>
      <c r="L120" s="57">
        <f>IF(Registro_Datos!$K$1="Inspección Reducida",0,Registro_Datos!M132)</f>
        <v>0</v>
      </c>
      <c r="M120" s="57">
        <f>IF(Registro_Datos!$K$1="Inspección Reducida",0,Registro_Datos!N132)</f>
        <v>0</v>
      </c>
      <c r="N120" s="57">
        <f>Registro_Datos!O132</f>
        <v>0</v>
      </c>
      <c r="O120" s="57">
        <f>Registro_Datos!P132</f>
        <v>0</v>
      </c>
      <c r="P120" s="57">
        <f>Registro_Datos!Q132</f>
        <v>0</v>
      </c>
      <c r="Q120" s="57">
        <f>Registro_Datos!R132</f>
        <v>0</v>
      </c>
      <c r="R120" s="57">
        <f>IF(Registro_Datos!$K$1="Inspección Reducida",0,Registro_Datos!S132)</f>
        <v>0</v>
      </c>
      <c r="S120" s="57">
        <f>IF(Registro_Datos!$K$1="Inspección Reducida",0,Registro_Datos!T132)</f>
        <v>0</v>
      </c>
      <c r="T120" s="57">
        <f>Registro_Datos!U132</f>
        <v>0</v>
      </c>
      <c r="U120" s="57">
        <f>Registro_Datos!V132</f>
        <v>0</v>
      </c>
      <c r="V120" s="57">
        <f>Registro_Datos!W132</f>
        <v>0</v>
      </c>
      <c r="W120" s="57">
        <f>Registro_Datos!X132</f>
        <v>0</v>
      </c>
      <c r="X120" s="58">
        <f>Registro_Datos!Y132</f>
        <v>0</v>
      </c>
      <c r="Y120" s="71" t="str">
        <f>IF(Registro_Datos!$K$1="Inspección Normal",
    IF(D120="Con Visita",
        IF(
            COUNTIFS(E120:W120,1,E$6:W$6,"Prioridad 1")/2 +
            COUNTIFS(E120:W120,1,E$6:W$6,"Prioridad 2")/3 +
            COUNTIFS(E120:W120,1,E$6:W$6,"Prioridad 3")/4 +
            COUNTIFS(E120:W120,1,E$6:W$6,"Ninguna")*0
            &gt;= 1,
            "Predio Rechazado",
            "Predio Aprobado"
        ),
        IF(D120="Sin Visita",
            IF(
                COUNTIFS(E120:W120,1,E$7:W$7,"Prioridad 1")/3 +
                COUNTIFS(E120:W120,1,E$7:W$7,"Prioridad 2")/4 +
                COUNTIFS(E120:W120,1,E$7:W$7,"Prioridad 3")/5 +
                COUNTIFS(E120:W120,1,E$7:W$7,"Ninguna")*0
                &gt;= 1,
                "Predio Rechazado",
                "Predio Aprobado"
            ),
            "Predio Aprobado"
        )
    ),
IF(Registro_Datos!$K$1="Inspección Reducida",
    IF(D120="Con Visita",
        IF(
            COUNTIFS(E120:W120,1,E$6:W$6,"Prioridad 1")/3 +
            COUNTIFS(E120:W120,1,E$6:W$6,"Prioridad 2")/4 +
            COUNTIFS(E120:W120,1,E$6:W$6,"Prioridad 3")/5 +
            COUNTIFS(E120:W120,1,E$6:W$6,"Ninguna")*0
            &gt;= 1,
            "Predio Rechazado",
            "Predio Aprobado"
        ),
        IF(D120="Sin Visita",
            IF(
                COUNTIFS(E120:W120,1,E$7:W$7,"Prioridad 1")/4 +
                COUNTIFS(E120:W120,1,E$7:W$7,"Prioridad 2")/5 +
                COUNTIFS(E120:W120,1,E$7:W$7,"Prioridad 3")/6 +
                COUNTIFS(E120:W120,1,E$7:W$7,"Ninguna")*0
                &gt;= 1,
                "Predio Rechazado",
                "Predio Aprobado"
            ),
            "Predio Aprobado"
        )
    ),
"Predio Aprobado"))</f>
        <v>Predio Aprobado</v>
      </c>
    </row>
    <row r="121" spans="1:25" s="5" customFormat="1" ht="24.75" customHeight="1" x14ac:dyDescent="0.25">
      <c r="A121" s="94" t="str">
        <f>Registro_Datos!B133</f>
        <v>113</v>
      </c>
      <c r="B121" s="85" t="str">
        <f>LEFT(Registro_Datos!C133,5) &amp; "-" &amp;
MID(Registro_Datos!C133,6,2) &amp; "-" &amp;
MID(Registro_Datos!C133,8,2) &amp; "-" &amp;
MID(Registro_Datos!C133,10,4) &amp; "-" &amp;
MID(Registro_Datos!C133,14,4) &amp; "-" &amp;
MID(Registro_Datos!C133,18,4) &amp; "-" &amp;
MID(Registro_Datos!C133,22,1) &amp; "-" &amp;
MID(Registro_Datos!C133,23,2) &amp; "-" &amp;
MID(Registro_Datos!C133,25,2) &amp; "-" &amp;
RIGHT(Registro_Datos!C133,4)</f>
        <v>---------</v>
      </c>
      <c r="C121" s="93" t="str">
        <f>Registro_Datos!D133</f>
        <v/>
      </c>
      <c r="D121" s="92">
        <f>Registro_Datos!E133</f>
        <v>0</v>
      </c>
      <c r="E121" s="57">
        <f>IF(Registro_Datos!$K$1="Inspección Reducida",0,Registro_Datos!F133)</f>
        <v>0</v>
      </c>
      <c r="F121" s="57">
        <f>Registro_Datos!G133</f>
        <v>0</v>
      </c>
      <c r="G121" s="57">
        <f>Registro_Datos!H133</f>
        <v>0</v>
      </c>
      <c r="H121" s="57">
        <f>Registro_Datos!I133</f>
        <v>0</v>
      </c>
      <c r="I121" s="57">
        <f>Registro_Datos!J133</f>
        <v>0</v>
      </c>
      <c r="J121" s="57">
        <f>Registro_Datos!K133</f>
        <v>0</v>
      </c>
      <c r="K121" s="57">
        <f>Registro_Datos!L133</f>
        <v>0</v>
      </c>
      <c r="L121" s="57">
        <f>IF(Registro_Datos!$K$1="Inspección Reducida",0,Registro_Datos!M133)</f>
        <v>0</v>
      </c>
      <c r="M121" s="57">
        <f>IF(Registro_Datos!$K$1="Inspección Reducida",0,Registro_Datos!N133)</f>
        <v>0</v>
      </c>
      <c r="N121" s="57">
        <f>Registro_Datos!O133</f>
        <v>0</v>
      </c>
      <c r="O121" s="57">
        <f>Registro_Datos!P133</f>
        <v>0</v>
      </c>
      <c r="P121" s="57">
        <f>Registro_Datos!Q133</f>
        <v>0</v>
      </c>
      <c r="Q121" s="57">
        <f>Registro_Datos!R133</f>
        <v>0</v>
      </c>
      <c r="R121" s="57">
        <f>IF(Registro_Datos!$K$1="Inspección Reducida",0,Registro_Datos!S133)</f>
        <v>0</v>
      </c>
      <c r="S121" s="57">
        <f>IF(Registro_Datos!$K$1="Inspección Reducida",0,Registro_Datos!T133)</f>
        <v>0</v>
      </c>
      <c r="T121" s="57">
        <f>Registro_Datos!U133</f>
        <v>0</v>
      </c>
      <c r="U121" s="57">
        <f>Registro_Datos!V133</f>
        <v>0</v>
      </c>
      <c r="V121" s="57">
        <f>Registro_Datos!W133</f>
        <v>0</v>
      </c>
      <c r="W121" s="57">
        <f>Registro_Datos!X133</f>
        <v>0</v>
      </c>
      <c r="X121" s="58">
        <f>Registro_Datos!Y133</f>
        <v>0</v>
      </c>
      <c r="Y121" s="71" t="str">
        <f>IF(Registro_Datos!$K$1="Inspección Normal",
    IF(D121="Con Visita",
        IF(
            COUNTIFS(E121:W121,1,E$6:W$6,"Prioridad 1")/2 +
            COUNTIFS(E121:W121,1,E$6:W$6,"Prioridad 2")/3 +
            COUNTIFS(E121:W121,1,E$6:W$6,"Prioridad 3")/4 +
            COUNTIFS(E121:W121,1,E$6:W$6,"Ninguna")*0
            &gt;= 1,
            "Predio Rechazado",
            "Predio Aprobado"
        ),
        IF(D121="Sin Visita",
            IF(
                COUNTIFS(E121:W121,1,E$7:W$7,"Prioridad 1")/3 +
                COUNTIFS(E121:W121,1,E$7:W$7,"Prioridad 2")/4 +
                COUNTIFS(E121:W121,1,E$7:W$7,"Prioridad 3")/5 +
                COUNTIFS(E121:W121,1,E$7:W$7,"Ninguna")*0
                &gt;= 1,
                "Predio Rechazado",
                "Predio Aprobado"
            ),
            "Predio Aprobado"
        )
    ),
IF(Registro_Datos!$K$1="Inspección Reducida",
    IF(D121="Con Visita",
        IF(
            COUNTIFS(E121:W121,1,E$6:W$6,"Prioridad 1")/3 +
            COUNTIFS(E121:W121,1,E$6:W$6,"Prioridad 2")/4 +
            COUNTIFS(E121:W121,1,E$6:W$6,"Prioridad 3")/5 +
            COUNTIFS(E121:W121,1,E$6:W$6,"Ninguna")*0
            &gt;= 1,
            "Predio Rechazado",
            "Predio Aprobado"
        ),
        IF(D121="Sin Visita",
            IF(
                COUNTIFS(E121:W121,1,E$7:W$7,"Prioridad 1")/4 +
                COUNTIFS(E121:W121,1,E$7:W$7,"Prioridad 2")/5 +
                COUNTIFS(E121:W121,1,E$7:W$7,"Prioridad 3")/6 +
                COUNTIFS(E121:W121,1,E$7:W$7,"Ninguna")*0
                &gt;= 1,
                "Predio Rechazado",
                "Predio Aprobado"
            ),
            "Predio Aprobado"
        )
    ),
"Predio Aprobado"))</f>
        <v>Predio Aprobado</v>
      </c>
    </row>
    <row r="122" spans="1:25" s="5" customFormat="1" ht="24.75" customHeight="1" x14ac:dyDescent="0.25">
      <c r="A122" s="94" t="str">
        <f>Registro_Datos!B134</f>
        <v>114</v>
      </c>
      <c r="B122" s="85" t="str">
        <f>LEFT(Registro_Datos!C134,5) &amp; "-" &amp;
MID(Registro_Datos!C134,6,2) &amp; "-" &amp;
MID(Registro_Datos!C134,8,2) &amp; "-" &amp;
MID(Registro_Datos!C134,10,4) &amp; "-" &amp;
MID(Registro_Datos!C134,14,4) &amp; "-" &amp;
MID(Registro_Datos!C134,18,4) &amp; "-" &amp;
MID(Registro_Datos!C134,22,1) &amp; "-" &amp;
MID(Registro_Datos!C134,23,2) &amp; "-" &amp;
MID(Registro_Datos!C134,25,2) &amp; "-" &amp;
RIGHT(Registro_Datos!C134,4)</f>
        <v>---------</v>
      </c>
      <c r="C122" s="93" t="str">
        <f>Registro_Datos!D134</f>
        <v/>
      </c>
      <c r="D122" s="92">
        <f>Registro_Datos!E134</f>
        <v>0</v>
      </c>
      <c r="E122" s="57">
        <f>IF(Registro_Datos!$K$1="Inspección Reducida",0,Registro_Datos!F134)</f>
        <v>0</v>
      </c>
      <c r="F122" s="57">
        <f>Registro_Datos!G134</f>
        <v>0</v>
      </c>
      <c r="G122" s="57">
        <f>Registro_Datos!H134</f>
        <v>0</v>
      </c>
      <c r="H122" s="57">
        <f>Registro_Datos!I134</f>
        <v>0</v>
      </c>
      <c r="I122" s="57">
        <f>Registro_Datos!J134</f>
        <v>0</v>
      </c>
      <c r="J122" s="57">
        <f>Registro_Datos!K134</f>
        <v>0</v>
      </c>
      <c r="K122" s="57">
        <f>Registro_Datos!L134</f>
        <v>0</v>
      </c>
      <c r="L122" s="57">
        <f>IF(Registro_Datos!$K$1="Inspección Reducida",0,Registro_Datos!M134)</f>
        <v>0</v>
      </c>
      <c r="M122" s="57">
        <f>IF(Registro_Datos!$K$1="Inspección Reducida",0,Registro_Datos!N134)</f>
        <v>0</v>
      </c>
      <c r="N122" s="57">
        <f>Registro_Datos!O134</f>
        <v>0</v>
      </c>
      <c r="O122" s="57">
        <f>Registro_Datos!P134</f>
        <v>0</v>
      </c>
      <c r="P122" s="57">
        <f>Registro_Datos!Q134</f>
        <v>0</v>
      </c>
      <c r="Q122" s="57">
        <f>Registro_Datos!R134</f>
        <v>0</v>
      </c>
      <c r="R122" s="57">
        <f>IF(Registro_Datos!$K$1="Inspección Reducida",0,Registro_Datos!S134)</f>
        <v>0</v>
      </c>
      <c r="S122" s="57">
        <f>IF(Registro_Datos!$K$1="Inspección Reducida",0,Registro_Datos!T134)</f>
        <v>0</v>
      </c>
      <c r="T122" s="57">
        <f>Registro_Datos!U134</f>
        <v>0</v>
      </c>
      <c r="U122" s="57">
        <f>Registro_Datos!V134</f>
        <v>0</v>
      </c>
      <c r="V122" s="57">
        <f>Registro_Datos!W134</f>
        <v>0</v>
      </c>
      <c r="W122" s="57">
        <f>Registro_Datos!X134</f>
        <v>0</v>
      </c>
      <c r="X122" s="58">
        <f>Registro_Datos!Y134</f>
        <v>0</v>
      </c>
      <c r="Y122" s="71" t="str">
        <f>IF(Registro_Datos!$K$1="Inspección Normal",
    IF(D122="Con Visita",
        IF(
            COUNTIFS(E122:W122,1,E$6:W$6,"Prioridad 1")/2 +
            COUNTIFS(E122:W122,1,E$6:W$6,"Prioridad 2")/3 +
            COUNTIFS(E122:W122,1,E$6:W$6,"Prioridad 3")/4 +
            COUNTIFS(E122:W122,1,E$6:W$6,"Ninguna")*0
            &gt;= 1,
            "Predio Rechazado",
            "Predio Aprobado"
        ),
        IF(D122="Sin Visita",
            IF(
                COUNTIFS(E122:W122,1,E$7:W$7,"Prioridad 1")/3 +
                COUNTIFS(E122:W122,1,E$7:W$7,"Prioridad 2")/4 +
                COUNTIFS(E122:W122,1,E$7:W$7,"Prioridad 3")/5 +
                COUNTIFS(E122:W122,1,E$7:W$7,"Ninguna")*0
                &gt;= 1,
                "Predio Rechazado",
                "Predio Aprobado"
            ),
            "Predio Aprobado"
        )
    ),
IF(Registro_Datos!$K$1="Inspección Reducida",
    IF(D122="Con Visita",
        IF(
            COUNTIFS(E122:W122,1,E$6:W$6,"Prioridad 1")/3 +
            COUNTIFS(E122:W122,1,E$6:W$6,"Prioridad 2")/4 +
            COUNTIFS(E122:W122,1,E$6:W$6,"Prioridad 3")/5 +
            COUNTIFS(E122:W122,1,E$6:W$6,"Ninguna")*0
            &gt;= 1,
            "Predio Rechazado",
            "Predio Aprobado"
        ),
        IF(D122="Sin Visita",
            IF(
                COUNTIFS(E122:W122,1,E$7:W$7,"Prioridad 1")/4 +
                COUNTIFS(E122:W122,1,E$7:W$7,"Prioridad 2")/5 +
                COUNTIFS(E122:W122,1,E$7:W$7,"Prioridad 3")/6 +
                COUNTIFS(E122:W122,1,E$7:W$7,"Ninguna")*0
                &gt;= 1,
                "Predio Rechazado",
                "Predio Aprobado"
            ),
            "Predio Aprobado"
        )
    ),
"Predio Aprobado"))</f>
        <v>Predio Aprobado</v>
      </c>
    </row>
    <row r="123" spans="1:25" s="5" customFormat="1" ht="24.75" customHeight="1" x14ac:dyDescent="0.25">
      <c r="A123" s="94" t="str">
        <f>Registro_Datos!B135</f>
        <v>115</v>
      </c>
      <c r="B123" s="85" t="str">
        <f>LEFT(Registro_Datos!C135,5) &amp; "-" &amp;
MID(Registro_Datos!C135,6,2) &amp; "-" &amp;
MID(Registro_Datos!C135,8,2) &amp; "-" &amp;
MID(Registro_Datos!C135,10,4) &amp; "-" &amp;
MID(Registro_Datos!C135,14,4) &amp; "-" &amp;
MID(Registro_Datos!C135,18,4) &amp; "-" &amp;
MID(Registro_Datos!C135,22,1) &amp; "-" &amp;
MID(Registro_Datos!C135,23,2) &amp; "-" &amp;
MID(Registro_Datos!C135,25,2) &amp; "-" &amp;
RIGHT(Registro_Datos!C135,4)</f>
        <v>---------</v>
      </c>
      <c r="C123" s="93" t="str">
        <f>Registro_Datos!D135</f>
        <v/>
      </c>
      <c r="D123" s="92">
        <f>Registro_Datos!E135</f>
        <v>0</v>
      </c>
      <c r="E123" s="57">
        <f>IF(Registro_Datos!$K$1="Inspección Reducida",0,Registro_Datos!F135)</f>
        <v>0</v>
      </c>
      <c r="F123" s="57">
        <f>Registro_Datos!G135</f>
        <v>0</v>
      </c>
      <c r="G123" s="57">
        <f>Registro_Datos!H135</f>
        <v>0</v>
      </c>
      <c r="H123" s="57">
        <f>Registro_Datos!I135</f>
        <v>0</v>
      </c>
      <c r="I123" s="57">
        <f>Registro_Datos!J135</f>
        <v>0</v>
      </c>
      <c r="J123" s="57">
        <f>Registro_Datos!K135</f>
        <v>0</v>
      </c>
      <c r="K123" s="57">
        <f>Registro_Datos!L135</f>
        <v>0</v>
      </c>
      <c r="L123" s="57">
        <f>IF(Registro_Datos!$K$1="Inspección Reducida",0,Registro_Datos!M135)</f>
        <v>0</v>
      </c>
      <c r="M123" s="57">
        <f>IF(Registro_Datos!$K$1="Inspección Reducida",0,Registro_Datos!N135)</f>
        <v>0</v>
      </c>
      <c r="N123" s="57">
        <f>Registro_Datos!O135</f>
        <v>0</v>
      </c>
      <c r="O123" s="57">
        <f>Registro_Datos!P135</f>
        <v>0</v>
      </c>
      <c r="P123" s="57">
        <f>Registro_Datos!Q135</f>
        <v>0</v>
      </c>
      <c r="Q123" s="57">
        <f>Registro_Datos!R135</f>
        <v>0</v>
      </c>
      <c r="R123" s="57">
        <f>IF(Registro_Datos!$K$1="Inspección Reducida",0,Registro_Datos!S135)</f>
        <v>0</v>
      </c>
      <c r="S123" s="57">
        <f>IF(Registro_Datos!$K$1="Inspección Reducida",0,Registro_Datos!T135)</f>
        <v>0</v>
      </c>
      <c r="T123" s="57">
        <f>Registro_Datos!U135</f>
        <v>0</v>
      </c>
      <c r="U123" s="57">
        <f>Registro_Datos!V135</f>
        <v>0</v>
      </c>
      <c r="V123" s="57">
        <f>Registro_Datos!W135</f>
        <v>0</v>
      </c>
      <c r="W123" s="57">
        <f>Registro_Datos!X135</f>
        <v>0</v>
      </c>
      <c r="X123" s="58">
        <f>Registro_Datos!Y135</f>
        <v>0</v>
      </c>
      <c r="Y123" s="71" t="str">
        <f>IF(Registro_Datos!$K$1="Inspección Normal",
    IF(D123="Con Visita",
        IF(
            COUNTIFS(E123:W123,1,E$6:W$6,"Prioridad 1")/2 +
            COUNTIFS(E123:W123,1,E$6:W$6,"Prioridad 2")/3 +
            COUNTIFS(E123:W123,1,E$6:W$6,"Prioridad 3")/4 +
            COUNTIFS(E123:W123,1,E$6:W$6,"Ninguna")*0
            &gt;= 1,
            "Predio Rechazado",
            "Predio Aprobado"
        ),
        IF(D123="Sin Visita",
            IF(
                COUNTIFS(E123:W123,1,E$7:W$7,"Prioridad 1")/3 +
                COUNTIFS(E123:W123,1,E$7:W$7,"Prioridad 2")/4 +
                COUNTIFS(E123:W123,1,E$7:W$7,"Prioridad 3")/5 +
                COUNTIFS(E123:W123,1,E$7:W$7,"Ninguna")*0
                &gt;= 1,
                "Predio Rechazado",
                "Predio Aprobado"
            ),
            "Predio Aprobado"
        )
    ),
IF(Registro_Datos!$K$1="Inspección Reducida",
    IF(D123="Con Visita",
        IF(
            COUNTIFS(E123:W123,1,E$6:W$6,"Prioridad 1")/3 +
            COUNTIFS(E123:W123,1,E$6:W$6,"Prioridad 2")/4 +
            COUNTIFS(E123:W123,1,E$6:W$6,"Prioridad 3")/5 +
            COUNTIFS(E123:W123,1,E$6:W$6,"Ninguna")*0
            &gt;= 1,
            "Predio Rechazado",
            "Predio Aprobado"
        ),
        IF(D123="Sin Visita",
            IF(
                COUNTIFS(E123:W123,1,E$7:W$7,"Prioridad 1")/4 +
                COUNTIFS(E123:W123,1,E$7:W$7,"Prioridad 2")/5 +
                COUNTIFS(E123:W123,1,E$7:W$7,"Prioridad 3")/6 +
                COUNTIFS(E123:W123,1,E$7:W$7,"Ninguna")*0
                &gt;= 1,
                "Predio Rechazado",
                "Predio Aprobado"
            ),
            "Predio Aprobado"
        )
    ),
"Predio Aprobado"))</f>
        <v>Predio Aprobado</v>
      </c>
    </row>
    <row r="124" spans="1:25" s="5" customFormat="1" ht="24.75" customHeight="1" x14ac:dyDescent="0.25">
      <c r="A124" s="94" t="str">
        <f>Registro_Datos!B136</f>
        <v>116</v>
      </c>
      <c r="B124" s="85" t="str">
        <f>LEFT(Registro_Datos!C136,5) &amp; "-" &amp;
MID(Registro_Datos!C136,6,2) &amp; "-" &amp;
MID(Registro_Datos!C136,8,2) &amp; "-" &amp;
MID(Registro_Datos!C136,10,4) &amp; "-" &amp;
MID(Registro_Datos!C136,14,4) &amp; "-" &amp;
MID(Registro_Datos!C136,18,4) &amp; "-" &amp;
MID(Registro_Datos!C136,22,1) &amp; "-" &amp;
MID(Registro_Datos!C136,23,2) &amp; "-" &amp;
MID(Registro_Datos!C136,25,2) &amp; "-" &amp;
RIGHT(Registro_Datos!C136,4)</f>
        <v>---------</v>
      </c>
      <c r="C124" s="93" t="str">
        <f>Registro_Datos!D136</f>
        <v/>
      </c>
      <c r="D124" s="92">
        <f>Registro_Datos!E136</f>
        <v>0</v>
      </c>
      <c r="E124" s="57">
        <f>IF(Registro_Datos!$K$1="Inspección Reducida",0,Registro_Datos!F136)</f>
        <v>0</v>
      </c>
      <c r="F124" s="57">
        <f>Registro_Datos!G136</f>
        <v>0</v>
      </c>
      <c r="G124" s="57">
        <f>Registro_Datos!H136</f>
        <v>0</v>
      </c>
      <c r="H124" s="57">
        <f>Registro_Datos!I136</f>
        <v>0</v>
      </c>
      <c r="I124" s="57">
        <f>Registro_Datos!J136</f>
        <v>0</v>
      </c>
      <c r="J124" s="57">
        <f>Registro_Datos!K136</f>
        <v>0</v>
      </c>
      <c r="K124" s="57">
        <f>Registro_Datos!L136</f>
        <v>0</v>
      </c>
      <c r="L124" s="57">
        <f>IF(Registro_Datos!$K$1="Inspección Reducida",0,Registro_Datos!M136)</f>
        <v>0</v>
      </c>
      <c r="M124" s="57">
        <f>IF(Registro_Datos!$K$1="Inspección Reducida",0,Registro_Datos!N136)</f>
        <v>0</v>
      </c>
      <c r="N124" s="57">
        <f>Registro_Datos!O136</f>
        <v>0</v>
      </c>
      <c r="O124" s="57">
        <f>Registro_Datos!P136</f>
        <v>0</v>
      </c>
      <c r="P124" s="57">
        <f>Registro_Datos!Q136</f>
        <v>0</v>
      </c>
      <c r="Q124" s="57">
        <f>Registro_Datos!R136</f>
        <v>0</v>
      </c>
      <c r="R124" s="57">
        <f>IF(Registro_Datos!$K$1="Inspección Reducida",0,Registro_Datos!S136)</f>
        <v>0</v>
      </c>
      <c r="S124" s="57">
        <f>IF(Registro_Datos!$K$1="Inspección Reducida",0,Registro_Datos!T136)</f>
        <v>0</v>
      </c>
      <c r="T124" s="57">
        <f>Registro_Datos!U136</f>
        <v>0</v>
      </c>
      <c r="U124" s="57">
        <f>Registro_Datos!V136</f>
        <v>0</v>
      </c>
      <c r="V124" s="57">
        <f>Registro_Datos!W136</f>
        <v>0</v>
      </c>
      <c r="W124" s="57">
        <f>Registro_Datos!X136</f>
        <v>0</v>
      </c>
      <c r="X124" s="58">
        <f>Registro_Datos!Y136</f>
        <v>0</v>
      </c>
      <c r="Y124" s="71" t="str">
        <f>IF(Registro_Datos!$K$1="Inspección Normal",
    IF(D124="Con Visita",
        IF(
            COUNTIFS(E124:W124,1,E$6:W$6,"Prioridad 1")/2 +
            COUNTIFS(E124:W124,1,E$6:W$6,"Prioridad 2")/3 +
            COUNTIFS(E124:W124,1,E$6:W$6,"Prioridad 3")/4 +
            COUNTIFS(E124:W124,1,E$6:W$6,"Ninguna")*0
            &gt;= 1,
            "Predio Rechazado",
            "Predio Aprobado"
        ),
        IF(D124="Sin Visita",
            IF(
                COUNTIFS(E124:W124,1,E$7:W$7,"Prioridad 1")/3 +
                COUNTIFS(E124:W124,1,E$7:W$7,"Prioridad 2")/4 +
                COUNTIFS(E124:W124,1,E$7:W$7,"Prioridad 3")/5 +
                COUNTIFS(E124:W124,1,E$7:W$7,"Ninguna")*0
                &gt;= 1,
                "Predio Rechazado",
                "Predio Aprobado"
            ),
            "Predio Aprobado"
        )
    ),
IF(Registro_Datos!$K$1="Inspección Reducida",
    IF(D124="Con Visita",
        IF(
            COUNTIFS(E124:W124,1,E$6:W$6,"Prioridad 1")/3 +
            COUNTIFS(E124:W124,1,E$6:W$6,"Prioridad 2")/4 +
            COUNTIFS(E124:W124,1,E$6:W$6,"Prioridad 3")/5 +
            COUNTIFS(E124:W124,1,E$6:W$6,"Ninguna")*0
            &gt;= 1,
            "Predio Rechazado",
            "Predio Aprobado"
        ),
        IF(D124="Sin Visita",
            IF(
                COUNTIFS(E124:W124,1,E$7:W$7,"Prioridad 1")/4 +
                COUNTIFS(E124:W124,1,E$7:W$7,"Prioridad 2")/5 +
                COUNTIFS(E124:W124,1,E$7:W$7,"Prioridad 3")/6 +
                COUNTIFS(E124:W124,1,E$7:W$7,"Ninguna")*0
                &gt;= 1,
                "Predio Rechazado",
                "Predio Aprobado"
            ),
            "Predio Aprobado"
        )
    ),
"Predio Aprobado"))</f>
        <v>Predio Aprobado</v>
      </c>
    </row>
    <row r="125" spans="1:25" s="5" customFormat="1" ht="24.75" customHeight="1" x14ac:dyDescent="0.25">
      <c r="A125" s="94" t="str">
        <f>Registro_Datos!B137</f>
        <v>117</v>
      </c>
      <c r="B125" s="85" t="str">
        <f>LEFT(Registro_Datos!C137,5) &amp; "-" &amp;
MID(Registro_Datos!C137,6,2) &amp; "-" &amp;
MID(Registro_Datos!C137,8,2) &amp; "-" &amp;
MID(Registro_Datos!C137,10,4) &amp; "-" &amp;
MID(Registro_Datos!C137,14,4) &amp; "-" &amp;
MID(Registro_Datos!C137,18,4) &amp; "-" &amp;
MID(Registro_Datos!C137,22,1) &amp; "-" &amp;
MID(Registro_Datos!C137,23,2) &amp; "-" &amp;
MID(Registro_Datos!C137,25,2) &amp; "-" &amp;
RIGHT(Registro_Datos!C137,4)</f>
        <v>---------</v>
      </c>
      <c r="C125" s="93" t="str">
        <f>Registro_Datos!D137</f>
        <v/>
      </c>
      <c r="D125" s="92">
        <f>Registro_Datos!E137</f>
        <v>0</v>
      </c>
      <c r="E125" s="57">
        <f>IF(Registro_Datos!$K$1="Inspección Reducida",0,Registro_Datos!F137)</f>
        <v>0</v>
      </c>
      <c r="F125" s="57">
        <f>Registro_Datos!G137</f>
        <v>0</v>
      </c>
      <c r="G125" s="57">
        <f>Registro_Datos!H137</f>
        <v>0</v>
      </c>
      <c r="H125" s="57">
        <f>Registro_Datos!I137</f>
        <v>0</v>
      </c>
      <c r="I125" s="57">
        <f>Registro_Datos!J137</f>
        <v>0</v>
      </c>
      <c r="J125" s="57">
        <f>Registro_Datos!K137</f>
        <v>0</v>
      </c>
      <c r="K125" s="57">
        <f>Registro_Datos!L137</f>
        <v>0</v>
      </c>
      <c r="L125" s="57">
        <f>IF(Registro_Datos!$K$1="Inspección Reducida",0,Registro_Datos!M137)</f>
        <v>0</v>
      </c>
      <c r="M125" s="57">
        <f>IF(Registro_Datos!$K$1="Inspección Reducida",0,Registro_Datos!N137)</f>
        <v>0</v>
      </c>
      <c r="N125" s="57">
        <f>Registro_Datos!O137</f>
        <v>0</v>
      </c>
      <c r="O125" s="57">
        <f>Registro_Datos!P137</f>
        <v>0</v>
      </c>
      <c r="P125" s="57">
        <f>Registro_Datos!Q137</f>
        <v>0</v>
      </c>
      <c r="Q125" s="57">
        <f>Registro_Datos!R137</f>
        <v>0</v>
      </c>
      <c r="R125" s="57">
        <f>IF(Registro_Datos!$K$1="Inspección Reducida",0,Registro_Datos!S137)</f>
        <v>0</v>
      </c>
      <c r="S125" s="57">
        <f>IF(Registro_Datos!$K$1="Inspección Reducida",0,Registro_Datos!T137)</f>
        <v>0</v>
      </c>
      <c r="T125" s="57">
        <f>Registro_Datos!U137</f>
        <v>0</v>
      </c>
      <c r="U125" s="57">
        <f>Registro_Datos!V137</f>
        <v>0</v>
      </c>
      <c r="V125" s="57">
        <f>Registro_Datos!W137</f>
        <v>0</v>
      </c>
      <c r="W125" s="57">
        <f>Registro_Datos!X137</f>
        <v>0</v>
      </c>
      <c r="X125" s="58">
        <f>Registro_Datos!Y137</f>
        <v>0</v>
      </c>
      <c r="Y125" s="71" t="str">
        <f>IF(Registro_Datos!$K$1="Inspección Normal",
    IF(D125="Con Visita",
        IF(
            COUNTIFS(E125:W125,1,E$6:W$6,"Prioridad 1")/2 +
            COUNTIFS(E125:W125,1,E$6:W$6,"Prioridad 2")/3 +
            COUNTIFS(E125:W125,1,E$6:W$6,"Prioridad 3")/4 +
            COUNTIFS(E125:W125,1,E$6:W$6,"Ninguna")*0
            &gt;= 1,
            "Predio Rechazado",
            "Predio Aprobado"
        ),
        IF(D125="Sin Visita",
            IF(
                COUNTIFS(E125:W125,1,E$7:W$7,"Prioridad 1")/3 +
                COUNTIFS(E125:W125,1,E$7:W$7,"Prioridad 2")/4 +
                COUNTIFS(E125:W125,1,E$7:W$7,"Prioridad 3")/5 +
                COUNTIFS(E125:W125,1,E$7:W$7,"Ninguna")*0
                &gt;= 1,
                "Predio Rechazado",
                "Predio Aprobado"
            ),
            "Predio Aprobado"
        )
    ),
IF(Registro_Datos!$K$1="Inspección Reducida",
    IF(D125="Con Visita",
        IF(
            COUNTIFS(E125:W125,1,E$6:W$6,"Prioridad 1")/3 +
            COUNTIFS(E125:W125,1,E$6:W$6,"Prioridad 2")/4 +
            COUNTIFS(E125:W125,1,E$6:W$6,"Prioridad 3")/5 +
            COUNTIFS(E125:W125,1,E$6:W$6,"Ninguna")*0
            &gt;= 1,
            "Predio Rechazado",
            "Predio Aprobado"
        ),
        IF(D125="Sin Visita",
            IF(
                COUNTIFS(E125:W125,1,E$7:W$7,"Prioridad 1")/4 +
                COUNTIFS(E125:W125,1,E$7:W$7,"Prioridad 2")/5 +
                COUNTIFS(E125:W125,1,E$7:W$7,"Prioridad 3")/6 +
                COUNTIFS(E125:W125,1,E$7:W$7,"Ninguna")*0
                &gt;= 1,
                "Predio Rechazado",
                "Predio Aprobado"
            ),
            "Predio Aprobado"
        )
    ),
"Predio Aprobado"))</f>
        <v>Predio Aprobado</v>
      </c>
    </row>
    <row r="126" spans="1:25" s="5" customFormat="1" ht="24.75" customHeight="1" x14ac:dyDescent="0.25">
      <c r="A126" s="94" t="str">
        <f>Registro_Datos!B138</f>
        <v>118</v>
      </c>
      <c r="B126" s="85" t="str">
        <f>LEFT(Registro_Datos!C138,5) &amp; "-" &amp;
MID(Registro_Datos!C138,6,2) &amp; "-" &amp;
MID(Registro_Datos!C138,8,2) &amp; "-" &amp;
MID(Registro_Datos!C138,10,4) &amp; "-" &amp;
MID(Registro_Datos!C138,14,4) &amp; "-" &amp;
MID(Registro_Datos!C138,18,4) &amp; "-" &amp;
MID(Registro_Datos!C138,22,1) &amp; "-" &amp;
MID(Registro_Datos!C138,23,2) &amp; "-" &amp;
MID(Registro_Datos!C138,25,2) &amp; "-" &amp;
RIGHT(Registro_Datos!C138,4)</f>
        <v>---------</v>
      </c>
      <c r="C126" s="93" t="str">
        <f>Registro_Datos!D138</f>
        <v/>
      </c>
      <c r="D126" s="92">
        <f>Registro_Datos!E138</f>
        <v>0</v>
      </c>
      <c r="E126" s="57">
        <f>IF(Registro_Datos!$K$1="Inspección Reducida",0,Registro_Datos!F138)</f>
        <v>0</v>
      </c>
      <c r="F126" s="57">
        <f>Registro_Datos!G138</f>
        <v>0</v>
      </c>
      <c r="G126" s="57">
        <f>Registro_Datos!H138</f>
        <v>0</v>
      </c>
      <c r="H126" s="57">
        <f>Registro_Datos!I138</f>
        <v>0</v>
      </c>
      <c r="I126" s="57">
        <f>Registro_Datos!J138</f>
        <v>0</v>
      </c>
      <c r="J126" s="57">
        <f>Registro_Datos!K138</f>
        <v>0</v>
      </c>
      <c r="K126" s="57">
        <f>Registro_Datos!L138</f>
        <v>0</v>
      </c>
      <c r="L126" s="57">
        <f>IF(Registro_Datos!$K$1="Inspección Reducida",0,Registro_Datos!M138)</f>
        <v>0</v>
      </c>
      <c r="M126" s="57">
        <f>IF(Registro_Datos!$K$1="Inspección Reducida",0,Registro_Datos!N138)</f>
        <v>0</v>
      </c>
      <c r="N126" s="57">
        <f>Registro_Datos!O138</f>
        <v>0</v>
      </c>
      <c r="O126" s="57">
        <f>Registro_Datos!P138</f>
        <v>0</v>
      </c>
      <c r="P126" s="57">
        <f>Registro_Datos!Q138</f>
        <v>0</v>
      </c>
      <c r="Q126" s="57">
        <f>Registro_Datos!R138</f>
        <v>0</v>
      </c>
      <c r="R126" s="57">
        <f>IF(Registro_Datos!$K$1="Inspección Reducida",0,Registro_Datos!S138)</f>
        <v>0</v>
      </c>
      <c r="S126" s="57">
        <f>IF(Registro_Datos!$K$1="Inspección Reducida",0,Registro_Datos!T138)</f>
        <v>0</v>
      </c>
      <c r="T126" s="57">
        <f>Registro_Datos!U138</f>
        <v>0</v>
      </c>
      <c r="U126" s="57">
        <f>Registro_Datos!V138</f>
        <v>0</v>
      </c>
      <c r="V126" s="57">
        <f>Registro_Datos!W138</f>
        <v>0</v>
      </c>
      <c r="W126" s="57">
        <f>Registro_Datos!X138</f>
        <v>0</v>
      </c>
      <c r="X126" s="58">
        <f>Registro_Datos!Y138</f>
        <v>0</v>
      </c>
      <c r="Y126" s="71" t="str">
        <f>IF(Registro_Datos!$K$1="Inspección Normal",
    IF(D126="Con Visita",
        IF(
            COUNTIFS(E126:W126,1,E$6:W$6,"Prioridad 1")/2 +
            COUNTIFS(E126:W126,1,E$6:W$6,"Prioridad 2")/3 +
            COUNTIFS(E126:W126,1,E$6:W$6,"Prioridad 3")/4 +
            COUNTIFS(E126:W126,1,E$6:W$6,"Ninguna")*0
            &gt;= 1,
            "Predio Rechazado",
            "Predio Aprobado"
        ),
        IF(D126="Sin Visita",
            IF(
                COUNTIFS(E126:W126,1,E$7:W$7,"Prioridad 1")/3 +
                COUNTIFS(E126:W126,1,E$7:W$7,"Prioridad 2")/4 +
                COUNTIFS(E126:W126,1,E$7:W$7,"Prioridad 3")/5 +
                COUNTIFS(E126:W126,1,E$7:W$7,"Ninguna")*0
                &gt;= 1,
                "Predio Rechazado",
                "Predio Aprobado"
            ),
            "Predio Aprobado"
        )
    ),
IF(Registro_Datos!$K$1="Inspección Reducida",
    IF(D126="Con Visita",
        IF(
            COUNTIFS(E126:W126,1,E$6:W$6,"Prioridad 1")/3 +
            COUNTIFS(E126:W126,1,E$6:W$6,"Prioridad 2")/4 +
            COUNTIFS(E126:W126,1,E$6:W$6,"Prioridad 3")/5 +
            COUNTIFS(E126:W126,1,E$6:W$6,"Ninguna")*0
            &gt;= 1,
            "Predio Rechazado",
            "Predio Aprobado"
        ),
        IF(D126="Sin Visita",
            IF(
                COUNTIFS(E126:W126,1,E$7:W$7,"Prioridad 1")/4 +
                COUNTIFS(E126:W126,1,E$7:W$7,"Prioridad 2")/5 +
                COUNTIFS(E126:W126,1,E$7:W$7,"Prioridad 3")/6 +
                COUNTIFS(E126:W126,1,E$7:W$7,"Ninguna")*0
                &gt;= 1,
                "Predio Rechazado",
                "Predio Aprobado"
            ),
            "Predio Aprobado"
        )
    ),
"Predio Aprobado"))</f>
        <v>Predio Aprobado</v>
      </c>
    </row>
    <row r="127" spans="1:25" s="5" customFormat="1" ht="24.75" customHeight="1" x14ac:dyDescent="0.25">
      <c r="A127" s="94" t="str">
        <f>Registro_Datos!B139</f>
        <v>119</v>
      </c>
      <c r="B127" s="85" t="str">
        <f>LEFT(Registro_Datos!C139,5) &amp; "-" &amp;
MID(Registro_Datos!C139,6,2) &amp; "-" &amp;
MID(Registro_Datos!C139,8,2) &amp; "-" &amp;
MID(Registro_Datos!C139,10,4) &amp; "-" &amp;
MID(Registro_Datos!C139,14,4) &amp; "-" &amp;
MID(Registro_Datos!C139,18,4) &amp; "-" &amp;
MID(Registro_Datos!C139,22,1) &amp; "-" &amp;
MID(Registro_Datos!C139,23,2) &amp; "-" &amp;
MID(Registro_Datos!C139,25,2) &amp; "-" &amp;
RIGHT(Registro_Datos!C139,4)</f>
        <v>---------</v>
      </c>
      <c r="C127" s="93" t="str">
        <f>Registro_Datos!D139</f>
        <v/>
      </c>
      <c r="D127" s="92">
        <f>Registro_Datos!E139</f>
        <v>0</v>
      </c>
      <c r="E127" s="57">
        <f>IF(Registro_Datos!$K$1="Inspección Reducida",0,Registro_Datos!F139)</f>
        <v>0</v>
      </c>
      <c r="F127" s="57">
        <f>Registro_Datos!G139</f>
        <v>0</v>
      </c>
      <c r="G127" s="57">
        <f>Registro_Datos!H139</f>
        <v>0</v>
      </c>
      <c r="H127" s="57">
        <f>Registro_Datos!I139</f>
        <v>0</v>
      </c>
      <c r="I127" s="57">
        <f>Registro_Datos!J139</f>
        <v>0</v>
      </c>
      <c r="J127" s="57">
        <f>Registro_Datos!K139</f>
        <v>0</v>
      </c>
      <c r="K127" s="57">
        <f>Registro_Datos!L139</f>
        <v>0</v>
      </c>
      <c r="L127" s="57">
        <f>IF(Registro_Datos!$K$1="Inspección Reducida",0,Registro_Datos!M139)</f>
        <v>0</v>
      </c>
      <c r="M127" s="57">
        <f>IF(Registro_Datos!$K$1="Inspección Reducida",0,Registro_Datos!N139)</f>
        <v>0</v>
      </c>
      <c r="N127" s="57">
        <f>Registro_Datos!O139</f>
        <v>0</v>
      </c>
      <c r="O127" s="57">
        <f>Registro_Datos!P139</f>
        <v>0</v>
      </c>
      <c r="P127" s="57">
        <f>Registro_Datos!Q139</f>
        <v>0</v>
      </c>
      <c r="Q127" s="57">
        <f>Registro_Datos!R139</f>
        <v>0</v>
      </c>
      <c r="R127" s="57">
        <f>IF(Registro_Datos!$K$1="Inspección Reducida",0,Registro_Datos!S139)</f>
        <v>0</v>
      </c>
      <c r="S127" s="57">
        <f>IF(Registro_Datos!$K$1="Inspección Reducida",0,Registro_Datos!T139)</f>
        <v>0</v>
      </c>
      <c r="T127" s="57">
        <f>Registro_Datos!U139</f>
        <v>0</v>
      </c>
      <c r="U127" s="57">
        <f>Registro_Datos!V139</f>
        <v>0</v>
      </c>
      <c r="V127" s="57">
        <f>Registro_Datos!W139</f>
        <v>0</v>
      </c>
      <c r="W127" s="57">
        <f>Registro_Datos!X139</f>
        <v>0</v>
      </c>
      <c r="X127" s="58">
        <f>Registro_Datos!Y139</f>
        <v>0</v>
      </c>
      <c r="Y127" s="71" t="str">
        <f>IF(Registro_Datos!$K$1="Inspección Normal",
    IF(D127="Con Visita",
        IF(
            COUNTIFS(E127:W127,1,E$6:W$6,"Prioridad 1")/2 +
            COUNTIFS(E127:W127,1,E$6:W$6,"Prioridad 2")/3 +
            COUNTIFS(E127:W127,1,E$6:W$6,"Prioridad 3")/4 +
            COUNTIFS(E127:W127,1,E$6:W$6,"Ninguna")*0
            &gt;= 1,
            "Predio Rechazado",
            "Predio Aprobado"
        ),
        IF(D127="Sin Visita",
            IF(
                COUNTIFS(E127:W127,1,E$7:W$7,"Prioridad 1")/3 +
                COUNTIFS(E127:W127,1,E$7:W$7,"Prioridad 2")/4 +
                COUNTIFS(E127:W127,1,E$7:W$7,"Prioridad 3")/5 +
                COUNTIFS(E127:W127,1,E$7:W$7,"Ninguna")*0
                &gt;= 1,
                "Predio Rechazado",
                "Predio Aprobado"
            ),
            "Predio Aprobado"
        )
    ),
IF(Registro_Datos!$K$1="Inspección Reducida",
    IF(D127="Con Visita",
        IF(
            COUNTIFS(E127:W127,1,E$6:W$6,"Prioridad 1")/3 +
            COUNTIFS(E127:W127,1,E$6:W$6,"Prioridad 2")/4 +
            COUNTIFS(E127:W127,1,E$6:W$6,"Prioridad 3")/5 +
            COUNTIFS(E127:W127,1,E$6:W$6,"Ninguna")*0
            &gt;= 1,
            "Predio Rechazado",
            "Predio Aprobado"
        ),
        IF(D127="Sin Visita",
            IF(
                COUNTIFS(E127:W127,1,E$7:W$7,"Prioridad 1")/4 +
                COUNTIFS(E127:W127,1,E$7:W$7,"Prioridad 2")/5 +
                COUNTIFS(E127:W127,1,E$7:W$7,"Prioridad 3")/6 +
                COUNTIFS(E127:W127,1,E$7:W$7,"Ninguna")*0
                &gt;= 1,
                "Predio Rechazado",
                "Predio Aprobado"
            ),
            "Predio Aprobado"
        )
    ),
"Predio Aprobado"))</f>
        <v>Predio Aprobado</v>
      </c>
    </row>
    <row r="128" spans="1:25" s="5" customFormat="1" ht="24.75" customHeight="1" x14ac:dyDescent="0.25">
      <c r="A128" s="94" t="str">
        <f>Registro_Datos!B140</f>
        <v>120</v>
      </c>
      <c r="B128" s="85" t="str">
        <f>LEFT(Registro_Datos!C140,5) &amp; "-" &amp;
MID(Registro_Datos!C140,6,2) &amp; "-" &amp;
MID(Registro_Datos!C140,8,2) &amp; "-" &amp;
MID(Registro_Datos!C140,10,4) &amp; "-" &amp;
MID(Registro_Datos!C140,14,4) &amp; "-" &amp;
MID(Registro_Datos!C140,18,4) &amp; "-" &amp;
MID(Registro_Datos!C140,22,1) &amp; "-" &amp;
MID(Registro_Datos!C140,23,2) &amp; "-" &amp;
MID(Registro_Datos!C140,25,2) &amp; "-" &amp;
RIGHT(Registro_Datos!C140,4)</f>
        <v>---------</v>
      </c>
      <c r="C128" s="93" t="str">
        <f>Registro_Datos!D140</f>
        <v/>
      </c>
      <c r="D128" s="92">
        <f>Registro_Datos!E140</f>
        <v>0</v>
      </c>
      <c r="E128" s="57">
        <f>IF(Registro_Datos!$K$1="Inspección Reducida",0,Registro_Datos!F140)</f>
        <v>0</v>
      </c>
      <c r="F128" s="57">
        <f>Registro_Datos!G140</f>
        <v>0</v>
      </c>
      <c r="G128" s="57">
        <f>Registro_Datos!H140</f>
        <v>0</v>
      </c>
      <c r="H128" s="57">
        <f>Registro_Datos!I140</f>
        <v>0</v>
      </c>
      <c r="I128" s="57">
        <f>Registro_Datos!J140</f>
        <v>0</v>
      </c>
      <c r="J128" s="57">
        <f>Registro_Datos!K140</f>
        <v>0</v>
      </c>
      <c r="K128" s="57">
        <f>Registro_Datos!L140</f>
        <v>0</v>
      </c>
      <c r="L128" s="57">
        <f>IF(Registro_Datos!$K$1="Inspección Reducida",0,Registro_Datos!M140)</f>
        <v>0</v>
      </c>
      <c r="M128" s="57">
        <f>IF(Registro_Datos!$K$1="Inspección Reducida",0,Registro_Datos!N140)</f>
        <v>0</v>
      </c>
      <c r="N128" s="57">
        <f>Registro_Datos!O140</f>
        <v>0</v>
      </c>
      <c r="O128" s="57">
        <f>Registro_Datos!P140</f>
        <v>0</v>
      </c>
      <c r="P128" s="57">
        <f>Registro_Datos!Q140</f>
        <v>0</v>
      </c>
      <c r="Q128" s="57">
        <f>Registro_Datos!R140</f>
        <v>0</v>
      </c>
      <c r="R128" s="57">
        <f>IF(Registro_Datos!$K$1="Inspección Reducida",0,Registro_Datos!S140)</f>
        <v>0</v>
      </c>
      <c r="S128" s="57">
        <f>IF(Registro_Datos!$K$1="Inspección Reducida",0,Registro_Datos!T140)</f>
        <v>0</v>
      </c>
      <c r="T128" s="57">
        <f>Registro_Datos!U140</f>
        <v>0</v>
      </c>
      <c r="U128" s="57">
        <f>Registro_Datos!V140</f>
        <v>0</v>
      </c>
      <c r="V128" s="57">
        <f>Registro_Datos!W140</f>
        <v>0</v>
      </c>
      <c r="W128" s="57">
        <f>Registro_Datos!X140</f>
        <v>0</v>
      </c>
      <c r="X128" s="58">
        <f>Registro_Datos!Y140</f>
        <v>0</v>
      </c>
      <c r="Y128" s="71" t="str">
        <f>IF(Registro_Datos!$K$1="Inspección Normal",
    IF(D128="Con Visita",
        IF(
            COUNTIFS(E128:W128,1,E$6:W$6,"Prioridad 1")/2 +
            COUNTIFS(E128:W128,1,E$6:W$6,"Prioridad 2")/3 +
            COUNTIFS(E128:W128,1,E$6:W$6,"Prioridad 3")/4 +
            COUNTIFS(E128:W128,1,E$6:W$6,"Ninguna")*0
            &gt;= 1,
            "Predio Rechazado",
            "Predio Aprobado"
        ),
        IF(D128="Sin Visita",
            IF(
                COUNTIFS(E128:W128,1,E$7:W$7,"Prioridad 1")/3 +
                COUNTIFS(E128:W128,1,E$7:W$7,"Prioridad 2")/4 +
                COUNTIFS(E128:W128,1,E$7:W$7,"Prioridad 3")/5 +
                COUNTIFS(E128:W128,1,E$7:W$7,"Ninguna")*0
                &gt;= 1,
                "Predio Rechazado",
                "Predio Aprobado"
            ),
            "Predio Aprobado"
        )
    ),
IF(Registro_Datos!$K$1="Inspección Reducida",
    IF(D128="Con Visita",
        IF(
            COUNTIFS(E128:W128,1,E$6:W$6,"Prioridad 1")/3 +
            COUNTIFS(E128:W128,1,E$6:W$6,"Prioridad 2")/4 +
            COUNTIFS(E128:W128,1,E$6:W$6,"Prioridad 3")/5 +
            COUNTIFS(E128:W128,1,E$6:W$6,"Ninguna")*0
            &gt;= 1,
            "Predio Rechazado",
            "Predio Aprobado"
        ),
        IF(D128="Sin Visita",
            IF(
                COUNTIFS(E128:W128,1,E$7:W$7,"Prioridad 1")/4 +
                COUNTIFS(E128:W128,1,E$7:W$7,"Prioridad 2")/5 +
                COUNTIFS(E128:W128,1,E$7:W$7,"Prioridad 3")/6 +
                COUNTIFS(E128:W128,1,E$7:W$7,"Ninguna")*0
                &gt;= 1,
                "Predio Rechazado",
                "Predio Aprobado"
            ),
            "Predio Aprobado"
        )
    ),
"Predio Aprobado"))</f>
        <v>Predio Aprobado</v>
      </c>
    </row>
    <row r="129" spans="1:25" s="5" customFormat="1" ht="24.75" customHeight="1" x14ac:dyDescent="0.25">
      <c r="A129" s="94" t="str">
        <f>Registro_Datos!B141</f>
        <v>121</v>
      </c>
      <c r="B129" s="85" t="str">
        <f>LEFT(Registro_Datos!C141,5) &amp; "-" &amp;
MID(Registro_Datos!C141,6,2) &amp; "-" &amp;
MID(Registro_Datos!C141,8,2) &amp; "-" &amp;
MID(Registro_Datos!C141,10,4) &amp; "-" &amp;
MID(Registro_Datos!C141,14,4) &amp; "-" &amp;
MID(Registro_Datos!C141,18,4) &amp; "-" &amp;
MID(Registro_Datos!C141,22,1) &amp; "-" &amp;
MID(Registro_Datos!C141,23,2) &amp; "-" &amp;
MID(Registro_Datos!C141,25,2) &amp; "-" &amp;
RIGHT(Registro_Datos!C141,4)</f>
        <v>---------</v>
      </c>
      <c r="C129" s="93" t="str">
        <f>Registro_Datos!D141</f>
        <v/>
      </c>
      <c r="D129" s="92">
        <f>Registro_Datos!E141</f>
        <v>0</v>
      </c>
      <c r="E129" s="57">
        <f>IF(Registro_Datos!$K$1="Inspección Reducida",0,Registro_Datos!F141)</f>
        <v>0</v>
      </c>
      <c r="F129" s="57">
        <f>Registro_Datos!G141</f>
        <v>0</v>
      </c>
      <c r="G129" s="57">
        <f>Registro_Datos!H141</f>
        <v>0</v>
      </c>
      <c r="H129" s="57">
        <f>Registro_Datos!I141</f>
        <v>0</v>
      </c>
      <c r="I129" s="57">
        <f>Registro_Datos!J141</f>
        <v>0</v>
      </c>
      <c r="J129" s="57">
        <f>Registro_Datos!K141</f>
        <v>0</v>
      </c>
      <c r="K129" s="57">
        <f>Registro_Datos!L141</f>
        <v>0</v>
      </c>
      <c r="L129" s="57">
        <f>IF(Registro_Datos!$K$1="Inspección Reducida",0,Registro_Datos!M141)</f>
        <v>0</v>
      </c>
      <c r="M129" s="57">
        <f>IF(Registro_Datos!$K$1="Inspección Reducida",0,Registro_Datos!N141)</f>
        <v>0</v>
      </c>
      <c r="N129" s="57">
        <f>Registro_Datos!O141</f>
        <v>0</v>
      </c>
      <c r="O129" s="57">
        <f>Registro_Datos!P141</f>
        <v>0</v>
      </c>
      <c r="P129" s="57">
        <f>Registro_Datos!Q141</f>
        <v>0</v>
      </c>
      <c r="Q129" s="57">
        <f>Registro_Datos!R141</f>
        <v>0</v>
      </c>
      <c r="R129" s="57">
        <f>IF(Registro_Datos!$K$1="Inspección Reducida",0,Registro_Datos!S141)</f>
        <v>0</v>
      </c>
      <c r="S129" s="57">
        <f>IF(Registro_Datos!$K$1="Inspección Reducida",0,Registro_Datos!T141)</f>
        <v>0</v>
      </c>
      <c r="T129" s="57">
        <f>Registro_Datos!U141</f>
        <v>0</v>
      </c>
      <c r="U129" s="57">
        <f>Registro_Datos!V141</f>
        <v>0</v>
      </c>
      <c r="V129" s="57">
        <f>Registro_Datos!W141</f>
        <v>0</v>
      </c>
      <c r="W129" s="57">
        <f>Registro_Datos!X141</f>
        <v>0</v>
      </c>
      <c r="X129" s="58">
        <f>Registro_Datos!Y141</f>
        <v>0</v>
      </c>
      <c r="Y129" s="71" t="str">
        <f>IF(Registro_Datos!$K$1="Inspección Normal",
    IF(D129="Con Visita",
        IF(
            COUNTIFS(E129:W129,1,E$6:W$6,"Prioridad 1")/2 +
            COUNTIFS(E129:W129,1,E$6:W$6,"Prioridad 2")/3 +
            COUNTIFS(E129:W129,1,E$6:W$6,"Prioridad 3")/4 +
            COUNTIFS(E129:W129,1,E$6:W$6,"Ninguna")*0
            &gt;= 1,
            "Predio Rechazado",
            "Predio Aprobado"
        ),
        IF(D129="Sin Visita",
            IF(
                COUNTIFS(E129:W129,1,E$7:W$7,"Prioridad 1")/3 +
                COUNTIFS(E129:W129,1,E$7:W$7,"Prioridad 2")/4 +
                COUNTIFS(E129:W129,1,E$7:W$7,"Prioridad 3")/5 +
                COUNTIFS(E129:W129,1,E$7:W$7,"Ninguna")*0
                &gt;= 1,
                "Predio Rechazado",
                "Predio Aprobado"
            ),
            "Predio Aprobado"
        )
    ),
IF(Registro_Datos!$K$1="Inspección Reducida",
    IF(D129="Con Visita",
        IF(
            COUNTIFS(E129:W129,1,E$6:W$6,"Prioridad 1")/3 +
            COUNTIFS(E129:W129,1,E$6:W$6,"Prioridad 2")/4 +
            COUNTIFS(E129:W129,1,E$6:W$6,"Prioridad 3")/5 +
            COUNTIFS(E129:W129,1,E$6:W$6,"Ninguna")*0
            &gt;= 1,
            "Predio Rechazado",
            "Predio Aprobado"
        ),
        IF(D129="Sin Visita",
            IF(
                COUNTIFS(E129:W129,1,E$7:W$7,"Prioridad 1")/4 +
                COUNTIFS(E129:W129,1,E$7:W$7,"Prioridad 2")/5 +
                COUNTIFS(E129:W129,1,E$7:W$7,"Prioridad 3")/6 +
                COUNTIFS(E129:W129,1,E$7:W$7,"Ninguna")*0
                &gt;= 1,
                "Predio Rechazado",
                "Predio Aprobado"
            ),
            "Predio Aprobado"
        )
    ),
"Predio Aprobado"))</f>
        <v>Predio Aprobado</v>
      </c>
    </row>
    <row r="130" spans="1:25" s="5" customFormat="1" ht="24.75" customHeight="1" x14ac:dyDescent="0.25">
      <c r="A130" s="94" t="str">
        <f>Registro_Datos!B142</f>
        <v>122</v>
      </c>
      <c r="B130" s="85" t="str">
        <f>LEFT(Registro_Datos!C142,5) &amp; "-" &amp;
MID(Registro_Datos!C142,6,2) &amp; "-" &amp;
MID(Registro_Datos!C142,8,2) &amp; "-" &amp;
MID(Registro_Datos!C142,10,4) &amp; "-" &amp;
MID(Registro_Datos!C142,14,4) &amp; "-" &amp;
MID(Registro_Datos!C142,18,4) &amp; "-" &amp;
MID(Registro_Datos!C142,22,1) &amp; "-" &amp;
MID(Registro_Datos!C142,23,2) &amp; "-" &amp;
MID(Registro_Datos!C142,25,2) &amp; "-" &amp;
RIGHT(Registro_Datos!C142,4)</f>
        <v>---------</v>
      </c>
      <c r="C130" s="93" t="str">
        <f>Registro_Datos!D142</f>
        <v/>
      </c>
      <c r="D130" s="92">
        <f>Registro_Datos!E142</f>
        <v>0</v>
      </c>
      <c r="E130" s="57">
        <f>IF(Registro_Datos!$K$1="Inspección Reducida",0,Registro_Datos!F142)</f>
        <v>0</v>
      </c>
      <c r="F130" s="57">
        <f>Registro_Datos!G142</f>
        <v>0</v>
      </c>
      <c r="G130" s="57">
        <f>Registro_Datos!H142</f>
        <v>0</v>
      </c>
      <c r="H130" s="57">
        <f>Registro_Datos!I142</f>
        <v>0</v>
      </c>
      <c r="I130" s="57">
        <f>Registro_Datos!J142</f>
        <v>0</v>
      </c>
      <c r="J130" s="57">
        <f>Registro_Datos!K142</f>
        <v>0</v>
      </c>
      <c r="K130" s="57">
        <f>Registro_Datos!L142</f>
        <v>0</v>
      </c>
      <c r="L130" s="57">
        <f>IF(Registro_Datos!$K$1="Inspección Reducida",0,Registro_Datos!M142)</f>
        <v>0</v>
      </c>
      <c r="M130" s="57">
        <f>IF(Registro_Datos!$K$1="Inspección Reducida",0,Registro_Datos!N142)</f>
        <v>0</v>
      </c>
      <c r="N130" s="57">
        <f>Registro_Datos!O142</f>
        <v>0</v>
      </c>
      <c r="O130" s="57">
        <f>Registro_Datos!P142</f>
        <v>0</v>
      </c>
      <c r="P130" s="57">
        <f>Registro_Datos!Q142</f>
        <v>0</v>
      </c>
      <c r="Q130" s="57">
        <f>Registro_Datos!R142</f>
        <v>0</v>
      </c>
      <c r="R130" s="57">
        <f>IF(Registro_Datos!$K$1="Inspección Reducida",0,Registro_Datos!S142)</f>
        <v>0</v>
      </c>
      <c r="S130" s="57">
        <f>IF(Registro_Datos!$K$1="Inspección Reducida",0,Registro_Datos!T142)</f>
        <v>0</v>
      </c>
      <c r="T130" s="57">
        <f>Registro_Datos!U142</f>
        <v>0</v>
      </c>
      <c r="U130" s="57">
        <f>Registro_Datos!V142</f>
        <v>0</v>
      </c>
      <c r="V130" s="57">
        <f>Registro_Datos!W142</f>
        <v>0</v>
      </c>
      <c r="W130" s="57">
        <f>Registro_Datos!X142</f>
        <v>0</v>
      </c>
      <c r="X130" s="58">
        <f>Registro_Datos!Y142</f>
        <v>0</v>
      </c>
      <c r="Y130" s="71" t="str">
        <f>IF(Registro_Datos!$K$1="Inspección Normal",
    IF(D130="Con Visita",
        IF(
            COUNTIFS(E130:W130,1,E$6:W$6,"Prioridad 1")/2 +
            COUNTIFS(E130:W130,1,E$6:W$6,"Prioridad 2")/3 +
            COUNTIFS(E130:W130,1,E$6:W$6,"Prioridad 3")/4 +
            COUNTIFS(E130:W130,1,E$6:W$6,"Ninguna")*0
            &gt;= 1,
            "Predio Rechazado",
            "Predio Aprobado"
        ),
        IF(D130="Sin Visita",
            IF(
                COUNTIFS(E130:W130,1,E$7:W$7,"Prioridad 1")/3 +
                COUNTIFS(E130:W130,1,E$7:W$7,"Prioridad 2")/4 +
                COUNTIFS(E130:W130,1,E$7:W$7,"Prioridad 3")/5 +
                COUNTIFS(E130:W130,1,E$7:W$7,"Ninguna")*0
                &gt;= 1,
                "Predio Rechazado",
                "Predio Aprobado"
            ),
            "Predio Aprobado"
        )
    ),
IF(Registro_Datos!$K$1="Inspección Reducida",
    IF(D130="Con Visita",
        IF(
            COUNTIFS(E130:W130,1,E$6:W$6,"Prioridad 1")/3 +
            COUNTIFS(E130:W130,1,E$6:W$6,"Prioridad 2")/4 +
            COUNTIFS(E130:W130,1,E$6:W$6,"Prioridad 3")/5 +
            COUNTIFS(E130:W130,1,E$6:W$6,"Ninguna")*0
            &gt;= 1,
            "Predio Rechazado",
            "Predio Aprobado"
        ),
        IF(D130="Sin Visita",
            IF(
                COUNTIFS(E130:W130,1,E$7:W$7,"Prioridad 1")/4 +
                COUNTIFS(E130:W130,1,E$7:W$7,"Prioridad 2")/5 +
                COUNTIFS(E130:W130,1,E$7:W$7,"Prioridad 3")/6 +
                COUNTIFS(E130:W130,1,E$7:W$7,"Ninguna")*0
                &gt;= 1,
                "Predio Rechazado",
                "Predio Aprobado"
            ),
            "Predio Aprobado"
        )
    ),
"Predio Aprobado"))</f>
        <v>Predio Aprobado</v>
      </c>
    </row>
    <row r="131" spans="1:25" s="5" customFormat="1" ht="24.75" customHeight="1" x14ac:dyDescent="0.25">
      <c r="A131" s="94" t="str">
        <f>Registro_Datos!B143</f>
        <v>123</v>
      </c>
      <c r="B131" s="85" t="str">
        <f>LEFT(Registro_Datos!C143,5) &amp; "-" &amp;
MID(Registro_Datos!C143,6,2) &amp; "-" &amp;
MID(Registro_Datos!C143,8,2) &amp; "-" &amp;
MID(Registro_Datos!C143,10,4) &amp; "-" &amp;
MID(Registro_Datos!C143,14,4) &amp; "-" &amp;
MID(Registro_Datos!C143,18,4) &amp; "-" &amp;
MID(Registro_Datos!C143,22,1) &amp; "-" &amp;
MID(Registro_Datos!C143,23,2) &amp; "-" &amp;
MID(Registro_Datos!C143,25,2) &amp; "-" &amp;
RIGHT(Registro_Datos!C143,4)</f>
        <v>---------</v>
      </c>
      <c r="C131" s="93" t="str">
        <f>Registro_Datos!D143</f>
        <v/>
      </c>
      <c r="D131" s="92">
        <f>Registro_Datos!E143</f>
        <v>0</v>
      </c>
      <c r="E131" s="57">
        <f>IF(Registro_Datos!$K$1="Inspección Reducida",0,Registro_Datos!F143)</f>
        <v>0</v>
      </c>
      <c r="F131" s="57">
        <f>Registro_Datos!G143</f>
        <v>0</v>
      </c>
      <c r="G131" s="57">
        <f>Registro_Datos!H143</f>
        <v>0</v>
      </c>
      <c r="H131" s="57">
        <f>Registro_Datos!I143</f>
        <v>0</v>
      </c>
      <c r="I131" s="57">
        <f>Registro_Datos!J143</f>
        <v>0</v>
      </c>
      <c r="J131" s="57">
        <f>Registro_Datos!K143</f>
        <v>0</v>
      </c>
      <c r="K131" s="57">
        <f>Registro_Datos!L143</f>
        <v>0</v>
      </c>
      <c r="L131" s="57">
        <f>IF(Registro_Datos!$K$1="Inspección Reducida",0,Registro_Datos!M143)</f>
        <v>0</v>
      </c>
      <c r="M131" s="57">
        <f>IF(Registro_Datos!$K$1="Inspección Reducida",0,Registro_Datos!N143)</f>
        <v>0</v>
      </c>
      <c r="N131" s="57">
        <f>Registro_Datos!O143</f>
        <v>0</v>
      </c>
      <c r="O131" s="57">
        <f>Registro_Datos!P143</f>
        <v>0</v>
      </c>
      <c r="P131" s="57">
        <f>Registro_Datos!Q143</f>
        <v>0</v>
      </c>
      <c r="Q131" s="57">
        <f>Registro_Datos!R143</f>
        <v>0</v>
      </c>
      <c r="R131" s="57">
        <f>IF(Registro_Datos!$K$1="Inspección Reducida",0,Registro_Datos!S143)</f>
        <v>0</v>
      </c>
      <c r="S131" s="57">
        <f>IF(Registro_Datos!$K$1="Inspección Reducida",0,Registro_Datos!T143)</f>
        <v>0</v>
      </c>
      <c r="T131" s="57">
        <f>Registro_Datos!U143</f>
        <v>0</v>
      </c>
      <c r="U131" s="57">
        <f>Registro_Datos!V143</f>
        <v>0</v>
      </c>
      <c r="V131" s="57">
        <f>Registro_Datos!W143</f>
        <v>0</v>
      </c>
      <c r="W131" s="57">
        <f>Registro_Datos!X143</f>
        <v>0</v>
      </c>
      <c r="X131" s="58">
        <f>Registro_Datos!Y143</f>
        <v>0</v>
      </c>
      <c r="Y131" s="71" t="str">
        <f>IF(Registro_Datos!$K$1="Inspección Normal",
    IF(D131="Con Visita",
        IF(
            COUNTIFS(E131:W131,1,E$6:W$6,"Prioridad 1")/2 +
            COUNTIFS(E131:W131,1,E$6:W$6,"Prioridad 2")/3 +
            COUNTIFS(E131:W131,1,E$6:W$6,"Prioridad 3")/4 +
            COUNTIFS(E131:W131,1,E$6:W$6,"Ninguna")*0
            &gt;= 1,
            "Predio Rechazado",
            "Predio Aprobado"
        ),
        IF(D131="Sin Visita",
            IF(
                COUNTIFS(E131:W131,1,E$7:W$7,"Prioridad 1")/3 +
                COUNTIFS(E131:W131,1,E$7:W$7,"Prioridad 2")/4 +
                COUNTIFS(E131:W131,1,E$7:W$7,"Prioridad 3")/5 +
                COUNTIFS(E131:W131,1,E$7:W$7,"Ninguna")*0
                &gt;= 1,
                "Predio Rechazado",
                "Predio Aprobado"
            ),
            "Predio Aprobado"
        )
    ),
IF(Registro_Datos!$K$1="Inspección Reducida",
    IF(D131="Con Visita",
        IF(
            COUNTIFS(E131:W131,1,E$6:W$6,"Prioridad 1")/3 +
            COUNTIFS(E131:W131,1,E$6:W$6,"Prioridad 2")/4 +
            COUNTIFS(E131:W131,1,E$6:W$6,"Prioridad 3")/5 +
            COUNTIFS(E131:W131,1,E$6:W$6,"Ninguna")*0
            &gt;= 1,
            "Predio Rechazado",
            "Predio Aprobado"
        ),
        IF(D131="Sin Visita",
            IF(
                COUNTIFS(E131:W131,1,E$7:W$7,"Prioridad 1")/4 +
                COUNTIFS(E131:W131,1,E$7:W$7,"Prioridad 2")/5 +
                COUNTIFS(E131:W131,1,E$7:W$7,"Prioridad 3")/6 +
                COUNTIFS(E131:W131,1,E$7:W$7,"Ninguna")*0
                &gt;= 1,
                "Predio Rechazado",
                "Predio Aprobado"
            ),
            "Predio Aprobado"
        )
    ),
"Predio Aprobado"))</f>
        <v>Predio Aprobado</v>
      </c>
    </row>
    <row r="132" spans="1:25" s="5" customFormat="1" ht="24.75" customHeight="1" x14ac:dyDescent="0.25">
      <c r="A132" s="94" t="str">
        <f>Registro_Datos!B144</f>
        <v>124</v>
      </c>
      <c r="B132" s="85" t="str">
        <f>LEFT(Registro_Datos!C144,5) &amp; "-" &amp;
MID(Registro_Datos!C144,6,2) &amp; "-" &amp;
MID(Registro_Datos!C144,8,2) &amp; "-" &amp;
MID(Registro_Datos!C144,10,4) &amp; "-" &amp;
MID(Registro_Datos!C144,14,4) &amp; "-" &amp;
MID(Registro_Datos!C144,18,4) &amp; "-" &amp;
MID(Registro_Datos!C144,22,1) &amp; "-" &amp;
MID(Registro_Datos!C144,23,2) &amp; "-" &amp;
MID(Registro_Datos!C144,25,2) &amp; "-" &amp;
RIGHT(Registro_Datos!C144,4)</f>
        <v>---------</v>
      </c>
      <c r="C132" s="93" t="str">
        <f>Registro_Datos!D144</f>
        <v/>
      </c>
      <c r="D132" s="92">
        <f>Registro_Datos!E144</f>
        <v>0</v>
      </c>
      <c r="E132" s="57">
        <f>IF(Registro_Datos!$K$1="Inspección Reducida",0,Registro_Datos!F144)</f>
        <v>0</v>
      </c>
      <c r="F132" s="57">
        <f>Registro_Datos!G144</f>
        <v>0</v>
      </c>
      <c r="G132" s="57">
        <f>Registro_Datos!H144</f>
        <v>0</v>
      </c>
      <c r="H132" s="57">
        <f>Registro_Datos!I144</f>
        <v>0</v>
      </c>
      <c r="I132" s="57">
        <f>Registro_Datos!J144</f>
        <v>0</v>
      </c>
      <c r="J132" s="57">
        <f>Registro_Datos!K144</f>
        <v>0</v>
      </c>
      <c r="K132" s="57">
        <f>Registro_Datos!L144</f>
        <v>0</v>
      </c>
      <c r="L132" s="57">
        <f>IF(Registro_Datos!$K$1="Inspección Reducida",0,Registro_Datos!M144)</f>
        <v>0</v>
      </c>
      <c r="M132" s="57">
        <f>IF(Registro_Datos!$K$1="Inspección Reducida",0,Registro_Datos!N144)</f>
        <v>0</v>
      </c>
      <c r="N132" s="57">
        <f>Registro_Datos!O144</f>
        <v>0</v>
      </c>
      <c r="O132" s="57">
        <f>Registro_Datos!P144</f>
        <v>0</v>
      </c>
      <c r="P132" s="57">
        <f>Registro_Datos!Q144</f>
        <v>0</v>
      </c>
      <c r="Q132" s="57">
        <f>Registro_Datos!R144</f>
        <v>0</v>
      </c>
      <c r="R132" s="57">
        <f>IF(Registro_Datos!$K$1="Inspección Reducida",0,Registro_Datos!S144)</f>
        <v>0</v>
      </c>
      <c r="S132" s="57">
        <f>IF(Registro_Datos!$K$1="Inspección Reducida",0,Registro_Datos!T144)</f>
        <v>0</v>
      </c>
      <c r="T132" s="57">
        <f>Registro_Datos!U144</f>
        <v>0</v>
      </c>
      <c r="U132" s="57">
        <f>Registro_Datos!V144</f>
        <v>0</v>
      </c>
      <c r="V132" s="57">
        <f>Registro_Datos!W144</f>
        <v>0</v>
      </c>
      <c r="W132" s="57">
        <f>Registro_Datos!X144</f>
        <v>0</v>
      </c>
      <c r="X132" s="58">
        <f>Registro_Datos!Y144</f>
        <v>0</v>
      </c>
      <c r="Y132" s="71" t="str">
        <f>IF(Registro_Datos!$K$1="Inspección Normal",
    IF(D132="Con Visita",
        IF(
            COUNTIFS(E132:W132,1,E$6:W$6,"Prioridad 1")/2 +
            COUNTIFS(E132:W132,1,E$6:W$6,"Prioridad 2")/3 +
            COUNTIFS(E132:W132,1,E$6:W$6,"Prioridad 3")/4 +
            COUNTIFS(E132:W132,1,E$6:W$6,"Ninguna")*0
            &gt;= 1,
            "Predio Rechazado",
            "Predio Aprobado"
        ),
        IF(D132="Sin Visita",
            IF(
                COUNTIFS(E132:W132,1,E$7:W$7,"Prioridad 1")/3 +
                COUNTIFS(E132:W132,1,E$7:W$7,"Prioridad 2")/4 +
                COUNTIFS(E132:W132,1,E$7:W$7,"Prioridad 3")/5 +
                COUNTIFS(E132:W132,1,E$7:W$7,"Ninguna")*0
                &gt;= 1,
                "Predio Rechazado",
                "Predio Aprobado"
            ),
            "Predio Aprobado"
        )
    ),
IF(Registro_Datos!$K$1="Inspección Reducida",
    IF(D132="Con Visita",
        IF(
            COUNTIFS(E132:W132,1,E$6:W$6,"Prioridad 1")/3 +
            COUNTIFS(E132:W132,1,E$6:W$6,"Prioridad 2")/4 +
            COUNTIFS(E132:W132,1,E$6:W$6,"Prioridad 3")/5 +
            COUNTIFS(E132:W132,1,E$6:W$6,"Ninguna")*0
            &gt;= 1,
            "Predio Rechazado",
            "Predio Aprobado"
        ),
        IF(D132="Sin Visita",
            IF(
                COUNTIFS(E132:W132,1,E$7:W$7,"Prioridad 1")/4 +
                COUNTIFS(E132:W132,1,E$7:W$7,"Prioridad 2")/5 +
                COUNTIFS(E132:W132,1,E$7:W$7,"Prioridad 3")/6 +
                COUNTIFS(E132:W132,1,E$7:W$7,"Ninguna")*0
                &gt;= 1,
                "Predio Rechazado",
                "Predio Aprobado"
            ),
            "Predio Aprobado"
        )
    ),
"Predio Aprobado"))</f>
        <v>Predio Aprobado</v>
      </c>
    </row>
    <row r="133" spans="1:25" s="5" customFormat="1" ht="24.75" customHeight="1" x14ac:dyDescent="0.25">
      <c r="A133" s="94" t="str">
        <f>Registro_Datos!B145</f>
        <v>125</v>
      </c>
      <c r="B133" s="85" t="str">
        <f>LEFT(Registro_Datos!C145,5) &amp; "-" &amp;
MID(Registro_Datos!C145,6,2) &amp; "-" &amp;
MID(Registro_Datos!C145,8,2) &amp; "-" &amp;
MID(Registro_Datos!C145,10,4) &amp; "-" &amp;
MID(Registro_Datos!C145,14,4) &amp; "-" &amp;
MID(Registro_Datos!C145,18,4) &amp; "-" &amp;
MID(Registro_Datos!C145,22,1) &amp; "-" &amp;
MID(Registro_Datos!C145,23,2) &amp; "-" &amp;
MID(Registro_Datos!C145,25,2) &amp; "-" &amp;
RIGHT(Registro_Datos!C145,4)</f>
        <v>---------</v>
      </c>
      <c r="C133" s="93" t="str">
        <f>Registro_Datos!D145</f>
        <v/>
      </c>
      <c r="D133" s="92">
        <f>Registro_Datos!E145</f>
        <v>0</v>
      </c>
      <c r="E133" s="57">
        <f>IF(Registro_Datos!$K$1="Inspección Reducida",0,Registro_Datos!F145)</f>
        <v>0</v>
      </c>
      <c r="F133" s="57">
        <f>Registro_Datos!G145</f>
        <v>0</v>
      </c>
      <c r="G133" s="57">
        <f>Registro_Datos!H145</f>
        <v>0</v>
      </c>
      <c r="H133" s="57">
        <f>Registro_Datos!I145</f>
        <v>0</v>
      </c>
      <c r="I133" s="57">
        <f>Registro_Datos!J145</f>
        <v>0</v>
      </c>
      <c r="J133" s="57">
        <f>Registro_Datos!K145</f>
        <v>0</v>
      </c>
      <c r="K133" s="57">
        <f>Registro_Datos!L145</f>
        <v>0</v>
      </c>
      <c r="L133" s="57">
        <f>IF(Registro_Datos!$K$1="Inspección Reducida",0,Registro_Datos!M145)</f>
        <v>0</v>
      </c>
      <c r="M133" s="57">
        <f>IF(Registro_Datos!$K$1="Inspección Reducida",0,Registro_Datos!N145)</f>
        <v>0</v>
      </c>
      <c r="N133" s="57">
        <f>Registro_Datos!O145</f>
        <v>0</v>
      </c>
      <c r="O133" s="57">
        <f>Registro_Datos!P145</f>
        <v>0</v>
      </c>
      <c r="P133" s="57">
        <f>Registro_Datos!Q145</f>
        <v>0</v>
      </c>
      <c r="Q133" s="57">
        <f>Registro_Datos!R145</f>
        <v>0</v>
      </c>
      <c r="R133" s="57">
        <f>IF(Registro_Datos!$K$1="Inspección Reducida",0,Registro_Datos!S145)</f>
        <v>0</v>
      </c>
      <c r="S133" s="57">
        <f>IF(Registro_Datos!$K$1="Inspección Reducida",0,Registro_Datos!T145)</f>
        <v>0</v>
      </c>
      <c r="T133" s="57">
        <f>Registro_Datos!U145</f>
        <v>0</v>
      </c>
      <c r="U133" s="57">
        <f>Registro_Datos!V145</f>
        <v>0</v>
      </c>
      <c r="V133" s="57">
        <f>Registro_Datos!W145</f>
        <v>0</v>
      </c>
      <c r="W133" s="57">
        <f>Registro_Datos!X145</f>
        <v>0</v>
      </c>
      <c r="X133" s="58">
        <f>Registro_Datos!Y145</f>
        <v>0</v>
      </c>
      <c r="Y133" s="71" t="str">
        <f>IF(Registro_Datos!$K$1="Inspección Normal",
    IF(D133="Con Visita",
        IF(
            COUNTIFS(E133:W133,1,E$6:W$6,"Prioridad 1")/2 +
            COUNTIFS(E133:W133,1,E$6:W$6,"Prioridad 2")/3 +
            COUNTIFS(E133:W133,1,E$6:W$6,"Prioridad 3")/4 +
            COUNTIFS(E133:W133,1,E$6:W$6,"Ninguna")*0
            &gt;= 1,
            "Predio Rechazado",
            "Predio Aprobado"
        ),
        IF(D133="Sin Visita",
            IF(
                COUNTIFS(E133:W133,1,E$7:W$7,"Prioridad 1")/3 +
                COUNTIFS(E133:W133,1,E$7:W$7,"Prioridad 2")/4 +
                COUNTIFS(E133:W133,1,E$7:W$7,"Prioridad 3")/5 +
                COUNTIFS(E133:W133,1,E$7:W$7,"Ninguna")*0
                &gt;= 1,
                "Predio Rechazado",
                "Predio Aprobado"
            ),
            "Predio Aprobado"
        )
    ),
IF(Registro_Datos!$K$1="Inspección Reducida",
    IF(D133="Con Visita",
        IF(
            COUNTIFS(E133:W133,1,E$6:W$6,"Prioridad 1")/3 +
            COUNTIFS(E133:W133,1,E$6:W$6,"Prioridad 2")/4 +
            COUNTIFS(E133:W133,1,E$6:W$6,"Prioridad 3")/5 +
            COUNTIFS(E133:W133,1,E$6:W$6,"Ninguna")*0
            &gt;= 1,
            "Predio Rechazado",
            "Predio Aprobado"
        ),
        IF(D133="Sin Visita",
            IF(
                COUNTIFS(E133:W133,1,E$7:W$7,"Prioridad 1")/4 +
                COUNTIFS(E133:W133,1,E$7:W$7,"Prioridad 2")/5 +
                COUNTIFS(E133:W133,1,E$7:W$7,"Prioridad 3")/6 +
                COUNTIFS(E133:W133,1,E$7:W$7,"Ninguna")*0
                &gt;= 1,
                "Predio Rechazado",
                "Predio Aprobado"
            ),
            "Predio Aprobado"
        )
    ),
"Predio Aprobado"))</f>
        <v>Predio Aprobado</v>
      </c>
    </row>
    <row r="134" spans="1:25" s="5" customFormat="1" ht="24.75" customHeight="1" x14ac:dyDescent="0.25">
      <c r="A134" s="94" t="str">
        <f>Registro_Datos!B146</f>
        <v>126</v>
      </c>
      <c r="B134" s="85" t="str">
        <f>LEFT(Registro_Datos!C146,5) &amp; "-" &amp;
MID(Registro_Datos!C146,6,2) &amp; "-" &amp;
MID(Registro_Datos!C146,8,2) &amp; "-" &amp;
MID(Registro_Datos!C146,10,4) &amp; "-" &amp;
MID(Registro_Datos!C146,14,4) &amp; "-" &amp;
MID(Registro_Datos!C146,18,4) &amp; "-" &amp;
MID(Registro_Datos!C146,22,1) &amp; "-" &amp;
MID(Registro_Datos!C146,23,2) &amp; "-" &amp;
MID(Registro_Datos!C146,25,2) &amp; "-" &amp;
RIGHT(Registro_Datos!C146,4)</f>
        <v>---------</v>
      </c>
      <c r="C134" s="93" t="str">
        <f>Registro_Datos!D146</f>
        <v/>
      </c>
      <c r="D134" s="92">
        <f>Registro_Datos!E146</f>
        <v>0</v>
      </c>
      <c r="E134" s="57">
        <f>IF(Registro_Datos!$K$1="Inspección Reducida",0,Registro_Datos!F146)</f>
        <v>0</v>
      </c>
      <c r="F134" s="57">
        <f>Registro_Datos!G146</f>
        <v>0</v>
      </c>
      <c r="G134" s="57">
        <f>Registro_Datos!H146</f>
        <v>0</v>
      </c>
      <c r="H134" s="57">
        <f>Registro_Datos!I146</f>
        <v>0</v>
      </c>
      <c r="I134" s="57">
        <f>Registro_Datos!J146</f>
        <v>0</v>
      </c>
      <c r="J134" s="57">
        <f>Registro_Datos!K146</f>
        <v>0</v>
      </c>
      <c r="K134" s="57">
        <f>Registro_Datos!L146</f>
        <v>0</v>
      </c>
      <c r="L134" s="57">
        <f>IF(Registro_Datos!$K$1="Inspección Reducida",0,Registro_Datos!M146)</f>
        <v>0</v>
      </c>
      <c r="M134" s="57">
        <f>IF(Registro_Datos!$K$1="Inspección Reducida",0,Registro_Datos!N146)</f>
        <v>0</v>
      </c>
      <c r="N134" s="57">
        <f>Registro_Datos!O146</f>
        <v>0</v>
      </c>
      <c r="O134" s="57">
        <f>Registro_Datos!P146</f>
        <v>0</v>
      </c>
      <c r="P134" s="57">
        <f>Registro_Datos!Q146</f>
        <v>0</v>
      </c>
      <c r="Q134" s="57">
        <f>Registro_Datos!R146</f>
        <v>0</v>
      </c>
      <c r="R134" s="57">
        <f>IF(Registro_Datos!$K$1="Inspección Reducida",0,Registro_Datos!S146)</f>
        <v>0</v>
      </c>
      <c r="S134" s="57">
        <f>IF(Registro_Datos!$K$1="Inspección Reducida",0,Registro_Datos!T146)</f>
        <v>0</v>
      </c>
      <c r="T134" s="57">
        <f>Registro_Datos!U146</f>
        <v>0</v>
      </c>
      <c r="U134" s="57">
        <f>Registro_Datos!V146</f>
        <v>0</v>
      </c>
      <c r="V134" s="57">
        <f>Registro_Datos!W146</f>
        <v>0</v>
      </c>
      <c r="W134" s="57">
        <f>Registro_Datos!X146</f>
        <v>0</v>
      </c>
      <c r="X134" s="58">
        <f>Registro_Datos!Y146</f>
        <v>0</v>
      </c>
      <c r="Y134" s="71" t="str">
        <f>IF(Registro_Datos!$K$1="Inspección Normal",
    IF(D134="Con Visita",
        IF(
            COUNTIFS(E134:W134,1,E$6:W$6,"Prioridad 1")/2 +
            COUNTIFS(E134:W134,1,E$6:W$6,"Prioridad 2")/3 +
            COUNTIFS(E134:W134,1,E$6:W$6,"Prioridad 3")/4 +
            COUNTIFS(E134:W134,1,E$6:W$6,"Ninguna")*0
            &gt;= 1,
            "Predio Rechazado",
            "Predio Aprobado"
        ),
        IF(D134="Sin Visita",
            IF(
                COUNTIFS(E134:W134,1,E$7:W$7,"Prioridad 1")/3 +
                COUNTIFS(E134:W134,1,E$7:W$7,"Prioridad 2")/4 +
                COUNTIFS(E134:W134,1,E$7:W$7,"Prioridad 3")/5 +
                COUNTIFS(E134:W134,1,E$7:W$7,"Ninguna")*0
                &gt;= 1,
                "Predio Rechazado",
                "Predio Aprobado"
            ),
            "Predio Aprobado"
        )
    ),
IF(Registro_Datos!$K$1="Inspección Reducida",
    IF(D134="Con Visita",
        IF(
            COUNTIFS(E134:W134,1,E$6:W$6,"Prioridad 1")/3 +
            COUNTIFS(E134:W134,1,E$6:W$6,"Prioridad 2")/4 +
            COUNTIFS(E134:W134,1,E$6:W$6,"Prioridad 3")/5 +
            COUNTIFS(E134:W134,1,E$6:W$6,"Ninguna")*0
            &gt;= 1,
            "Predio Rechazado",
            "Predio Aprobado"
        ),
        IF(D134="Sin Visita",
            IF(
                COUNTIFS(E134:W134,1,E$7:W$7,"Prioridad 1")/4 +
                COUNTIFS(E134:W134,1,E$7:W$7,"Prioridad 2")/5 +
                COUNTIFS(E134:W134,1,E$7:W$7,"Prioridad 3")/6 +
                COUNTIFS(E134:W134,1,E$7:W$7,"Ninguna")*0
                &gt;= 1,
                "Predio Rechazado",
                "Predio Aprobado"
            ),
            "Predio Aprobado"
        )
    ),
"Predio Aprobado"))</f>
        <v>Predio Aprobado</v>
      </c>
    </row>
    <row r="135" spans="1:25" s="5" customFormat="1" ht="24.75" customHeight="1" x14ac:dyDescent="0.25">
      <c r="A135" s="94" t="str">
        <f>Registro_Datos!B147</f>
        <v>127</v>
      </c>
      <c r="B135" s="85" t="str">
        <f>LEFT(Registro_Datos!C147,5) &amp; "-" &amp;
MID(Registro_Datos!C147,6,2) &amp; "-" &amp;
MID(Registro_Datos!C147,8,2) &amp; "-" &amp;
MID(Registro_Datos!C147,10,4) &amp; "-" &amp;
MID(Registro_Datos!C147,14,4) &amp; "-" &amp;
MID(Registro_Datos!C147,18,4) &amp; "-" &amp;
MID(Registro_Datos!C147,22,1) &amp; "-" &amp;
MID(Registro_Datos!C147,23,2) &amp; "-" &amp;
MID(Registro_Datos!C147,25,2) &amp; "-" &amp;
RIGHT(Registro_Datos!C147,4)</f>
        <v>---------</v>
      </c>
      <c r="C135" s="93" t="str">
        <f>Registro_Datos!D147</f>
        <v/>
      </c>
      <c r="D135" s="92">
        <f>Registro_Datos!E147</f>
        <v>0</v>
      </c>
      <c r="E135" s="57">
        <f>IF(Registro_Datos!$K$1="Inspección Reducida",0,Registro_Datos!F147)</f>
        <v>0</v>
      </c>
      <c r="F135" s="57">
        <f>Registro_Datos!G147</f>
        <v>0</v>
      </c>
      <c r="G135" s="57">
        <f>Registro_Datos!H147</f>
        <v>0</v>
      </c>
      <c r="H135" s="57">
        <f>Registro_Datos!I147</f>
        <v>0</v>
      </c>
      <c r="I135" s="57">
        <f>Registro_Datos!J147</f>
        <v>0</v>
      </c>
      <c r="J135" s="57">
        <f>Registro_Datos!K147</f>
        <v>0</v>
      </c>
      <c r="K135" s="57">
        <f>Registro_Datos!L147</f>
        <v>0</v>
      </c>
      <c r="L135" s="57">
        <f>IF(Registro_Datos!$K$1="Inspección Reducida",0,Registro_Datos!M147)</f>
        <v>0</v>
      </c>
      <c r="M135" s="57">
        <f>IF(Registro_Datos!$K$1="Inspección Reducida",0,Registro_Datos!N147)</f>
        <v>0</v>
      </c>
      <c r="N135" s="57">
        <f>Registro_Datos!O147</f>
        <v>0</v>
      </c>
      <c r="O135" s="57">
        <f>Registro_Datos!P147</f>
        <v>0</v>
      </c>
      <c r="P135" s="57">
        <f>Registro_Datos!Q147</f>
        <v>0</v>
      </c>
      <c r="Q135" s="57">
        <f>Registro_Datos!R147</f>
        <v>0</v>
      </c>
      <c r="R135" s="57">
        <f>IF(Registro_Datos!$K$1="Inspección Reducida",0,Registro_Datos!S147)</f>
        <v>0</v>
      </c>
      <c r="S135" s="57">
        <f>IF(Registro_Datos!$K$1="Inspección Reducida",0,Registro_Datos!T147)</f>
        <v>0</v>
      </c>
      <c r="T135" s="57">
        <f>Registro_Datos!U147</f>
        <v>0</v>
      </c>
      <c r="U135" s="57">
        <f>Registro_Datos!V147</f>
        <v>0</v>
      </c>
      <c r="V135" s="57">
        <f>Registro_Datos!W147</f>
        <v>0</v>
      </c>
      <c r="W135" s="57">
        <f>Registro_Datos!X147</f>
        <v>0</v>
      </c>
      <c r="X135" s="58">
        <f>Registro_Datos!Y147</f>
        <v>0</v>
      </c>
      <c r="Y135" s="71" t="str">
        <f>IF(Registro_Datos!$K$1="Inspección Normal",
    IF(D135="Con Visita",
        IF(
            COUNTIFS(E135:W135,1,E$6:W$6,"Prioridad 1")/2 +
            COUNTIFS(E135:W135,1,E$6:W$6,"Prioridad 2")/3 +
            COUNTIFS(E135:W135,1,E$6:W$6,"Prioridad 3")/4 +
            COUNTIFS(E135:W135,1,E$6:W$6,"Ninguna")*0
            &gt;= 1,
            "Predio Rechazado",
            "Predio Aprobado"
        ),
        IF(D135="Sin Visita",
            IF(
                COUNTIFS(E135:W135,1,E$7:W$7,"Prioridad 1")/3 +
                COUNTIFS(E135:W135,1,E$7:W$7,"Prioridad 2")/4 +
                COUNTIFS(E135:W135,1,E$7:W$7,"Prioridad 3")/5 +
                COUNTIFS(E135:W135,1,E$7:W$7,"Ninguna")*0
                &gt;= 1,
                "Predio Rechazado",
                "Predio Aprobado"
            ),
            "Predio Aprobado"
        )
    ),
IF(Registro_Datos!$K$1="Inspección Reducida",
    IF(D135="Con Visita",
        IF(
            COUNTIFS(E135:W135,1,E$6:W$6,"Prioridad 1")/3 +
            COUNTIFS(E135:W135,1,E$6:W$6,"Prioridad 2")/4 +
            COUNTIFS(E135:W135,1,E$6:W$6,"Prioridad 3")/5 +
            COUNTIFS(E135:W135,1,E$6:W$6,"Ninguna")*0
            &gt;= 1,
            "Predio Rechazado",
            "Predio Aprobado"
        ),
        IF(D135="Sin Visita",
            IF(
                COUNTIFS(E135:W135,1,E$7:W$7,"Prioridad 1")/4 +
                COUNTIFS(E135:W135,1,E$7:W$7,"Prioridad 2")/5 +
                COUNTIFS(E135:W135,1,E$7:W$7,"Prioridad 3")/6 +
                COUNTIFS(E135:W135,1,E$7:W$7,"Ninguna")*0
                &gt;= 1,
                "Predio Rechazado",
                "Predio Aprobado"
            ),
            "Predio Aprobado"
        )
    ),
"Predio Aprobado"))</f>
        <v>Predio Aprobado</v>
      </c>
    </row>
    <row r="136" spans="1:25" s="5" customFormat="1" ht="24.75" customHeight="1" x14ac:dyDescent="0.25">
      <c r="A136" s="94" t="str">
        <f>Registro_Datos!B148</f>
        <v>128</v>
      </c>
      <c r="B136" s="85" t="str">
        <f>LEFT(Registro_Datos!C148,5) &amp; "-" &amp;
MID(Registro_Datos!C148,6,2) &amp; "-" &amp;
MID(Registro_Datos!C148,8,2) &amp; "-" &amp;
MID(Registro_Datos!C148,10,4) &amp; "-" &amp;
MID(Registro_Datos!C148,14,4) &amp; "-" &amp;
MID(Registro_Datos!C148,18,4) &amp; "-" &amp;
MID(Registro_Datos!C148,22,1) &amp; "-" &amp;
MID(Registro_Datos!C148,23,2) &amp; "-" &amp;
MID(Registro_Datos!C148,25,2) &amp; "-" &amp;
RIGHT(Registro_Datos!C148,4)</f>
        <v>---------</v>
      </c>
      <c r="C136" s="93" t="str">
        <f>Registro_Datos!D148</f>
        <v/>
      </c>
      <c r="D136" s="92">
        <f>Registro_Datos!E148</f>
        <v>0</v>
      </c>
      <c r="E136" s="57">
        <f>IF(Registro_Datos!$K$1="Inspección Reducida",0,Registro_Datos!F148)</f>
        <v>0</v>
      </c>
      <c r="F136" s="57">
        <f>Registro_Datos!G148</f>
        <v>0</v>
      </c>
      <c r="G136" s="57">
        <f>Registro_Datos!H148</f>
        <v>0</v>
      </c>
      <c r="H136" s="57">
        <f>Registro_Datos!I148</f>
        <v>0</v>
      </c>
      <c r="I136" s="57">
        <f>Registro_Datos!J148</f>
        <v>0</v>
      </c>
      <c r="J136" s="57">
        <f>Registro_Datos!K148</f>
        <v>0</v>
      </c>
      <c r="K136" s="57">
        <f>Registro_Datos!L148</f>
        <v>0</v>
      </c>
      <c r="L136" s="57">
        <f>IF(Registro_Datos!$K$1="Inspección Reducida",0,Registro_Datos!M148)</f>
        <v>0</v>
      </c>
      <c r="M136" s="57">
        <f>IF(Registro_Datos!$K$1="Inspección Reducida",0,Registro_Datos!N148)</f>
        <v>0</v>
      </c>
      <c r="N136" s="57">
        <f>Registro_Datos!O148</f>
        <v>0</v>
      </c>
      <c r="O136" s="57">
        <f>Registro_Datos!P148</f>
        <v>0</v>
      </c>
      <c r="P136" s="57">
        <f>Registro_Datos!Q148</f>
        <v>0</v>
      </c>
      <c r="Q136" s="57">
        <f>Registro_Datos!R148</f>
        <v>0</v>
      </c>
      <c r="R136" s="57">
        <f>IF(Registro_Datos!$K$1="Inspección Reducida",0,Registro_Datos!S148)</f>
        <v>0</v>
      </c>
      <c r="S136" s="57">
        <f>IF(Registro_Datos!$K$1="Inspección Reducida",0,Registro_Datos!T148)</f>
        <v>0</v>
      </c>
      <c r="T136" s="57">
        <f>Registro_Datos!U148</f>
        <v>0</v>
      </c>
      <c r="U136" s="57">
        <f>Registro_Datos!V148</f>
        <v>0</v>
      </c>
      <c r="V136" s="57">
        <f>Registro_Datos!W148</f>
        <v>0</v>
      </c>
      <c r="W136" s="57">
        <f>Registro_Datos!X148</f>
        <v>0</v>
      </c>
      <c r="X136" s="58">
        <f>Registro_Datos!Y148</f>
        <v>0</v>
      </c>
      <c r="Y136" s="71" t="str">
        <f>IF(Registro_Datos!$K$1="Inspección Normal",
    IF(D136="Con Visita",
        IF(
            COUNTIFS(E136:W136,1,E$6:W$6,"Prioridad 1")/2 +
            COUNTIFS(E136:W136,1,E$6:W$6,"Prioridad 2")/3 +
            COUNTIFS(E136:W136,1,E$6:W$6,"Prioridad 3")/4 +
            COUNTIFS(E136:W136,1,E$6:W$6,"Ninguna")*0
            &gt;= 1,
            "Predio Rechazado",
            "Predio Aprobado"
        ),
        IF(D136="Sin Visita",
            IF(
                COUNTIFS(E136:W136,1,E$7:W$7,"Prioridad 1")/3 +
                COUNTIFS(E136:W136,1,E$7:W$7,"Prioridad 2")/4 +
                COUNTIFS(E136:W136,1,E$7:W$7,"Prioridad 3")/5 +
                COUNTIFS(E136:W136,1,E$7:W$7,"Ninguna")*0
                &gt;= 1,
                "Predio Rechazado",
                "Predio Aprobado"
            ),
            "Predio Aprobado"
        )
    ),
IF(Registro_Datos!$K$1="Inspección Reducida",
    IF(D136="Con Visita",
        IF(
            COUNTIFS(E136:W136,1,E$6:W$6,"Prioridad 1")/3 +
            COUNTIFS(E136:W136,1,E$6:W$6,"Prioridad 2")/4 +
            COUNTIFS(E136:W136,1,E$6:W$6,"Prioridad 3")/5 +
            COUNTIFS(E136:W136,1,E$6:W$6,"Ninguna")*0
            &gt;= 1,
            "Predio Rechazado",
            "Predio Aprobado"
        ),
        IF(D136="Sin Visita",
            IF(
                COUNTIFS(E136:W136,1,E$7:W$7,"Prioridad 1")/4 +
                COUNTIFS(E136:W136,1,E$7:W$7,"Prioridad 2")/5 +
                COUNTIFS(E136:W136,1,E$7:W$7,"Prioridad 3")/6 +
                COUNTIFS(E136:W136,1,E$7:W$7,"Ninguna")*0
                &gt;= 1,
                "Predio Rechazado",
                "Predio Aprobado"
            ),
            "Predio Aprobado"
        )
    ),
"Predio Aprobado"))</f>
        <v>Predio Aprobado</v>
      </c>
    </row>
    <row r="137" spans="1:25" s="5" customFormat="1" ht="24.75" customHeight="1" x14ac:dyDescent="0.25">
      <c r="A137" s="94" t="str">
        <f>Registro_Datos!B149</f>
        <v>129</v>
      </c>
      <c r="B137" s="85" t="str">
        <f>LEFT(Registro_Datos!C149,5) &amp; "-" &amp;
MID(Registro_Datos!C149,6,2) &amp; "-" &amp;
MID(Registro_Datos!C149,8,2) &amp; "-" &amp;
MID(Registro_Datos!C149,10,4) &amp; "-" &amp;
MID(Registro_Datos!C149,14,4) &amp; "-" &amp;
MID(Registro_Datos!C149,18,4) &amp; "-" &amp;
MID(Registro_Datos!C149,22,1) &amp; "-" &amp;
MID(Registro_Datos!C149,23,2) &amp; "-" &amp;
MID(Registro_Datos!C149,25,2) &amp; "-" &amp;
RIGHT(Registro_Datos!C149,4)</f>
        <v>---------</v>
      </c>
      <c r="C137" s="93" t="str">
        <f>Registro_Datos!D149</f>
        <v/>
      </c>
      <c r="D137" s="92">
        <f>Registro_Datos!E149</f>
        <v>0</v>
      </c>
      <c r="E137" s="57">
        <f>IF(Registro_Datos!$K$1="Inspección Reducida",0,Registro_Datos!F149)</f>
        <v>0</v>
      </c>
      <c r="F137" s="57">
        <f>Registro_Datos!G149</f>
        <v>0</v>
      </c>
      <c r="G137" s="57">
        <f>Registro_Datos!H149</f>
        <v>0</v>
      </c>
      <c r="H137" s="57">
        <f>Registro_Datos!I149</f>
        <v>0</v>
      </c>
      <c r="I137" s="57">
        <f>Registro_Datos!J149</f>
        <v>0</v>
      </c>
      <c r="J137" s="57">
        <f>Registro_Datos!K149</f>
        <v>0</v>
      </c>
      <c r="K137" s="57">
        <f>Registro_Datos!L149</f>
        <v>0</v>
      </c>
      <c r="L137" s="57">
        <f>IF(Registro_Datos!$K$1="Inspección Reducida",0,Registro_Datos!M149)</f>
        <v>0</v>
      </c>
      <c r="M137" s="57">
        <f>IF(Registro_Datos!$K$1="Inspección Reducida",0,Registro_Datos!N149)</f>
        <v>0</v>
      </c>
      <c r="N137" s="57">
        <f>Registro_Datos!O149</f>
        <v>0</v>
      </c>
      <c r="O137" s="57">
        <f>Registro_Datos!P149</f>
        <v>0</v>
      </c>
      <c r="P137" s="57">
        <f>Registro_Datos!Q149</f>
        <v>0</v>
      </c>
      <c r="Q137" s="57">
        <f>Registro_Datos!R149</f>
        <v>0</v>
      </c>
      <c r="R137" s="57">
        <f>IF(Registro_Datos!$K$1="Inspección Reducida",0,Registro_Datos!S149)</f>
        <v>0</v>
      </c>
      <c r="S137" s="57">
        <f>IF(Registro_Datos!$K$1="Inspección Reducida",0,Registro_Datos!T149)</f>
        <v>0</v>
      </c>
      <c r="T137" s="57">
        <f>Registro_Datos!U149</f>
        <v>0</v>
      </c>
      <c r="U137" s="57">
        <f>Registro_Datos!V149</f>
        <v>0</v>
      </c>
      <c r="V137" s="57">
        <f>Registro_Datos!W149</f>
        <v>0</v>
      </c>
      <c r="W137" s="57">
        <f>Registro_Datos!X149</f>
        <v>0</v>
      </c>
      <c r="X137" s="58">
        <f>Registro_Datos!Y149</f>
        <v>0</v>
      </c>
      <c r="Y137" s="71" t="str">
        <f>IF(Registro_Datos!$K$1="Inspección Normal",
    IF(D137="Con Visita",
        IF(
            COUNTIFS(E137:W137,1,E$6:W$6,"Prioridad 1")/2 +
            COUNTIFS(E137:W137,1,E$6:W$6,"Prioridad 2")/3 +
            COUNTIFS(E137:W137,1,E$6:W$6,"Prioridad 3")/4 +
            COUNTIFS(E137:W137,1,E$6:W$6,"Ninguna")*0
            &gt;= 1,
            "Predio Rechazado",
            "Predio Aprobado"
        ),
        IF(D137="Sin Visita",
            IF(
                COUNTIFS(E137:W137,1,E$7:W$7,"Prioridad 1")/3 +
                COUNTIFS(E137:W137,1,E$7:W$7,"Prioridad 2")/4 +
                COUNTIFS(E137:W137,1,E$7:W$7,"Prioridad 3")/5 +
                COUNTIFS(E137:W137,1,E$7:W$7,"Ninguna")*0
                &gt;= 1,
                "Predio Rechazado",
                "Predio Aprobado"
            ),
            "Predio Aprobado"
        )
    ),
IF(Registro_Datos!$K$1="Inspección Reducida",
    IF(D137="Con Visita",
        IF(
            COUNTIFS(E137:W137,1,E$6:W$6,"Prioridad 1")/3 +
            COUNTIFS(E137:W137,1,E$6:W$6,"Prioridad 2")/4 +
            COUNTIFS(E137:W137,1,E$6:W$6,"Prioridad 3")/5 +
            COUNTIFS(E137:W137,1,E$6:W$6,"Ninguna")*0
            &gt;= 1,
            "Predio Rechazado",
            "Predio Aprobado"
        ),
        IF(D137="Sin Visita",
            IF(
                COUNTIFS(E137:W137,1,E$7:W$7,"Prioridad 1")/4 +
                COUNTIFS(E137:W137,1,E$7:W$7,"Prioridad 2")/5 +
                COUNTIFS(E137:W137,1,E$7:W$7,"Prioridad 3")/6 +
                COUNTIFS(E137:W137,1,E$7:W$7,"Ninguna")*0
                &gt;= 1,
                "Predio Rechazado",
                "Predio Aprobado"
            ),
            "Predio Aprobado"
        )
    ),
"Predio Aprobado"))</f>
        <v>Predio Aprobado</v>
      </c>
    </row>
    <row r="138" spans="1:25" s="5" customFormat="1" ht="24.75" customHeight="1" x14ac:dyDescent="0.25">
      <c r="A138" s="94" t="str">
        <f>Registro_Datos!B150</f>
        <v>130</v>
      </c>
      <c r="B138" s="85" t="str">
        <f>LEFT(Registro_Datos!C150,5) &amp; "-" &amp;
MID(Registro_Datos!C150,6,2) &amp; "-" &amp;
MID(Registro_Datos!C150,8,2) &amp; "-" &amp;
MID(Registro_Datos!C150,10,4) &amp; "-" &amp;
MID(Registro_Datos!C150,14,4) &amp; "-" &amp;
MID(Registro_Datos!C150,18,4) &amp; "-" &amp;
MID(Registro_Datos!C150,22,1) &amp; "-" &amp;
MID(Registro_Datos!C150,23,2) &amp; "-" &amp;
MID(Registro_Datos!C150,25,2) &amp; "-" &amp;
RIGHT(Registro_Datos!C150,4)</f>
        <v>---------</v>
      </c>
      <c r="C138" s="93" t="str">
        <f>Registro_Datos!D150</f>
        <v/>
      </c>
      <c r="D138" s="92">
        <f>Registro_Datos!E150</f>
        <v>0</v>
      </c>
      <c r="E138" s="57">
        <f>IF(Registro_Datos!$K$1="Inspección Reducida",0,Registro_Datos!F150)</f>
        <v>0</v>
      </c>
      <c r="F138" s="57">
        <f>Registro_Datos!G150</f>
        <v>0</v>
      </c>
      <c r="G138" s="57">
        <f>Registro_Datos!H150</f>
        <v>0</v>
      </c>
      <c r="H138" s="57">
        <f>Registro_Datos!I150</f>
        <v>0</v>
      </c>
      <c r="I138" s="57">
        <f>Registro_Datos!J150</f>
        <v>0</v>
      </c>
      <c r="J138" s="57">
        <f>Registro_Datos!K150</f>
        <v>0</v>
      </c>
      <c r="K138" s="57">
        <f>Registro_Datos!L150</f>
        <v>0</v>
      </c>
      <c r="L138" s="57">
        <f>IF(Registro_Datos!$K$1="Inspección Reducida",0,Registro_Datos!M150)</f>
        <v>0</v>
      </c>
      <c r="M138" s="57">
        <f>IF(Registro_Datos!$K$1="Inspección Reducida",0,Registro_Datos!N150)</f>
        <v>0</v>
      </c>
      <c r="N138" s="57">
        <f>Registro_Datos!O150</f>
        <v>0</v>
      </c>
      <c r="O138" s="57">
        <f>Registro_Datos!P150</f>
        <v>0</v>
      </c>
      <c r="P138" s="57">
        <f>Registro_Datos!Q150</f>
        <v>0</v>
      </c>
      <c r="Q138" s="57">
        <f>Registro_Datos!R150</f>
        <v>0</v>
      </c>
      <c r="R138" s="57">
        <f>IF(Registro_Datos!$K$1="Inspección Reducida",0,Registro_Datos!S150)</f>
        <v>0</v>
      </c>
      <c r="S138" s="57">
        <f>IF(Registro_Datos!$K$1="Inspección Reducida",0,Registro_Datos!T150)</f>
        <v>0</v>
      </c>
      <c r="T138" s="57">
        <f>Registro_Datos!U150</f>
        <v>0</v>
      </c>
      <c r="U138" s="57">
        <f>Registro_Datos!V150</f>
        <v>0</v>
      </c>
      <c r="V138" s="57">
        <f>Registro_Datos!W150</f>
        <v>0</v>
      </c>
      <c r="W138" s="57">
        <f>Registro_Datos!X150</f>
        <v>0</v>
      </c>
      <c r="X138" s="58">
        <f>Registro_Datos!Y150</f>
        <v>0</v>
      </c>
      <c r="Y138" s="71" t="str">
        <f>IF(Registro_Datos!$K$1="Inspección Normal",
    IF(D138="Con Visita",
        IF(
            COUNTIFS(E138:W138,1,E$6:W$6,"Prioridad 1")/2 +
            COUNTIFS(E138:W138,1,E$6:W$6,"Prioridad 2")/3 +
            COUNTIFS(E138:W138,1,E$6:W$6,"Prioridad 3")/4 +
            COUNTIFS(E138:W138,1,E$6:W$6,"Ninguna")*0
            &gt;= 1,
            "Predio Rechazado",
            "Predio Aprobado"
        ),
        IF(D138="Sin Visita",
            IF(
                COUNTIFS(E138:W138,1,E$7:W$7,"Prioridad 1")/3 +
                COUNTIFS(E138:W138,1,E$7:W$7,"Prioridad 2")/4 +
                COUNTIFS(E138:W138,1,E$7:W$7,"Prioridad 3")/5 +
                COUNTIFS(E138:W138,1,E$7:W$7,"Ninguna")*0
                &gt;= 1,
                "Predio Rechazado",
                "Predio Aprobado"
            ),
            "Predio Aprobado"
        )
    ),
IF(Registro_Datos!$K$1="Inspección Reducida",
    IF(D138="Con Visita",
        IF(
            COUNTIFS(E138:W138,1,E$6:W$6,"Prioridad 1")/3 +
            COUNTIFS(E138:W138,1,E$6:W$6,"Prioridad 2")/4 +
            COUNTIFS(E138:W138,1,E$6:W$6,"Prioridad 3")/5 +
            COUNTIFS(E138:W138,1,E$6:W$6,"Ninguna")*0
            &gt;= 1,
            "Predio Rechazado",
            "Predio Aprobado"
        ),
        IF(D138="Sin Visita",
            IF(
                COUNTIFS(E138:W138,1,E$7:W$7,"Prioridad 1")/4 +
                COUNTIFS(E138:W138,1,E$7:W$7,"Prioridad 2")/5 +
                COUNTIFS(E138:W138,1,E$7:W$7,"Prioridad 3")/6 +
                COUNTIFS(E138:W138,1,E$7:W$7,"Ninguna")*0
                &gt;= 1,
                "Predio Rechazado",
                "Predio Aprobado"
            ),
            "Predio Aprobado"
        )
    ),
"Predio Aprobado"))</f>
        <v>Predio Aprobado</v>
      </c>
    </row>
    <row r="139" spans="1:25" s="5" customFormat="1" ht="24.75" customHeight="1" x14ac:dyDescent="0.25">
      <c r="A139" s="94" t="str">
        <f>Registro_Datos!B151</f>
        <v>131</v>
      </c>
      <c r="B139" s="85" t="str">
        <f>LEFT(Registro_Datos!C151,5) &amp; "-" &amp;
MID(Registro_Datos!C151,6,2) &amp; "-" &amp;
MID(Registro_Datos!C151,8,2) &amp; "-" &amp;
MID(Registro_Datos!C151,10,4) &amp; "-" &amp;
MID(Registro_Datos!C151,14,4) &amp; "-" &amp;
MID(Registro_Datos!C151,18,4) &amp; "-" &amp;
MID(Registro_Datos!C151,22,1) &amp; "-" &amp;
MID(Registro_Datos!C151,23,2) &amp; "-" &amp;
MID(Registro_Datos!C151,25,2) &amp; "-" &amp;
RIGHT(Registro_Datos!C151,4)</f>
        <v>---------</v>
      </c>
      <c r="C139" s="93" t="str">
        <f>Registro_Datos!D151</f>
        <v/>
      </c>
      <c r="D139" s="92">
        <f>Registro_Datos!E151</f>
        <v>0</v>
      </c>
      <c r="E139" s="57">
        <f>IF(Registro_Datos!$K$1="Inspección Reducida",0,Registro_Datos!F151)</f>
        <v>0</v>
      </c>
      <c r="F139" s="57">
        <f>Registro_Datos!G151</f>
        <v>0</v>
      </c>
      <c r="G139" s="57">
        <f>Registro_Datos!H151</f>
        <v>0</v>
      </c>
      <c r="H139" s="57">
        <f>Registro_Datos!I151</f>
        <v>0</v>
      </c>
      <c r="I139" s="57">
        <f>Registro_Datos!J151</f>
        <v>0</v>
      </c>
      <c r="J139" s="57">
        <f>Registro_Datos!K151</f>
        <v>0</v>
      </c>
      <c r="K139" s="57">
        <f>Registro_Datos!L151</f>
        <v>0</v>
      </c>
      <c r="L139" s="57">
        <f>IF(Registro_Datos!$K$1="Inspección Reducida",0,Registro_Datos!M151)</f>
        <v>0</v>
      </c>
      <c r="M139" s="57">
        <f>IF(Registro_Datos!$K$1="Inspección Reducida",0,Registro_Datos!N151)</f>
        <v>0</v>
      </c>
      <c r="N139" s="57">
        <f>Registro_Datos!O151</f>
        <v>0</v>
      </c>
      <c r="O139" s="57">
        <f>Registro_Datos!P151</f>
        <v>0</v>
      </c>
      <c r="P139" s="57">
        <f>Registro_Datos!Q151</f>
        <v>0</v>
      </c>
      <c r="Q139" s="57">
        <f>Registro_Datos!R151</f>
        <v>0</v>
      </c>
      <c r="R139" s="57">
        <f>IF(Registro_Datos!$K$1="Inspección Reducida",0,Registro_Datos!S151)</f>
        <v>0</v>
      </c>
      <c r="S139" s="57">
        <f>IF(Registro_Datos!$K$1="Inspección Reducida",0,Registro_Datos!T151)</f>
        <v>0</v>
      </c>
      <c r="T139" s="57">
        <f>Registro_Datos!U151</f>
        <v>0</v>
      </c>
      <c r="U139" s="57">
        <f>Registro_Datos!V151</f>
        <v>0</v>
      </c>
      <c r="V139" s="57">
        <f>Registro_Datos!W151</f>
        <v>0</v>
      </c>
      <c r="W139" s="57">
        <f>Registro_Datos!X151</f>
        <v>0</v>
      </c>
      <c r="X139" s="58">
        <f>Registro_Datos!Y151</f>
        <v>0</v>
      </c>
      <c r="Y139" s="71" t="str">
        <f>IF(Registro_Datos!$K$1="Inspección Normal",
    IF(D139="Con Visita",
        IF(
            COUNTIFS(E139:W139,1,E$6:W$6,"Prioridad 1")/2 +
            COUNTIFS(E139:W139,1,E$6:W$6,"Prioridad 2")/3 +
            COUNTIFS(E139:W139,1,E$6:W$6,"Prioridad 3")/4 +
            COUNTIFS(E139:W139,1,E$6:W$6,"Ninguna")*0
            &gt;= 1,
            "Predio Rechazado",
            "Predio Aprobado"
        ),
        IF(D139="Sin Visita",
            IF(
                COUNTIFS(E139:W139,1,E$7:W$7,"Prioridad 1")/3 +
                COUNTIFS(E139:W139,1,E$7:W$7,"Prioridad 2")/4 +
                COUNTIFS(E139:W139,1,E$7:W$7,"Prioridad 3")/5 +
                COUNTIFS(E139:W139,1,E$7:W$7,"Ninguna")*0
                &gt;= 1,
                "Predio Rechazado",
                "Predio Aprobado"
            ),
            "Predio Aprobado"
        )
    ),
IF(Registro_Datos!$K$1="Inspección Reducida",
    IF(D139="Con Visita",
        IF(
            COUNTIFS(E139:W139,1,E$6:W$6,"Prioridad 1")/3 +
            COUNTIFS(E139:W139,1,E$6:W$6,"Prioridad 2")/4 +
            COUNTIFS(E139:W139,1,E$6:W$6,"Prioridad 3")/5 +
            COUNTIFS(E139:W139,1,E$6:W$6,"Ninguna")*0
            &gt;= 1,
            "Predio Rechazado",
            "Predio Aprobado"
        ),
        IF(D139="Sin Visita",
            IF(
                COUNTIFS(E139:W139,1,E$7:W$7,"Prioridad 1")/4 +
                COUNTIFS(E139:W139,1,E$7:W$7,"Prioridad 2")/5 +
                COUNTIFS(E139:W139,1,E$7:W$7,"Prioridad 3")/6 +
                COUNTIFS(E139:W139,1,E$7:W$7,"Ninguna")*0
                &gt;= 1,
                "Predio Rechazado",
                "Predio Aprobado"
            ),
            "Predio Aprobado"
        )
    ),
"Predio Aprobado"))</f>
        <v>Predio Aprobado</v>
      </c>
    </row>
    <row r="140" spans="1:25" s="5" customFormat="1" ht="24.75" customHeight="1" x14ac:dyDescent="0.25">
      <c r="A140" s="94" t="str">
        <f>Registro_Datos!B152</f>
        <v>132</v>
      </c>
      <c r="B140" s="85" t="str">
        <f>LEFT(Registro_Datos!C152,5) &amp; "-" &amp;
MID(Registro_Datos!C152,6,2) &amp; "-" &amp;
MID(Registro_Datos!C152,8,2) &amp; "-" &amp;
MID(Registro_Datos!C152,10,4) &amp; "-" &amp;
MID(Registro_Datos!C152,14,4) &amp; "-" &amp;
MID(Registro_Datos!C152,18,4) &amp; "-" &amp;
MID(Registro_Datos!C152,22,1) &amp; "-" &amp;
MID(Registro_Datos!C152,23,2) &amp; "-" &amp;
MID(Registro_Datos!C152,25,2) &amp; "-" &amp;
RIGHT(Registro_Datos!C152,4)</f>
        <v>---------</v>
      </c>
      <c r="C140" s="93" t="str">
        <f>Registro_Datos!D152</f>
        <v/>
      </c>
      <c r="D140" s="92">
        <f>Registro_Datos!E152</f>
        <v>0</v>
      </c>
      <c r="E140" s="57">
        <f>IF(Registro_Datos!$K$1="Inspección Reducida",0,Registro_Datos!F152)</f>
        <v>0</v>
      </c>
      <c r="F140" s="57">
        <f>Registro_Datos!G152</f>
        <v>0</v>
      </c>
      <c r="G140" s="57">
        <f>Registro_Datos!H152</f>
        <v>0</v>
      </c>
      <c r="H140" s="57">
        <f>Registro_Datos!I152</f>
        <v>0</v>
      </c>
      <c r="I140" s="57">
        <f>Registro_Datos!J152</f>
        <v>0</v>
      </c>
      <c r="J140" s="57">
        <f>Registro_Datos!K152</f>
        <v>0</v>
      </c>
      <c r="K140" s="57">
        <f>Registro_Datos!L152</f>
        <v>0</v>
      </c>
      <c r="L140" s="57">
        <f>IF(Registro_Datos!$K$1="Inspección Reducida",0,Registro_Datos!M152)</f>
        <v>0</v>
      </c>
      <c r="M140" s="57">
        <f>IF(Registro_Datos!$K$1="Inspección Reducida",0,Registro_Datos!N152)</f>
        <v>0</v>
      </c>
      <c r="N140" s="57">
        <f>Registro_Datos!O152</f>
        <v>0</v>
      </c>
      <c r="O140" s="57">
        <f>Registro_Datos!P152</f>
        <v>0</v>
      </c>
      <c r="P140" s="57">
        <f>Registro_Datos!Q152</f>
        <v>0</v>
      </c>
      <c r="Q140" s="57">
        <f>Registro_Datos!R152</f>
        <v>0</v>
      </c>
      <c r="R140" s="57">
        <f>IF(Registro_Datos!$K$1="Inspección Reducida",0,Registro_Datos!S152)</f>
        <v>0</v>
      </c>
      <c r="S140" s="57">
        <f>IF(Registro_Datos!$K$1="Inspección Reducida",0,Registro_Datos!T152)</f>
        <v>0</v>
      </c>
      <c r="T140" s="57">
        <f>Registro_Datos!U152</f>
        <v>0</v>
      </c>
      <c r="U140" s="57">
        <f>Registro_Datos!V152</f>
        <v>0</v>
      </c>
      <c r="V140" s="57">
        <f>Registro_Datos!W152</f>
        <v>0</v>
      </c>
      <c r="W140" s="57">
        <f>Registro_Datos!X152</f>
        <v>0</v>
      </c>
      <c r="X140" s="58">
        <f>Registro_Datos!Y152</f>
        <v>0</v>
      </c>
      <c r="Y140" s="71" t="str">
        <f>IF(Registro_Datos!$K$1="Inspección Normal",
    IF(D140="Con Visita",
        IF(
            COUNTIFS(E140:W140,1,E$6:W$6,"Prioridad 1")/2 +
            COUNTIFS(E140:W140,1,E$6:W$6,"Prioridad 2")/3 +
            COUNTIFS(E140:W140,1,E$6:W$6,"Prioridad 3")/4 +
            COUNTIFS(E140:W140,1,E$6:W$6,"Ninguna")*0
            &gt;= 1,
            "Predio Rechazado",
            "Predio Aprobado"
        ),
        IF(D140="Sin Visita",
            IF(
                COUNTIFS(E140:W140,1,E$7:W$7,"Prioridad 1")/3 +
                COUNTIFS(E140:W140,1,E$7:W$7,"Prioridad 2")/4 +
                COUNTIFS(E140:W140,1,E$7:W$7,"Prioridad 3")/5 +
                COUNTIFS(E140:W140,1,E$7:W$7,"Ninguna")*0
                &gt;= 1,
                "Predio Rechazado",
                "Predio Aprobado"
            ),
            "Predio Aprobado"
        )
    ),
IF(Registro_Datos!$K$1="Inspección Reducida",
    IF(D140="Con Visita",
        IF(
            COUNTIFS(E140:W140,1,E$6:W$6,"Prioridad 1")/3 +
            COUNTIFS(E140:W140,1,E$6:W$6,"Prioridad 2")/4 +
            COUNTIFS(E140:W140,1,E$6:W$6,"Prioridad 3")/5 +
            COUNTIFS(E140:W140,1,E$6:W$6,"Ninguna")*0
            &gt;= 1,
            "Predio Rechazado",
            "Predio Aprobado"
        ),
        IF(D140="Sin Visita",
            IF(
                COUNTIFS(E140:W140,1,E$7:W$7,"Prioridad 1")/4 +
                COUNTIFS(E140:W140,1,E$7:W$7,"Prioridad 2")/5 +
                COUNTIFS(E140:W140,1,E$7:W$7,"Prioridad 3")/6 +
                COUNTIFS(E140:W140,1,E$7:W$7,"Ninguna")*0
                &gt;= 1,
                "Predio Rechazado",
                "Predio Aprobado"
            ),
            "Predio Aprobado"
        )
    ),
"Predio Aprobado"))</f>
        <v>Predio Aprobado</v>
      </c>
    </row>
    <row r="141" spans="1:25" s="5" customFormat="1" ht="24.75" customHeight="1" x14ac:dyDescent="0.25">
      <c r="A141" s="94" t="str">
        <f>Registro_Datos!B153</f>
        <v>133</v>
      </c>
      <c r="B141" s="85" t="str">
        <f>LEFT(Registro_Datos!C153,5) &amp; "-" &amp;
MID(Registro_Datos!C153,6,2) &amp; "-" &amp;
MID(Registro_Datos!C153,8,2) &amp; "-" &amp;
MID(Registro_Datos!C153,10,4) &amp; "-" &amp;
MID(Registro_Datos!C153,14,4) &amp; "-" &amp;
MID(Registro_Datos!C153,18,4) &amp; "-" &amp;
MID(Registro_Datos!C153,22,1) &amp; "-" &amp;
MID(Registro_Datos!C153,23,2) &amp; "-" &amp;
MID(Registro_Datos!C153,25,2) &amp; "-" &amp;
RIGHT(Registro_Datos!C153,4)</f>
        <v>---------</v>
      </c>
      <c r="C141" s="93" t="str">
        <f>Registro_Datos!D153</f>
        <v/>
      </c>
      <c r="D141" s="92">
        <f>Registro_Datos!E153</f>
        <v>0</v>
      </c>
      <c r="E141" s="57">
        <f>IF(Registro_Datos!$K$1="Inspección Reducida",0,Registro_Datos!F153)</f>
        <v>0</v>
      </c>
      <c r="F141" s="57">
        <f>Registro_Datos!G153</f>
        <v>0</v>
      </c>
      <c r="G141" s="57">
        <f>Registro_Datos!H153</f>
        <v>0</v>
      </c>
      <c r="H141" s="57">
        <f>Registro_Datos!I153</f>
        <v>0</v>
      </c>
      <c r="I141" s="57">
        <f>Registro_Datos!J153</f>
        <v>0</v>
      </c>
      <c r="J141" s="57">
        <f>Registro_Datos!K153</f>
        <v>0</v>
      </c>
      <c r="K141" s="57">
        <f>Registro_Datos!L153</f>
        <v>0</v>
      </c>
      <c r="L141" s="57">
        <f>IF(Registro_Datos!$K$1="Inspección Reducida",0,Registro_Datos!M153)</f>
        <v>0</v>
      </c>
      <c r="M141" s="57">
        <f>IF(Registro_Datos!$K$1="Inspección Reducida",0,Registro_Datos!N153)</f>
        <v>0</v>
      </c>
      <c r="N141" s="57">
        <f>Registro_Datos!O153</f>
        <v>0</v>
      </c>
      <c r="O141" s="57">
        <f>Registro_Datos!P153</f>
        <v>0</v>
      </c>
      <c r="P141" s="57">
        <f>Registro_Datos!Q153</f>
        <v>0</v>
      </c>
      <c r="Q141" s="57">
        <f>Registro_Datos!R153</f>
        <v>0</v>
      </c>
      <c r="R141" s="57">
        <f>IF(Registro_Datos!$K$1="Inspección Reducida",0,Registro_Datos!S153)</f>
        <v>0</v>
      </c>
      <c r="S141" s="57">
        <f>IF(Registro_Datos!$K$1="Inspección Reducida",0,Registro_Datos!T153)</f>
        <v>0</v>
      </c>
      <c r="T141" s="57">
        <f>Registro_Datos!U153</f>
        <v>0</v>
      </c>
      <c r="U141" s="57">
        <f>Registro_Datos!V153</f>
        <v>0</v>
      </c>
      <c r="V141" s="57">
        <f>Registro_Datos!W153</f>
        <v>0</v>
      </c>
      <c r="W141" s="57">
        <f>Registro_Datos!X153</f>
        <v>0</v>
      </c>
      <c r="X141" s="58">
        <f>Registro_Datos!Y153</f>
        <v>0</v>
      </c>
      <c r="Y141" s="71" t="str">
        <f>IF(Registro_Datos!$K$1="Inspección Normal",
    IF(D141="Con Visita",
        IF(
            COUNTIFS(E141:W141,1,E$6:W$6,"Prioridad 1")/2 +
            COUNTIFS(E141:W141,1,E$6:W$6,"Prioridad 2")/3 +
            COUNTIFS(E141:W141,1,E$6:W$6,"Prioridad 3")/4 +
            COUNTIFS(E141:W141,1,E$6:W$6,"Ninguna")*0
            &gt;= 1,
            "Predio Rechazado",
            "Predio Aprobado"
        ),
        IF(D141="Sin Visita",
            IF(
                COUNTIFS(E141:W141,1,E$7:W$7,"Prioridad 1")/3 +
                COUNTIFS(E141:W141,1,E$7:W$7,"Prioridad 2")/4 +
                COUNTIFS(E141:W141,1,E$7:W$7,"Prioridad 3")/5 +
                COUNTIFS(E141:W141,1,E$7:W$7,"Ninguna")*0
                &gt;= 1,
                "Predio Rechazado",
                "Predio Aprobado"
            ),
            "Predio Aprobado"
        )
    ),
IF(Registro_Datos!$K$1="Inspección Reducida",
    IF(D141="Con Visita",
        IF(
            COUNTIFS(E141:W141,1,E$6:W$6,"Prioridad 1")/3 +
            COUNTIFS(E141:W141,1,E$6:W$6,"Prioridad 2")/4 +
            COUNTIFS(E141:W141,1,E$6:W$6,"Prioridad 3")/5 +
            COUNTIFS(E141:W141,1,E$6:W$6,"Ninguna")*0
            &gt;= 1,
            "Predio Rechazado",
            "Predio Aprobado"
        ),
        IF(D141="Sin Visita",
            IF(
                COUNTIFS(E141:W141,1,E$7:W$7,"Prioridad 1")/4 +
                COUNTIFS(E141:W141,1,E$7:W$7,"Prioridad 2")/5 +
                COUNTIFS(E141:W141,1,E$7:W$7,"Prioridad 3")/6 +
                COUNTIFS(E141:W141,1,E$7:W$7,"Ninguna")*0
                &gt;= 1,
                "Predio Rechazado",
                "Predio Aprobado"
            ),
            "Predio Aprobado"
        )
    ),
"Predio Aprobado"))</f>
        <v>Predio Aprobado</v>
      </c>
    </row>
    <row r="142" spans="1:25" s="5" customFormat="1" ht="24.75" customHeight="1" x14ac:dyDescent="0.25">
      <c r="A142" s="94" t="str">
        <f>Registro_Datos!B154</f>
        <v>134</v>
      </c>
      <c r="B142" s="85" t="str">
        <f>LEFT(Registro_Datos!C154,5) &amp; "-" &amp;
MID(Registro_Datos!C154,6,2) &amp; "-" &amp;
MID(Registro_Datos!C154,8,2) &amp; "-" &amp;
MID(Registro_Datos!C154,10,4) &amp; "-" &amp;
MID(Registro_Datos!C154,14,4) &amp; "-" &amp;
MID(Registro_Datos!C154,18,4) &amp; "-" &amp;
MID(Registro_Datos!C154,22,1) &amp; "-" &amp;
MID(Registro_Datos!C154,23,2) &amp; "-" &amp;
MID(Registro_Datos!C154,25,2) &amp; "-" &amp;
RIGHT(Registro_Datos!C154,4)</f>
        <v>---------</v>
      </c>
      <c r="C142" s="93" t="str">
        <f>Registro_Datos!D154</f>
        <v/>
      </c>
      <c r="D142" s="92">
        <f>Registro_Datos!E154</f>
        <v>0</v>
      </c>
      <c r="E142" s="57">
        <f>IF(Registro_Datos!$K$1="Inspección Reducida",0,Registro_Datos!F154)</f>
        <v>0</v>
      </c>
      <c r="F142" s="57">
        <f>Registro_Datos!G154</f>
        <v>0</v>
      </c>
      <c r="G142" s="57">
        <f>Registro_Datos!H154</f>
        <v>0</v>
      </c>
      <c r="H142" s="57">
        <f>Registro_Datos!I154</f>
        <v>0</v>
      </c>
      <c r="I142" s="57">
        <f>Registro_Datos!J154</f>
        <v>0</v>
      </c>
      <c r="J142" s="57">
        <f>Registro_Datos!K154</f>
        <v>0</v>
      </c>
      <c r="K142" s="57">
        <f>Registro_Datos!L154</f>
        <v>0</v>
      </c>
      <c r="L142" s="57">
        <f>IF(Registro_Datos!$K$1="Inspección Reducida",0,Registro_Datos!M154)</f>
        <v>0</v>
      </c>
      <c r="M142" s="57">
        <f>IF(Registro_Datos!$K$1="Inspección Reducida",0,Registro_Datos!N154)</f>
        <v>0</v>
      </c>
      <c r="N142" s="57">
        <f>Registro_Datos!O154</f>
        <v>0</v>
      </c>
      <c r="O142" s="57">
        <f>Registro_Datos!P154</f>
        <v>0</v>
      </c>
      <c r="P142" s="57">
        <f>Registro_Datos!Q154</f>
        <v>0</v>
      </c>
      <c r="Q142" s="57">
        <f>Registro_Datos!R154</f>
        <v>0</v>
      </c>
      <c r="R142" s="57">
        <f>IF(Registro_Datos!$K$1="Inspección Reducida",0,Registro_Datos!S154)</f>
        <v>0</v>
      </c>
      <c r="S142" s="57">
        <f>IF(Registro_Datos!$K$1="Inspección Reducida",0,Registro_Datos!T154)</f>
        <v>0</v>
      </c>
      <c r="T142" s="57">
        <f>Registro_Datos!U154</f>
        <v>0</v>
      </c>
      <c r="U142" s="57">
        <f>Registro_Datos!V154</f>
        <v>0</v>
      </c>
      <c r="V142" s="57">
        <f>Registro_Datos!W154</f>
        <v>0</v>
      </c>
      <c r="W142" s="57">
        <f>Registro_Datos!X154</f>
        <v>0</v>
      </c>
      <c r="X142" s="58">
        <f>Registro_Datos!Y154</f>
        <v>0</v>
      </c>
      <c r="Y142" s="71" t="str">
        <f>IF(Registro_Datos!$K$1="Inspección Normal",
    IF(D142="Con Visita",
        IF(
            COUNTIFS(E142:W142,1,E$6:W$6,"Prioridad 1")/2 +
            COUNTIFS(E142:W142,1,E$6:W$6,"Prioridad 2")/3 +
            COUNTIFS(E142:W142,1,E$6:W$6,"Prioridad 3")/4 +
            COUNTIFS(E142:W142,1,E$6:W$6,"Ninguna")*0
            &gt;= 1,
            "Predio Rechazado",
            "Predio Aprobado"
        ),
        IF(D142="Sin Visita",
            IF(
                COUNTIFS(E142:W142,1,E$7:W$7,"Prioridad 1")/3 +
                COUNTIFS(E142:W142,1,E$7:W$7,"Prioridad 2")/4 +
                COUNTIFS(E142:W142,1,E$7:W$7,"Prioridad 3")/5 +
                COUNTIFS(E142:W142,1,E$7:W$7,"Ninguna")*0
                &gt;= 1,
                "Predio Rechazado",
                "Predio Aprobado"
            ),
            "Predio Aprobado"
        )
    ),
IF(Registro_Datos!$K$1="Inspección Reducida",
    IF(D142="Con Visita",
        IF(
            COUNTIFS(E142:W142,1,E$6:W$6,"Prioridad 1")/3 +
            COUNTIFS(E142:W142,1,E$6:W$6,"Prioridad 2")/4 +
            COUNTIFS(E142:W142,1,E$6:W$6,"Prioridad 3")/5 +
            COUNTIFS(E142:W142,1,E$6:W$6,"Ninguna")*0
            &gt;= 1,
            "Predio Rechazado",
            "Predio Aprobado"
        ),
        IF(D142="Sin Visita",
            IF(
                COUNTIFS(E142:W142,1,E$7:W$7,"Prioridad 1")/4 +
                COUNTIFS(E142:W142,1,E$7:W$7,"Prioridad 2")/5 +
                COUNTIFS(E142:W142,1,E$7:W$7,"Prioridad 3")/6 +
                COUNTIFS(E142:W142,1,E$7:W$7,"Ninguna")*0
                &gt;= 1,
                "Predio Rechazado",
                "Predio Aprobado"
            ),
            "Predio Aprobado"
        )
    ),
"Predio Aprobado"))</f>
        <v>Predio Aprobado</v>
      </c>
    </row>
    <row r="143" spans="1:25" s="5" customFormat="1" ht="24.75" customHeight="1" x14ac:dyDescent="0.25">
      <c r="A143" s="94" t="str">
        <f>Registro_Datos!B155</f>
        <v>135</v>
      </c>
      <c r="B143" s="85" t="str">
        <f>LEFT(Registro_Datos!C155,5) &amp; "-" &amp;
MID(Registro_Datos!C155,6,2) &amp; "-" &amp;
MID(Registro_Datos!C155,8,2) &amp; "-" &amp;
MID(Registro_Datos!C155,10,4) &amp; "-" &amp;
MID(Registro_Datos!C155,14,4) &amp; "-" &amp;
MID(Registro_Datos!C155,18,4) &amp; "-" &amp;
MID(Registro_Datos!C155,22,1) &amp; "-" &amp;
MID(Registro_Datos!C155,23,2) &amp; "-" &amp;
MID(Registro_Datos!C155,25,2) &amp; "-" &amp;
RIGHT(Registro_Datos!C155,4)</f>
        <v>---------</v>
      </c>
      <c r="C143" s="93" t="str">
        <f>Registro_Datos!D155</f>
        <v/>
      </c>
      <c r="D143" s="92">
        <f>Registro_Datos!E155</f>
        <v>0</v>
      </c>
      <c r="E143" s="57">
        <f>IF(Registro_Datos!$K$1="Inspección Reducida",0,Registro_Datos!F155)</f>
        <v>0</v>
      </c>
      <c r="F143" s="57">
        <f>Registro_Datos!G155</f>
        <v>0</v>
      </c>
      <c r="G143" s="57">
        <f>Registro_Datos!H155</f>
        <v>0</v>
      </c>
      <c r="H143" s="57">
        <f>Registro_Datos!I155</f>
        <v>0</v>
      </c>
      <c r="I143" s="57">
        <f>Registro_Datos!J155</f>
        <v>0</v>
      </c>
      <c r="J143" s="57">
        <f>Registro_Datos!K155</f>
        <v>0</v>
      </c>
      <c r="K143" s="57">
        <f>Registro_Datos!L155</f>
        <v>0</v>
      </c>
      <c r="L143" s="57">
        <f>IF(Registro_Datos!$K$1="Inspección Reducida",0,Registro_Datos!M155)</f>
        <v>0</v>
      </c>
      <c r="M143" s="57">
        <f>IF(Registro_Datos!$K$1="Inspección Reducida",0,Registro_Datos!N155)</f>
        <v>0</v>
      </c>
      <c r="N143" s="57">
        <f>Registro_Datos!O155</f>
        <v>0</v>
      </c>
      <c r="O143" s="57">
        <f>Registro_Datos!P155</f>
        <v>0</v>
      </c>
      <c r="P143" s="57">
        <f>Registro_Datos!Q155</f>
        <v>0</v>
      </c>
      <c r="Q143" s="57">
        <f>Registro_Datos!R155</f>
        <v>0</v>
      </c>
      <c r="R143" s="57">
        <f>IF(Registro_Datos!$K$1="Inspección Reducida",0,Registro_Datos!S155)</f>
        <v>0</v>
      </c>
      <c r="S143" s="57">
        <f>IF(Registro_Datos!$K$1="Inspección Reducida",0,Registro_Datos!T155)</f>
        <v>0</v>
      </c>
      <c r="T143" s="57">
        <f>Registro_Datos!U155</f>
        <v>0</v>
      </c>
      <c r="U143" s="57">
        <f>Registro_Datos!V155</f>
        <v>0</v>
      </c>
      <c r="V143" s="57">
        <f>Registro_Datos!W155</f>
        <v>0</v>
      </c>
      <c r="W143" s="57">
        <f>Registro_Datos!X155</f>
        <v>0</v>
      </c>
      <c r="X143" s="58">
        <f>Registro_Datos!Y155</f>
        <v>0</v>
      </c>
      <c r="Y143" s="71" t="str">
        <f>IF(Registro_Datos!$K$1="Inspección Normal",
    IF(D143="Con Visita",
        IF(
            COUNTIFS(E143:W143,1,E$6:W$6,"Prioridad 1")/2 +
            COUNTIFS(E143:W143,1,E$6:W$6,"Prioridad 2")/3 +
            COUNTIFS(E143:W143,1,E$6:W$6,"Prioridad 3")/4 +
            COUNTIFS(E143:W143,1,E$6:W$6,"Ninguna")*0
            &gt;= 1,
            "Predio Rechazado",
            "Predio Aprobado"
        ),
        IF(D143="Sin Visita",
            IF(
                COUNTIFS(E143:W143,1,E$7:W$7,"Prioridad 1")/3 +
                COUNTIFS(E143:W143,1,E$7:W$7,"Prioridad 2")/4 +
                COUNTIFS(E143:W143,1,E$7:W$7,"Prioridad 3")/5 +
                COUNTIFS(E143:W143,1,E$7:W$7,"Ninguna")*0
                &gt;= 1,
                "Predio Rechazado",
                "Predio Aprobado"
            ),
            "Predio Aprobado"
        )
    ),
IF(Registro_Datos!$K$1="Inspección Reducida",
    IF(D143="Con Visita",
        IF(
            COUNTIFS(E143:W143,1,E$6:W$6,"Prioridad 1")/3 +
            COUNTIFS(E143:W143,1,E$6:W$6,"Prioridad 2")/4 +
            COUNTIFS(E143:W143,1,E$6:W$6,"Prioridad 3")/5 +
            COUNTIFS(E143:W143,1,E$6:W$6,"Ninguna")*0
            &gt;= 1,
            "Predio Rechazado",
            "Predio Aprobado"
        ),
        IF(D143="Sin Visita",
            IF(
                COUNTIFS(E143:W143,1,E$7:W$7,"Prioridad 1")/4 +
                COUNTIFS(E143:W143,1,E$7:W$7,"Prioridad 2")/5 +
                COUNTIFS(E143:W143,1,E$7:W$7,"Prioridad 3")/6 +
                COUNTIFS(E143:W143,1,E$7:W$7,"Ninguna")*0
                &gt;= 1,
                "Predio Rechazado",
                "Predio Aprobado"
            ),
            "Predio Aprobado"
        )
    ),
"Predio Aprobado"))</f>
        <v>Predio Aprobado</v>
      </c>
    </row>
    <row r="144" spans="1:25" s="5" customFormat="1" ht="24.75" customHeight="1" x14ac:dyDescent="0.25">
      <c r="A144" s="94" t="str">
        <f>Registro_Datos!B156</f>
        <v>136</v>
      </c>
      <c r="B144" s="85" t="str">
        <f>LEFT(Registro_Datos!C156,5) &amp; "-" &amp;
MID(Registro_Datos!C156,6,2) &amp; "-" &amp;
MID(Registro_Datos!C156,8,2) &amp; "-" &amp;
MID(Registro_Datos!C156,10,4) &amp; "-" &amp;
MID(Registro_Datos!C156,14,4) &amp; "-" &amp;
MID(Registro_Datos!C156,18,4) &amp; "-" &amp;
MID(Registro_Datos!C156,22,1) &amp; "-" &amp;
MID(Registro_Datos!C156,23,2) &amp; "-" &amp;
MID(Registro_Datos!C156,25,2) &amp; "-" &amp;
RIGHT(Registro_Datos!C156,4)</f>
        <v>---------</v>
      </c>
      <c r="C144" s="93" t="str">
        <f>Registro_Datos!D156</f>
        <v/>
      </c>
      <c r="D144" s="92">
        <f>Registro_Datos!E156</f>
        <v>0</v>
      </c>
      <c r="E144" s="57">
        <f>IF(Registro_Datos!$K$1="Inspección Reducida",0,Registro_Datos!F156)</f>
        <v>0</v>
      </c>
      <c r="F144" s="57">
        <f>Registro_Datos!G156</f>
        <v>0</v>
      </c>
      <c r="G144" s="57">
        <f>Registro_Datos!H156</f>
        <v>0</v>
      </c>
      <c r="H144" s="57">
        <f>Registro_Datos!I156</f>
        <v>0</v>
      </c>
      <c r="I144" s="57">
        <f>Registro_Datos!J156</f>
        <v>0</v>
      </c>
      <c r="J144" s="57">
        <f>Registro_Datos!K156</f>
        <v>0</v>
      </c>
      <c r="K144" s="57">
        <f>Registro_Datos!L156</f>
        <v>0</v>
      </c>
      <c r="L144" s="57">
        <f>IF(Registro_Datos!$K$1="Inspección Reducida",0,Registro_Datos!M156)</f>
        <v>0</v>
      </c>
      <c r="M144" s="57">
        <f>IF(Registro_Datos!$K$1="Inspección Reducida",0,Registro_Datos!N156)</f>
        <v>0</v>
      </c>
      <c r="N144" s="57">
        <f>Registro_Datos!O156</f>
        <v>0</v>
      </c>
      <c r="O144" s="57">
        <f>Registro_Datos!P156</f>
        <v>0</v>
      </c>
      <c r="P144" s="57">
        <f>Registro_Datos!Q156</f>
        <v>0</v>
      </c>
      <c r="Q144" s="57">
        <f>Registro_Datos!R156</f>
        <v>0</v>
      </c>
      <c r="R144" s="57">
        <f>IF(Registro_Datos!$K$1="Inspección Reducida",0,Registro_Datos!S156)</f>
        <v>0</v>
      </c>
      <c r="S144" s="57">
        <f>IF(Registro_Datos!$K$1="Inspección Reducida",0,Registro_Datos!T156)</f>
        <v>0</v>
      </c>
      <c r="T144" s="57">
        <f>Registro_Datos!U156</f>
        <v>0</v>
      </c>
      <c r="U144" s="57">
        <f>Registro_Datos!V156</f>
        <v>0</v>
      </c>
      <c r="V144" s="57">
        <f>Registro_Datos!W156</f>
        <v>0</v>
      </c>
      <c r="W144" s="57">
        <f>Registro_Datos!X156</f>
        <v>0</v>
      </c>
      <c r="X144" s="58">
        <f>Registro_Datos!Y156</f>
        <v>0</v>
      </c>
      <c r="Y144" s="71" t="str">
        <f>IF(Registro_Datos!$K$1="Inspección Normal",
    IF(D144="Con Visita",
        IF(
            COUNTIFS(E144:W144,1,E$6:W$6,"Prioridad 1")/2 +
            COUNTIFS(E144:W144,1,E$6:W$6,"Prioridad 2")/3 +
            COUNTIFS(E144:W144,1,E$6:W$6,"Prioridad 3")/4 +
            COUNTIFS(E144:W144,1,E$6:W$6,"Ninguna")*0
            &gt;= 1,
            "Predio Rechazado",
            "Predio Aprobado"
        ),
        IF(D144="Sin Visita",
            IF(
                COUNTIFS(E144:W144,1,E$7:W$7,"Prioridad 1")/3 +
                COUNTIFS(E144:W144,1,E$7:W$7,"Prioridad 2")/4 +
                COUNTIFS(E144:W144,1,E$7:W$7,"Prioridad 3")/5 +
                COUNTIFS(E144:W144,1,E$7:W$7,"Ninguna")*0
                &gt;= 1,
                "Predio Rechazado",
                "Predio Aprobado"
            ),
            "Predio Aprobado"
        )
    ),
IF(Registro_Datos!$K$1="Inspección Reducida",
    IF(D144="Con Visita",
        IF(
            COUNTIFS(E144:W144,1,E$6:W$6,"Prioridad 1")/3 +
            COUNTIFS(E144:W144,1,E$6:W$6,"Prioridad 2")/4 +
            COUNTIFS(E144:W144,1,E$6:W$6,"Prioridad 3")/5 +
            COUNTIFS(E144:W144,1,E$6:W$6,"Ninguna")*0
            &gt;= 1,
            "Predio Rechazado",
            "Predio Aprobado"
        ),
        IF(D144="Sin Visita",
            IF(
                COUNTIFS(E144:W144,1,E$7:W$7,"Prioridad 1")/4 +
                COUNTIFS(E144:W144,1,E$7:W$7,"Prioridad 2")/5 +
                COUNTIFS(E144:W144,1,E$7:W$7,"Prioridad 3")/6 +
                COUNTIFS(E144:W144,1,E$7:W$7,"Ninguna")*0
                &gt;= 1,
                "Predio Rechazado",
                "Predio Aprobado"
            ),
            "Predio Aprobado"
        )
    ),
"Predio Aprobado"))</f>
        <v>Predio Aprobado</v>
      </c>
    </row>
    <row r="145" spans="1:25" s="5" customFormat="1" ht="24.75" customHeight="1" x14ac:dyDescent="0.25">
      <c r="A145" s="94" t="str">
        <f>Registro_Datos!B157</f>
        <v>137</v>
      </c>
      <c r="B145" s="85" t="str">
        <f>LEFT(Registro_Datos!C157,5) &amp; "-" &amp;
MID(Registro_Datos!C157,6,2) &amp; "-" &amp;
MID(Registro_Datos!C157,8,2) &amp; "-" &amp;
MID(Registro_Datos!C157,10,4) &amp; "-" &amp;
MID(Registro_Datos!C157,14,4) &amp; "-" &amp;
MID(Registro_Datos!C157,18,4) &amp; "-" &amp;
MID(Registro_Datos!C157,22,1) &amp; "-" &amp;
MID(Registro_Datos!C157,23,2) &amp; "-" &amp;
MID(Registro_Datos!C157,25,2) &amp; "-" &amp;
RIGHT(Registro_Datos!C157,4)</f>
        <v>---------</v>
      </c>
      <c r="C145" s="93" t="str">
        <f>Registro_Datos!D157</f>
        <v/>
      </c>
      <c r="D145" s="92">
        <f>Registro_Datos!E157</f>
        <v>0</v>
      </c>
      <c r="E145" s="57">
        <f>IF(Registro_Datos!$K$1="Inspección Reducida",0,Registro_Datos!F157)</f>
        <v>0</v>
      </c>
      <c r="F145" s="57">
        <f>Registro_Datos!G157</f>
        <v>0</v>
      </c>
      <c r="G145" s="57">
        <f>Registro_Datos!H157</f>
        <v>0</v>
      </c>
      <c r="H145" s="57">
        <f>Registro_Datos!I157</f>
        <v>0</v>
      </c>
      <c r="I145" s="57">
        <f>Registro_Datos!J157</f>
        <v>0</v>
      </c>
      <c r="J145" s="57">
        <f>Registro_Datos!K157</f>
        <v>0</v>
      </c>
      <c r="K145" s="57">
        <f>Registro_Datos!L157</f>
        <v>0</v>
      </c>
      <c r="L145" s="57">
        <f>IF(Registro_Datos!$K$1="Inspección Reducida",0,Registro_Datos!M157)</f>
        <v>0</v>
      </c>
      <c r="M145" s="57">
        <f>IF(Registro_Datos!$K$1="Inspección Reducida",0,Registro_Datos!N157)</f>
        <v>0</v>
      </c>
      <c r="N145" s="57">
        <f>Registro_Datos!O157</f>
        <v>0</v>
      </c>
      <c r="O145" s="57">
        <f>Registro_Datos!P157</f>
        <v>0</v>
      </c>
      <c r="P145" s="57">
        <f>Registro_Datos!Q157</f>
        <v>0</v>
      </c>
      <c r="Q145" s="57">
        <f>Registro_Datos!R157</f>
        <v>0</v>
      </c>
      <c r="R145" s="57">
        <f>IF(Registro_Datos!$K$1="Inspección Reducida",0,Registro_Datos!S157)</f>
        <v>0</v>
      </c>
      <c r="S145" s="57">
        <f>IF(Registro_Datos!$K$1="Inspección Reducida",0,Registro_Datos!T157)</f>
        <v>0</v>
      </c>
      <c r="T145" s="57">
        <f>Registro_Datos!U157</f>
        <v>0</v>
      </c>
      <c r="U145" s="57">
        <f>Registro_Datos!V157</f>
        <v>0</v>
      </c>
      <c r="V145" s="57">
        <f>Registro_Datos!W157</f>
        <v>0</v>
      </c>
      <c r="W145" s="57">
        <f>Registro_Datos!X157</f>
        <v>0</v>
      </c>
      <c r="X145" s="58">
        <f>Registro_Datos!Y157</f>
        <v>0</v>
      </c>
      <c r="Y145" s="71" t="str">
        <f>IF(Registro_Datos!$K$1="Inspección Normal",
    IF(D145="Con Visita",
        IF(
            COUNTIFS(E145:W145,1,E$6:W$6,"Prioridad 1")/2 +
            COUNTIFS(E145:W145,1,E$6:W$6,"Prioridad 2")/3 +
            COUNTIFS(E145:W145,1,E$6:W$6,"Prioridad 3")/4 +
            COUNTIFS(E145:W145,1,E$6:W$6,"Ninguna")*0
            &gt;= 1,
            "Predio Rechazado",
            "Predio Aprobado"
        ),
        IF(D145="Sin Visita",
            IF(
                COUNTIFS(E145:W145,1,E$7:W$7,"Prioridad 1")/3 +
                COUNTIFS(E145:W145,1,E$7:W$7,"Prioridad 2")/4 +
                COUNTIFS(E145:W145,1,E$7:W$7,"Prioridad 3")/5 +
                COUNTIFS(E145:W145,1,E$7:W$7,"Ninguna")*0
                &gt;= 1,
                "Predio Rechazado",
                "Predio Aprobado"
            ),
            "Predio Aprobado"
        )
    ),
IF(Registro_Datos!$K$1="Inspección Reducida",
    IF(D145="Con Visita",
        IF(
            COUNTIFS(E145:W145,1,E$6:W$6,"Prioridad 1")/3 +
            COUNTIFS(E145:W145,1,E$6:W$6,"Prioridad 2")/4 +
            COUNTIFS(E145:W145,1,E$6:W$6,"Prioridad 3")/5 +
            COUNTIFS(E145:W145,1,E$6:W$6,"Ninguna")*0
            &gt;= 1,
            "Predio Rechazado",
            "Predio Aprobado"
        ),
        IF(D145="Sin Visita",
            IF(
                COUNTIFS(E145:W145,1,E$7:W$7,"Prioridad 1")/4 +
                COUNTIFS(E145:W145,1,E$7:W$7,"Prioridad 2")/5 +
                COUNTIFS(E145:W145,1,E$7:W$7,"Prioridad 3")/6 +
                COUNTIFS(E145:W145,1,E$7:W$7,"Ninguna")*0
                &gt;= 1,
                "Predio Rechazado",
                "Predio Aprobado"
            ),
            "Predio Aprobado"
        )
    ),
"Predio Aprobado"))</f>
        <v>Predio Aprobado</v>
      </c>
    </row>
    <row r="146" spans="1:25" s="5" customFormat="1" ht="24.75" customHeight="1" x14ac:dyDescent="0.25">
      <c r="A146" s="94" t="str">
        <f>Registro_Datos!B158</f>
        <v>138</v>
      </c>
      <c r="B146" s="85" t="str">
        <f>LEFT(Registro_Datos!C158,5) &amp; "-" &amp;
MID(Registro_Datos!C158,6,2) &amp; "-" &amp;
MID(Registro_Datos!C158,8,2) &amp; "-" &amp;
MID(Registro_Datos!C158,10,4) &amp; "-" &amp;
MID(Registro_Datos!C158,14,4) &amp; "-" &amp;
MID(Registro_Datos!C158,18,4) &amp; "-" &amp;
MID(Registro_Datos!C158,22,1) &amp; "-" &amp;
MID(Registro_Datos!C158,23,2) &amp; "-" &amp;
MID(Registro_Datos!C158,25,2) &amp; "-" &amp;
RIGHT(Registro_Datos!C158,4)</f>
        <v>---------</v>
      </c>
      <c r="C146" s="93" t="str">
        <f>Registro_Datos!D158</f>
        <v/>
      </c>
      <c r="D146" s="92">
        <f>Registro_Datos!E158</f>
        <v>0</v>
      </c>
      <c r="E146" s="57">
        <f>IF(Registro_Datos!$K$1="Inspección Reducida",0,Registro_Datos!F158)</f>
        <v>0</v>
      </c>
      <c r="F146" s="57">
        <f>Registro_Datos!G158</f>
        <v>0</v>
      </c>
      <c r="G146" s="57">
        <f>Registro_Datos!H158</f>
        <v>0</v>
      </c>
      <c r="H146" s="57">
        <f>Registro_Datos!I158</f>
        <v>0</v>
      </c>
      <c r="I146" s="57">
        <f>Registro_Datos!J158</f>
        <v>0</v>
      </c>
      <c r="J146" s="57">
        <f>Registro_Datos!K158</f>
        <v>0</v>
      </c>
      <c r="K146" s="57">
        <f>Registro_Datos!L158</f>
        <v>0</v>
      </c>
      <c r="L146" s="57">
        <f>IF(Registro_Datos!$K$1="Inspección Reducida",0,Registro_Datos!M158)</f>
        <v>0</v>
      </c>
      <c r="M146" s="57">
        <f>IF(Registro_Datos!$K$1="Inspección Reducida",0,Registro_Datos!N158)</f>
        <v>0</v>
      </c>
      <c r="N146" s="57">
        <f>Registro_Datos!O158</f>
        <v>0</v>
      </c>
      <c r="O146" s="57">
        <f>Registro_Datos!P158</f>
        <v>0</v>
      </c>
      <c r="P146" s="57">
        <f>Registro_Datos!Q158</f>
        <v>0</v>
      </c>
      <c r="Q146" s="57">
        <f>Registro_Datos!R158</f>
        <v>0</v>
      </c>
      <c r="R146" s="57">
        <f>IF(Registro_Datos!$K$1="Inspección Reducida",0,Registro_Datos!S158)</f>
        <v>0</v>
      </c>
      <c r="S146" s="57">
        <f>IF(Registro_Datos!$K$1="Inspección Reducida",0,Registro_Datos!T158)</f>
        <v>0</v>
      </c>
      <c r="T146" s="57">
        <f>Registro_Datos!U158</f>
        <v>0</v>
      </c>
      <c r="U146" s="57">
        <f>Registro_Datos!V158</f>
        <v>0</v>
      </c>
      <c r="V146" s="57">
        <f>Registro_Datos!W158</f>
        <v>0</v>
      </c>
      <c r="W146" s="57">
        <f>Registro_Datos!X158</f>
        <v>0</v>
      </c>
      <c r="X146" s="58">
        <f>Registro_Datos!Y158</f>
        <v>0</v>
      </c>
      <c r="Y146" s="71" t="str">
        <f>IF(Registro_Datos!$K$1="Inspección Normal",
    IF(D146="Con Visita",
        IF(
            COUNTIFS(E146:W146,1,E$6:W$6,"Prioridad 1")/2 +
            COUNTIFS(E146:W146,1,E$6:W$6,"Prioridad 2")/3 +
            COUNTIFS(E146:W146,1,E$6:W$6,"Prioridad 3")/4 +
            COUNTIFS(E146:W146,1,E$6:W$6,"Ninguna")*0
            &gt;= 1,
            "Predio Rechazado",
            "Predio Aprobado"
        ),
        IF(D146="Sin Visita",
            IF(
                COUNTIFS(E146:W146,1,E$7:W$7,"Prioridad 1")/3 +
                COUNTIFS(E146:W146,1,E$7:W$7,"Prioridad 2")/4 +
                COUNTIFS(E146:W146,1,E$7:W$7,"Prioridad 3")/5 +
                COUNTIFS(E146:W146,1,E$7:W$7,"Ninguna")*0
                &gt;= 1,
                "Predio Rechazado",
                "Predio Aprobado"
            ),
            "Predio Aprobado"
        )
    ),
IF(Registro_Datos!$K$1="Inspección Reducida",
    IF(D146="Con Visita",
        IF(
            COUNTIFS(E146:W146,1,E$6:W$6,"Prioridad 1")/3 +
            COUNTIFS(E146:W146,1,E$6:W$6,"Prioridad 2")/4 +
            COUNTIFS(E146:W146,1,E$6:W$6,"Prioridad 3")/5 +
            COUNTIFS(E146:W146,1,E$6:W$6,"Ninguna")*0
            &gt;= 1,
            "Predio Rechazado",
            "Predio Aprobado"
        ),
        IF(D146="Sin Visita",
            IF(
                COUNTIFS(E146:W146,1,E$7:W$7,"Prioridad 1")/4 +
                COUNTIFS(E146:W146,1,E$7:W$7,"Prioridad 2")/5 +
                COUNTIFS(E146:W146,1,E$7:W$7,"Prioridad 3")/6 +
                COUNTIFS(E146:W146,1,E$7:W$7,"Ninguna")*0
                &gt;= 1,
                "Predio Rechazado",
                "Predio Aprobado"
            ),
            "Predio Aprobado"
        )
    ),
"Predio Aprobado"))</f>
        <v>Predio Aprobado</v>
      </c>
    </row>
    <row r="147" spans="1:25" s="5" customFormat="1" ht="24.75" customHeight="1" x14ac:dyDescent="0.25">
      <c r="A147" s="94" t="str">
        <f>Registro_Datos!B159</f>
        <v>139</v>
      </c>
      <c r="B147" s="85" t="str">
        <f>LEFT(Registro_Datos!C159,5) &amp; "-" &amp;
MID(Registro_Datos!C159,6,2) &amp; "-" &amp;
MID(Registro_Datos!C159,8,2) &amp; "-" &amp;
MID(Registro_Datos!C159,10,4) &amp; "-" &amp;
MID(Registro_Datos!C159,14,4) &amp; "-" &amp;
MID(Registro_Datos!C159,18,4) &amp; "-" &amp;
MID(Registro_Datos!C159,22,1) &amp; "-" &amp;
MID(Registro_Datos!C159,23,2) &amp; "-" &amp;
MID(Registro_Datos!C159,25,2) &amp; "-" &amp;
RIGHT(Registro_Datos!C159,4)</f>
        <v>---------</v>
      </c>
      <c r="C147" s="93" t="str">
        <f>Registro_Datos!D159</f>
        <v/>
      </c>
      <c r="D147" s="92">
        <f>Registro_Datos!E159</f>
        <v>0</v>
      </c>
      <c r="E147" s="57">
        <f>IF(Registro_Datos!$K$1="Inspección Reducida",0,Registro_Datos!F159)</f>
        <v>0</v>
      </c>
      <c r="F147" s="57">
        <f>Registro_Datos!G159</f>
        <v>0</v>
      </c>
      <c r="G147" s="57">
        <f>Registro_Datos!H159</f>
        <v>0</v>
      </c>
      <c r="H147" s="57">
        <f>Registro_Datos!I159</f>
        <v>0</v>
      </c>
      <c r="I147" s="57">
        <f>Registro_Datos!J159</f>
        <v>0</v>
      </c>
      <c r="J147" s="57">
        <f>Registro_Datos!K159</f>
        <v>0</v>
      </c>
      <c r="K147" s="57">
        <f>Registro_Datos!L159</f>
        <v>0</v>
      </c>
      <c r="L147" s="57">
        <f>IF(Registro_Datos!$K$1="Inspección Reducida",0,Registro_Datos!M159)</f>
        <v>0</v>
      </c>
      <c r="M147" s="57">
        <f>IF(Registro_Datos!$K$1="Inspección Reducida",0,Registro_Datos!N159)</f>
        <v>0</v>
      </c>
      <c r="N147" s="57">
        <f>Registro_Datos!O159</f>
        <v>0</v>
      </c>
      <c r="O147" s="57">
        <f>Registro_Datos!P159</f>
        <v>0</v>
      </c>
      <c r="P147" s="57">
        <f>Registro_Datos!Q159</f>
        <v>0</v>
      </c>
      <c r="Q147" s="57">
        <f>Registro_Datos!R159</f>
        <v>0</v>
      </c>
      <c r="R147" s="57">
        <f>IF(Registro_Datos!$K$1="Inspección Reducida",0,Registro_Datos!S159)</f>
        <v>0</v>
      </c>
      <c r="S147" s="57">
        <f>IF(Registro_Datos!$K$1="Inspección Reducida",0,Registro_Datos!T159)</f>
        <v>0</v>
      </c>
      <c r="T147" s="57">
        <f>Registro_Datos!U159</f>
        <v>0</v>
      </c>
      <c r="U147" s="57">
        <f>Registro_Datos!V159</f>
        <v>0</v>
      </c>
      <c r="V147" s="57">
        <f>Registro_Datos!W159</f>
        <v>0</v>
      </c>
      <c r="W147" s="57">
        <f>Registro_Datos!X159</f>
        <v>0</v>
      </c>
      <c r="X147" s="58">
        <f>Registro_Datos!Y159</f>
        <v>0</v>
      </c>
      <c r="Y147" s="71" t="str">
        <f>IF(Registro_Datos!$K$1="Inspección Normal",
    IF(D147="Con Visita",
        IF(
            COUNTIFS(E147:W147,1,E$6:W$6,"Prioridad 1")/2 +
            COUNTIFS(E147:W147,1,E$6:W$6,"Prioridad 2")/3 +
            COUNTIFS(E147:W147,1,E$6:W$6,"Prioridad 3")/4 +
            COUNTIFS(E147:W147,1,E$6:W$6,"Ninguna")*0
            &gt;= 1,
            "Predio Rechazado",
            "Predio Aprobado"
        ),
        IF(D147="Sin Visita",
            IF(
                COUNTIFS(E147:W147,1,E$7:W$7,"Prioridad 1")/3 +
                COUNTIFS(E147:W147,1,E$7:W$7,"Prioridad 2")/4 +
                COUNTIFS(E147:W147,1,E$7:W$7,"Prioridad 3")/5 +
                COUNTIFS(E147:W147,1,E$7:W$7,"Ninguna")*0
                &gt;= 1,
                "Predio Rechazado",
                "Predio Aprobado"
            ),
            "Predio Aprobado"
        )
    ),
IF(Registro_Datos!$K$1="Inspección Reducida",
    IF(D147="Con Visita",
        IF(
            COUNTIFS(E147:W147,1,E$6:W$6,"Prioridad 1")/3 +
            COUNTIFS(E147:W147,1,E$6:W$6,"Prioridad 2")/4 +
            COUNTIFS(E147:W147,1,E$6:W$6,"Prioridad 3")/5 +
            COUNTIFS(E147:W147,1,E$6:W$6,"Ninguna")*0
            &gt;= 1,
            "Predio Rechazado",
            "Predio Aprobado"
        ),
        IF(D147="Sin Visita",
            IF(
                COUNTIFS(E147:W147,1,E$7:W$7,"Prioridad 1")/4 +
                COUNTIFS(E147:W147,1,E$7:W$7,"Prioridad 2")/5 +
                COUNTIFS(E147:W147,1,E$7:W$7,"Prioridad 3")/6 +
                COUNTIFS(E147:W147,1,E$7:W$7,"Ninguna")*0
                &gt;= 1,
                "Predio Rechazado",
                "Predio Aprobado"
            ),
            "Predio Aprobado"
        )
    ),
"Predio Aprobado"))</f>
        <v>Predio Aprobado</v>
      </c>
    </row>
    <row r="148" spans="1:25" s="5" customFormat="1" ht="24.75" customHeight="1" x14ac:dyDescent="0.25">
      <c r="A148" s="94" t="str">
        <f>Registro_Datos!B160</f>
        <v>140</v>
      </c>
      <c r="B148" s="85" t="str">
        <f>LEFT(Registro_Datos!C160,5) &amp; "-" &amp;
MID(Registro_Datos!C160,6,2) &amp; "-" &amp;
MID(Registro_Datos!C160,8,2) &amp; "-" &amp;
MID(Registro_Datos!C160,10,4) &amp; "-" &amp;
MID(Registro_Datos!C160,14,4) &amp; "-" &amp;
MID(Registro_Datos!C160,18,4) &amp; "-" &amp;
MID(Registro_Datos!C160,22,1) &amp; "-" &amp;
MID(Registro_Datos!C160,23,2) &amp; "-" &amp;
MID(Registro_Datos!C160,25,2) &amp; "-" &amp;
RIGHT(Registro_Datos!C160,4)</f>
        <v>---------</v>
      </c>
      <c r="C148" s="93" t="str">
        <f>Registro_Datos!D160</f>
        <v/>
      </c>
      <c r="D148" s="92">
        <f>Registro_Datos!E160</f>
        <v>0</v>
      </c>
      <c r="E148" s="57">
        <f>IF(Registro_Datos!$K$1="Inspección Reducida",0,Registro_Datos!F160)</f>
        <v>0</v>
      </c>
      <c r="F148" s="57">
        <f>Registro_Datos!G160</f>
        <v>0</v>
      </c>
      <c r="G148" s="57">
        <f>Registro_Datos!H160</f>
        <v>0</v>
      </c>
      <c r="H148" s="57">
        <f>Registro_Datos!I160</f>
        <v>0</v>
      </c>
      <c r="I148" s="57">
        <f>Registro_Datos!J160</f>
        <v>0</v>
      </c>
      <c r="J148" s="57">
        <f>Registro_Datos!K160</f>
        <v>0</v>
      </c>
      <c r="K148" s="57">
        <f>Registro_Datos!L160</f>
        <v>0</v>
      </c>
      <c r="L148" s="57">
        <f>IF(Registro_Datos!$K$1="Inspección Reducida",0,Registro_Datos!M160)</f>
        <v>0</v>
      </c>
      <c r="M148" s="57">
        <f>IF(Registro_Datos!$K$1="Inspección Reducida",0,Registro_Datos!N160)</f>
        <v>0</v>
      </c>
      <c r="N148" s="57">
        <f>Registro_Datos!O160</f>
        <v>0</v>
      </c>
      <c r="O148" s="57">
        <f>Registro_Datos!P160</f>
        <v>0</v>
      </c>
      <c r="P148" s="57">
        <f>Registro_Datos!Q160</f>
        <v>0</v>
      </c>
      <c r="Q148" s="57">
        <f>Registro_Datos!R160</f>
        <v>0</v>
      </c>
      <c r="R148" s="57">
        <f>IF(Registro_Datos!$K$1="Inspección Reducida",0,Registro_Datos!S160)</f>
        <v>0</v>
      </c>
      <c r="S148" s="57">
        <f>IF(Registro_Datos!$K$1="Inspección Reducida",0,Registro_Datos!T160)</f>
        <v>0</v>
      </c>
      <c r="T148" s="57">
        <f>Registro_Datos!U160</f>
        <v>0</v>
      </c>
      <c r="U148" s="57">
        <f>Registro_Datos!V160</f>
        <v>0</v>
      </c>
      <c r="V148" s="57">
        <f>Registro_Datos!W160</f>
        <v>0</v>
      </c>
      <c r="W148" s="57">
        <f>Registro_Datos!X160</f>
        <v>0</v>
      </c>
      <c r="X148" s="58">
        <f>Registro_Datos!Y160</f>
        <v>0</v>
      </c>
      <c r="Y148" s="71" t="str">
        <f>IF(Registro_Datos!$K$1="Inspección Normal",
    IF(D148="Con Visita",
        IF(
            COUNTIFS(E148:W148,1,E$6:W$6,"Prioridad 1")/2 +
            COUNTIFS(E148:W148,1,E$6:W$6,"Prioridad 2")/3 +
            COUNTIFS(E148:W148,1,E$6:W$6,"Prioridad 3")/4 +
            COUNTIFS(E148:W148,1,E$6:W$6,"Ninguna")*0
            &gt;= 1,
            "Predio Rechazado",
            "Predio Aprobado"
        ),
        IF(D148="Sin Visita",
            IF(
                COUNTIFS(E148:W148,1,E$7:W$7,"Prioridad 1")/3 +
                COUNTIFS(E148:W148,1,E$7:W$7,"Prioridad 2")/4 +
                COUNTIFS(E148:W148,1,E$7:W$7,"Prioridad 3")/5 +
                COUNTIFS(E148:W148,1,E$7:W$7,"Ninguna")*0
                &gt;= 1,
                "Predio Rechazado",
                "Predio Aprobado"
            ),
            "Predio Aprobado"
        )
    ),
IF(Registro_Datos!$K$1="Inspección Reducida",
    IF(D148="Con Visita",
        IF(
            COUNTIFS(E148:W148,1,E$6:W$6,"Prioridad 1")/3 +
            COUNTIFS(E148:W148,1,E$6:W$6,"Prioridad 2")/4 +
            COUNTIFS(E148:W148,1,E$6:W$6,"Prioridad 3")/5 +
            COUNTIFS(E148:W148,1,E$6:W$6,"Ninguna")*0
            &gt;= 1,
            "Predio Rechazado",
            "Predio Aprobado"
        ),
        IF(D148="Sin Visita",
            IF(
                COUNTIFS(E148:W148,1,E$7:W$7,"Prioridad 1")/4 +
                COUNTIFS(E148:W148,1,E$7:W$7,"Prioridad 2")/5 +
                COUNTIFS(E148:W148,1,E$7:W$7,"Prioridad 3")/6 +
                COUNTIFS(E148:W148,1,E$7:W$7,"Ninguna")*0
                &gt;= 1,
                "Predio Rechazado",
                "Predio Aprobado"
            ),
            "Predio Aprobado"
        )
    ),
"Predio Aprobado"))</f>
        <v>Predio Aprobado</v>
      </c>
    </row>
    <row r="149" spans="1:25" s="5" customFormat="1" ht="24.75" customHeight="1" x14ac:dyDescent="0.25">
      <c r="A149" s="94" t="str">
        <f>Registro_Datos!B161</f>
        <v>141</v>
      </c>
      <c r="B149" s="85" t="str">
        <f>LEFT(Registro_Datos!C161,5) &amp; "-" &amp;
MID(Registro_Datos!C161,6,2) &amp; "-" &amp;
MID(Registro_Datos!C161,8,2) &amp; "-" &amp;
MID(Registro_Datos!C161,10,4) &amp; "-" &amp;
MID(Registro_Datos!C161,14,4) &amp; "-" &amp;
MID(Registro_Datos!C161,18,4) &amp; "-" &amp;
MID(Registro_Datos!C161,22,1) &amp; "-" &amp;
MID(Registro_Datos!C161,23,2) &amp; "-" &amp;
MID(Registro_Datos!C161,25,2) &amp; "-" &amp;
RIGHT(Registro_Datos!C161,4)</f>
        <v>---------</v>
      </c>
      <c r="C149" s="93" t="str">
        <f>Registro_Datos!D161</f>
        <v/>
      </c>
      <c r="D149" s="92">
        <f>Registro_Datos!E161</f>
        <v>0</v>
      </c>
      <c r="E149" s="57">
        <f>IF(Registro_Datos!$K$1="Inspección Reducida",0,Registro_Datos!F161)</f>
        <v>0</v>
      </c>
      <c r="F149" s="57">
        <f>Registro_Datos!G161</f>
        <v>0</v>
      </c>
      <c r="G149" s="57">
        <f>Registro_Datos!H161</f>
        <v>0</v>
      </c>
      <c r="H149" s="57">
        <f>Registro_Datos!I161</f>
        <v>0</v>
      </c>
      <c r="I149" s="57">
        <f>Registro_Datos!J161</f>
        <v>0</v>
      </c>
      <c r="J149" s="57">
        <f>Registro_Datos!K161</f>
        <v>0</v>
      </c>
      <c r="K149" s="57">
        <f>Registro_Datos!L161</f>
        <v>0</v>
      </c>
      <c r="L149" s="57">
        <f>IF(Registro_Datos!$K$1="Inspección Reducida",0,Registro_Datos!M161)</f>
        <v>0</v>
      </c>
      <c r="M149" s="57">
        <f>IF(Registro_Datos!$K$1="Inspección Reducida",0,Registro_Datos!N161)</f>
        <v>0</v>
      </c>
      <c r="N149" s="57">
        <f>Registro_Datos!O161</f>
        <v>0</v>
      </c>
      <c r="O149" s="57">
        <f>Registro_Datos!P161</f>
        <v>0</v>
      </c>
      <c r="P149" s="57">
        <f>Registro_Datos!Q161</f>
        <v>0</v>
      </c>
      <c r="Q149" s="57">
        <f>Registro_Datos!R161</f>
        <v>0</v>
      </c>
      <c r="R149" s="57">
        <f>IF(Registro_Datos!$K$1="Inspección Reducida",0,Registro_Datos!S161)</f>
        <v>0</v>
      </c>
      <c r="S149" s="57">
        <f>IF(Registro_Datos!$K$1="Inspección Reducida",0,Registro_Datos!T161)</f>
        <v>0</v>
      </c>
      <c r="T149" s="57">
        <f>Registro_Datos!U161</f>
        <v>0</v>
      </c>
      <c r="U149" s="57">
        <f>Registro_Datos!V161</f>
        <v>0</v>
      </c>
      <c r="V149" s="57">
        <f>Registro_Datos!W161</f>
        <v>0</v>
      </c>
      <c r="W149" s="57">
        <f>Registro_Datos!X161</f>
        <v>0</v>
      </c>
      <c r="X149" s="58">
        <f>Registro_Datos!Y161</f>
        <v>0</v>
      </c>
      <c r="Y149" s="71" t="str">
        <f>IF(Registro_Datos!$K$1="Inspección Normal",
    IF(D149="Con Visita",
        IF(
            COUNTIFS(E149:W149,1,E$6:W$6,"Prioridad 1")/2 +
            COUNTIFS(E149:W149,1,E$6:W$6,"Prioridad 2")/3 +
            COUNTIFS(E149:W149,1,E$6:W$6,"Prioridad 3")/4 +
            COUNTIFS(E149:W149,1,E$6:W$6,"Ninguna")*0
            &gt;= 1,
            "Predio Rechazado",
            "Predio Aprobado"
        ),
        IF(D149="Sin Visita",
            IF(
                COUNTIFS(E149:W149,1,E$7:W$7,"Prioridad 1")/3 +
                COUNTIFS(E149:W149,1,E$7:W$7,"Prioridad 2")/4 +
                COUNTIFS(E149:W149,1,E$7:W$7,"Prioridad 3")/5 +
                COUNTIFS(E149:W149,1,E$7:W$7,"Ninguna")*0
                &gt;= 1,
                "Predio Rechazado",
                "Predio Aprobado"
            ),
            "Predio Aprobado"
        )
    ),
IF(Registro_Datos!$K$1="Inspección Reducida",
    IF(D149="Con Visita",
        IF(
            COUNTIFS(E149:W149,1,E$6:W$6,"Prioridad 1")/3 +
            COUNTIFS(E149:W149,1,E$6:W$6,"Prioridad 2")/4 +
            COUNTIFS(E149:W149,1,E$6:W$6,"Prioridad 3")/5 +
            COUNTIFS(E149:W149,1,E$6:W$6,"Ninguna")*0
            &gt;= 1,
            "Predio Rechazado",
            "Predio Aprobado"
        ),
        IF(D149="Sin Visita",
            IF(
                COUNTIFS(E149:W149,1,E$7:W$7,"Prioridad 1")/4 +
                COUNTIFS(E149:W149,1,E$7:W$7,"Prioridad 2")/5 +
                COUNTIFS(E149:W149,1,E$7:W$7,"Prioridad 3")/6 +
                COUNTIFS(E149:W149,1,E$7:W$7,"Ninguna")*0
                &gt;= 1,
                "Predio Rechazado",
                "Predio Aprobado"
            ),
            "Predio Aprobado"
        )
    ),
"Predio Aprobado"))</f>
        <v>Predio Aprobado</v>
      </c>
    </row>
    <row r="150" spans="1:25" s="5" customFormat="1" ht="24.75" customHeight="1" x14ac:dyDescent="0.25">
      <c r="A150" s="94" t="str">
        <f>Registro_Datos!B162</f>
        <v>142</v>
      </c>
      <c r="B150" s="85" t="str">
        <f>LEFT(Registro_Datos!C162,5) &amp; "-" &amp;
MID(Registro_Datos!C162,6,2) &amp; "-" &amp;
MID(Registro_Datos!C162,8,2) &amp; "-" &amp;
MID(Registro_Datos!C162,10,4) &amp; "-" &amp;
MID(Registro_Datos!C162,14,4) &amp; "-" &amp;
MID(Registro_Datos!C162,18,4) &amp; "-" &amp;
MID(Registro_Datos!C162,22,1) &amp; "-" &amp;
MID(Registro_Datos!C162,23,2) &amp; "-" &amp;
MID(Registro_Datos!C162,25,2) &amp; "-" &amp;
RIGHT(Registro_Datos!C162,4)</f>
        <v>---------</v>
      </c>
      <c r="C150" s="93" t="str">
        <f>Registro_Datos!D162</f>
        <v/>
      </c>
      <c r="D150" s="92">
        <f>Registro_Datos!E162</f>
        <v>0</v>
      </c>
      <c r="E150" s="57">
        <f>IF(Registro_Datos!$K$1="Inspección Reducida",0,Registro_Datos!F162)</f>
        <v>0</v>
      </c>
      <c r="F150" s="57">
        <f>Registro_Datos!G162</f>
        <v>0</v>
      </c>
      <c r="G150" s="57">
        <f>Registro_Datos!H162</f>
        <v>0</v>
      </c>
      <c r="H150" s="57">
        <f>Registro_Datos!I162</f>
        <v>0</v>
      </c>
      <c r="I150" s="57">
        <f>Registro_Datos!J162</f>
        <v>0</v>
      </c>
      <c r="J150" s="57">
        <f>Registro_Datos!K162</f>
        <v>0</v>
      </c>
      <c r="K150" s="57">
        <f>Registro_Datos!L162</f>
        <v>0</v>
      </c>
      <c r="L150" s="57">
        <f>IF(Registro_Datos!$K$1="Inspección Reducida",0,Registro_Datos!M162)</f>
        <v>0</v>
      </c>
      <c r="M150" s="57">
        <f>IF(Registro_Datos!$K$1="Inspección Reducida",0,Registro_Datos!N162)</f>
        <v>0</v>
      </c>
      <c r="N150" s="57">
        <f>Registro_Datos!O162</f>
        <v>0</v>
      </c>
      <c r="O150" s="57">
        <f>Registro_Datos!P162</f>
        <v>0</v>
      </c>
      <c r="P150" s="57">
        <f>Registro_Datos!Q162</f>
        <v>0</v>
      </c>
      <c r="Q150" s="57">
        <f>Registro_Datos!R162</f>
        <v>0</v>
      </c>
      <c r="R150" s="57">
        <f>IF(Registro_Datos!$K$1="Inspección Reducida",0,Registro_Datos!S162)</f>
        <v>0</v>
      </c>
      <c r="S150" s="57">
        <f>IF(Registro_Datos!$K$1="Inspección Reducida",0,Registro_Datos!T162)</f>
        <v>0</v>
      </c>
      <c r="T150" s="57">
        <f>Registro_Datos!U162</f>
        <v>0</v>
      </c>
      <c r="U150" s="57">
        <f>Registro_Datos!V162</f>
        <v>0</v>
      </c>
      <c r="V150" s="57">
        <f>Registro_Datos!W162</f>
        <v>0</v>
      </c>
      <c r="W150" s="57">
        <f>Registro_Datos!X162</f>
        <v>0</v>
      </c>
      <c r="X150" s="58">
        <f>Registro_Datos!Y162</f>
        <v>0</v>
      </c>
      <c r="Y150" s="71" t="str">
        <f>IF(Registro_Datos!$K$1="Inspección Normal",
    IF(D150="Con Visita",
        IF(
            COUNTIFS(E150:W150,1,E$6:W$6,"Prioridad 1")/2 +
            COUNTIFS(E150:W150,1,E$6:W$6,"Prioridad 2")/3 +
            COUNTIFS(E150:W150,1,E$6:W$6,"Prioridad 3")/4 +
            COUNTIFS(E150:W150,1,E$6:W$6,"Ninguna")*0
            &gt;= 1,
            "Predio Rechazado",
            "Predio Aprobado"
        ),
        IF(D150="Sin Visita",
            IF(
                COUNTIFS(E150:W150,1,E$7:W$7,"Prioridad 1")/3 +
                COUNTIFS(E150:W150,1,E$7:W$7,"Prioridad 2")/4 +
                COUNTIFS(E150:W150,1,E$7:W$7,"Prioridad 3")/5 +
                COUNTIFS(E150:W150,1,E$7:W$7,"Ninguna")*0
                &gt;= 1,
                "Predio Rechazado",
                "Predio Aprobado"
            ),
            "Predio Aprobado"
        )
    ),
IF(Registro_Datos!$K$1="Inspección Reducida",
    IF(D150="Con Visita",
        IF(
            COUNTIFS(E150:W150,1,E$6:W$6,"Prioridad 1")/3 +
            COUNTIFS(E150:W150,1,E$6:W$6,"Prioridad 2")/4 +
            COUNTIFS(E150:W150,1,E$6:W$6,"Prioridad 3")/5 +
            COUNTIFS(E150:W150,1,E$6:W$6,"Ninguna")*0
            &gt;= 1,
            "Predio Rechazado",
            "Predio Aprobado"
        ),
        IF(D150="Sin Visita",
            IF(
                COUNTIFS(E150:W150,1,E$7:W$7,"Prioridad 1")/4 +
                COUNTIFS(E150:W150,1,E$7:W$7,"Prioridad 2")/5 +
                COUNTIFS(E150:W150,1,E$7:W$7,"Prioridad 3")/6 +
                COUNTIFS(E150:W150,1,E$7:W$7,"Ninguna")*0
                &gt;= 1,
                "Predio Rechazado",
                "Predio Aprobado"
            ),
            "Predio Aprobado"
        )
    ),
"Predio Aprobado"))</f>
        <v>Predio Aprobado</v>
      </c>
    </row>
    <row r="151" spans="1:25" s="5" customFormat="1" ht="24.75" customHeight="1" x14ac:dyDescent="0.25">
      <c r="A151" s="94" t="str">
        <f>Registro_Datos!B163</f>
        <v>143</v>
      </c>
      <c r="B151" s="85" t="str">
        <f>LEFT(Registro_Datos!C163,5) &amp; "-" &amp;
MID(Registro_Datos!C163,6,2) &amp; "-" &amp;
MID(Registro_Datos!C163,8,2) &amp; "-" &amp;
MID(Registro_Datos!C163,10,4) &amp; "-" &amp;
MID(Registro_Datos!C163,14,4) &amp; "-" &amp;
MID(Registro_Datos!C163,18,4) &amp; "-" &amp;
MID(Registro_Datos!C163,22,1) &amp; "-" &amp;
MID(Registro_Datos!C163,23,2) &amp; "-" &amp;
MID(Registro_Datos!C163,25,2) &amp; "-" &amp;
RIGHT(Registro_Datos!C163,4)</f>
        <v>---------</v>
      </c>
      <c r="C151" s="93" t="str">
        <f>Registro_Datos!D163</f>
        <v/>
      </c>
      <c r="D151" s="92">
        <f>Registro_Datos!E163</f>
        <v>0</v>
      </c>
      <c r="E151" s="57">
        <f>IF(Registro_Datos!$K$1="Inspección Reducida",0,Registro_Datos!F163)</f>
        <v>0</v>
      </c>
      <c r="F151" s="57">
        <f>Registro_Datos!G163</f>
        <v>0</v>
      </c>
      <c r="G151" s="57">
        <f>Registro_Datos!H163</f>
        <v>0</v>
      </c>
      <c r="H151" s="57">
        <f>Registro_Datos!I163</f>
        <v>0</v>
      </c>
      <c r="I151" s="57">
        <f>Registro_Datos!J163</f>
        <v>0</v>
      </c>
      <c r="J151" s="57">
        <f>Registro_Datos!K163</f>
        <v>0</v>
      </c>
      <c r="K151" s="57">
        <f>Registro_Datos!L163</f>
        <v>0</v>
      </c>
      <c r="L151" s="57">
        <f>IF(Registro_Datos!$K$1="Inspección Reducida",0,Registro_Datos!M163)</f>
        <v>0</v>
      </c>
      <c r="M151" s="57">
        <f>IF(Registro_Datos!$K$1="Inspección Reducida",0,Registro_Datos!N163)</f>
        <v>0</v>
      </c>
      <c r="N151" s="57">
        <f>Registro_Datos!O163</f>
        <v>0</v>
      </c>
      <c r="O151" s="57">
        <f>Registro_Datos!P163</f>
        <v>0</v>
      </c>
      <c r="P151" s="57">
        <f>Registro_Datos!Q163</f>
        <v>0</v>
      </c>
      <c r="Q151" s="57">
        <f>Registro_Datos!R163</f>
        <v>0</v>
      </c>
      <c r="R151" s="57">
        <f>IF(Registro_Datos!$K$1="Inspección Reducida",0,Registro_Datos!S163)</f>
        <v>0</v>
      </c>
      <c r="S151" s="57">
        <f>IF(Registro_Datos!$K$1="Inspección Reducida",0,Registro_Datos!T163)</f>
        <v>0</v>
      </c>
      <c r="T151" s="57">
        <f>Registro_Datos!U163</f>
        <v>0</v>
      </c>
      <c r="U151" s="57">
        <f>Registro_Datos!V163</f>
        <v>0</v>
      </c>
      <c r="V151" s="57">
        <f>Registro_Datos!W163</f>
        <v>0</v>
      </c>
      <c r="W151" s="57">
        <f>Registro_Datos!X163</f>
        <v>0</v>
      </c>
      <c r="X151" s="58">
        <f>Registro_Datos!Y163</f>
        <v>0</v>
      </c>
      <c r="Y151" s="71" t="str">
        <f>IF(Registro_Datos!$K$1="Inspección Normal",
    IF(D151="Con Visita",
        IF(
            COUNTIFS(E151:W151,1,E$6:W$6,"Prioridad 1")/2 +
            COUNTIFS(E151:W151,1,E$6:W$6,"Prioridad 2")/3 +
            COUNTIFS(E151:W151,1,E$6:W$6,"Prioridad 3")/4 +
            COUNTIFS(E151:W151,1,E$6:W$6,"Ninguna")*0
            &gt;= 1,
            "Predio Rechazado",
            "Predio Aprobado"
        ),
        IF(D151="Sin Visita",
            IF(
                COUNTIFS(E151:W151,1,E$7:W$7,"Prioridad 1")/3 +
                COUNTIFS(E151:W151,1,E$7:W$7,"Prioridad 2")/4 +
                COUNTIFS(E151:W151,1,E$7:W$7,"Prioridad 3")/5 +
                COUNTIFS(E151:W151,1,E$7:W$7,"Ninguna")*0
                &gt;= 1,
                "Predio Rechazado",
                "Predio Aprobado"
            ),
            "Predio Aprobado"
        )
    ),
IF(Registro_Datos!$K$1="Inspección Reducida",
    IF(D151="Con Visita",
        IF(
            COUNTIFS(E151:W151,1,E$6:W$6,"Prioridad 1")/3 +
            COUNTIFS(E151:W151,1,E$6:W$6,"Prioridad 2")/4 +
            COUNTIFS(E151:W151,1,E$6:W$6,"Prioridad 3")/5 +
            COUNTIFS(E151:W151,1,E$6:W$6,"Ninguna")*0
            &gt;= 1,
            "Predio Rechazado",
            "Predio Aprobado"
        ),
        IF(D151="Sin Visita",
            IF(
                COUNTIFS(E151:W151,1,E$7:W$7,"Prioridad 1")/4 +
                COUNTIFS(E151:W151,1,E$7:W$7,"Prioridad 2")/5 +
                COUNTIFS(E151:W151,1,E$7:W$7,"Prioridad 3")/6 +
                COUNTIFS(E151:W151,1,E$7:W$7,"Ninguna")*0
                &gt;= 1,
                "Predio Rechazado",
                "Predio Aprobado"
            ),
            "Predio Aprobado"
        )
    ),
"Predio Aprobado"))</f>
        <v>Predio Aprobado</v>
      </c>
    </row>
    <row r="152" spans="1:25" s="5" customFormat="1" ht="24.75" customHeight="1" x14ac:dyDescent="0.25">
      <c r="A152" s="94" t="str">
        <f>Registro_Datos!B164</f>
        <v>144</v>
      </c>
      <c r="B152" s="85" t="str">
        <f>LEFT(Registro_Datos!C164,5) &amp; "-" &amp;
MID(Registro_Datos!C164,6,2) &amp; "-" &amp;
MID(Registro_Datos!C164,8,2) &amp; "-" &amp;
MID(Registro_Datos!C164,10,4) &amp; "-" &amp;
MID(Registro_Datos!C164,14,4) &amp; "-" &amp;
MID(Registro_Datos!C164,18,4) &amp; "-" &amp;
MID(Registro_Datos!C164,22,1) &amp; "-" &amp;
MID(Registro_Datos!C164,23,2) &amp; "-" &amp;
MID(Registro_Datos!C164,25,2) &amp; "-" &amp;
RIGHT(Registro_Datos!C164,4)</f>
        <v>---------</v>
      </c>
      <c r="C152" s="93" t="str">
        <f>Registro_Datos!D164</f>
        <v/>
      </c>
      <c r="D152" s="92">
        <f>Registro_Datos!E164</f>
        <v>0</v>
      </c>
      <c r="E152" s="57">
        <f>IF(Registro_Datos!$K$1="Inspección Reducida",0,Registro_Datos!F164)</f>
        <v>0</v>
      </c>
      <c r="F152" s="57">
        <f>Registro_Datos!G164</f>
        <v>0</v>
      </c>
      <c r="G152" s="57">
        <f>Registro_Datos!H164</f>
        <v>0</v>
      </c>
      <c r="H152" s="57">
        <f>Registro_Datos!I164</f>
        <v>0</v>
      </c>
      <c r="I152" s="57">
        <f>Registro_Datos!J164</f>
        <v>0</v>
      </c>
      <c r="J152" s="57">
        <f>Registro_Datos!K164</f>
        <v>0</v>
      </c>
      <c r="K152" s="57">
        <f>Registro_Datos!L164</f>
        <v>0</v>
      </c>
      <c r="L152" s="57">
        <f>IF(Registro_Datos!$K$1="Inspección Reducida",0,Registro_Datos!M164)</f>
        <v>0</v>
      </c>
      <c r="M152" s="57">
        <f>IF(Registro_Datos!$K$1="Inspección Reducida",0,Registro_Datos!N164)</f>
        <v>0</v>
      </c>
      <c r="N152" s="57">
        <f>Registro_Datos!O164</f>
        <v>0</v>
      </c>
      <c r="O152" s="57">
        <f>Registro_Datos!P164</f>
        <v>0</v>
      </c>
      <c r="P152" s="57">
        <f>Registro_Datos!Q164</f>
        <v>0</v>
      </c>
      <c r="Q152" s="57">
        <f>Registro_Datos!R164</f>
        <v>0</v>
      </c>
      <c r="R152" s="57">
        <f>IF(Registro_Datos!$K$1="Inspección Reducida",0,Registro_Datos!S164)</f>
        <v>0</v>
      </c>
      <c r="S152" s="57">
        <f>IF(Registro_Datos!$K$1="Inspección Reducida",0,Registro_Datos!T164)</f>
        <v>0</v>
      </c>
      <c r="T152" s="57">
        <f>Registro_Datos!U164</f>
        <v>0</v>
      </c>
      <c r="U152" s="57">
        <f>Registro_Datos!V164</f>
        <v>0</v>
      </c>
      <c r="V152" s="57">
        <f>Registro_Datos!W164</f>
        <v>0</v>
      </c>
      <c r="W152" s="57">
        <f>Registro_Datos!X164</f>
        <v>0</v>
      </c>
      <c r="X152" s="58">
        <f>Registro_Datos!Y164</f>
        <v>0</v>
      </c>
      <c r="Y152" s="71" t="str">
        <f>IF(Registro_Datos!$K$1="Inspección Normal",
    IF(D152="Con Visita",
        IF(
            COUNTIFS(E152:W152,1,E$6:W$6,"Prioridad 1")/2 +
            COUNTIFS(E152:W152,1,E$6:W$6,"Prioridad 2")/3 +
            COUNTIFS(E152:W152,1,E$6:W$6,"Prioridad 3")/4 +
            COUNTIFS(E152:W152,1,E$6:W$6,"Ninguna")*0
            &gt;= 1,
            "Predio Rechazado",
            "Predio Aprobado"
        ),
        IF(D152="Sin Visita",
            IF(
                COUNTIFS(E152:W152,1,E$7:W$7,"Prioridad 1")/3 +
                COUNTIFS(E152:W152,1,E$7:W$7,"Prioridad 2")/4 +
                COUNTIFS(E152:W152,1,E$7:W$7,"Prioridad 3")/5 +
                COUNTIFS(E152:W152,1,E$7:W$7,"Ninguna")*0
                &gt;= 1,
                "Predio Rechazado",
                "Predio Aprobado"
            ),
            "Predio Aprobado"
        )
    ),
IF(Registro_Datos!$K$1="Inspección Reducida",
    IF(D152="Con Visita",
        IF(
            COUNTIFS(E152:W152,1,E$6:W$6,"Prioridad 1")/3 +
            COUNTIFS(E152:W152,1,E$6:W$6,"Prioridad 2")/4 +
            COUNTIFS(E152:W152,1,E$6:W$6,"Prioridad 3")/5 +
            COUNTIFS(E152:W152,1,E$6:W$6,"Ninguna")*0
            &gt;= 1,
            "Predio Rechazado",
            "Predio Aprobado"
        ),
        IF(D152="Sin Visita",
            IF(
                COUNTIFS(E152:W152,1,E$7:W$7,"Prioridad 1")/4 +
                COUNTIFS(E152:W152,1,E$7:W$7,"Prioridad 2")/5 +
                COUNTIFS(E152:W152,1,E$7:W$7,"Prioridad 3")/6 +
                COUNTIFS(E152:W152,1,E$7:W$7,"Ninguna")*0
                &gt;= 1,
                "Predio Rechazado",
                "Predio Aprobado"
            ),
            "Predio Aprobado"
        )
    ),
"Predio Aprobado"))</f>
        <v>Predio Aprobado</v>
      </c>
    </row>
    <row r="153" spans="1:25" s="5" customFormat="1" ht="24.75" customHeight="1" x14ac:dyDescent="0.25">
      <c r="A153" s="94" t="str">
        <f>Registro_Datos!B165</f>
        <v>145</v>
      </c>
      <c r="B153" s="85" t="str">
        <f>LEFT(Registro_Datos!C165,5) &amp; "-" &amp;
MID(Registro_Datos!C165,6,2) &amp; "-" &amp;
MID(Registro_Datos!C165,8,2) &amp; "-" &amp;
MID(Registro_Datos!C165,10,4) &amp; "-" &amp;
MID(Registro_Datos!C165,14,4) &amp; "-" &amp;
MID(Registro_Datos!C165,18,4) &amp; "-" &amp;
MID(Registro_Datos!C165,22,1) &amp; "-" &amp;
MID(Registro_Datos!C165,23,2) &amp; "-" &amp;
MID(Registro_Datos!C165,25,2) &amp; "-" &amp;
RIGHT(Registro_Datos!C165,4)</f>
        <v>---------</v>
      </c>
      <c r="C153" s="93" t="str">
        <f>Registro_Datos!D165</f>
        <v/>
      </c>
      <c r="D153" s="92">
        <f>Registro_Datos!E165</f>
        <v>0</v>
      </c>
      <c r="E153" s="57">
        <f>IF(Registro_Datos!$K$1="Inspección Reducida",0,Registro_Datos!F165)</f>
        <v>0</v>
      </c>
      <c r="F153" s="57">
        <f>Registro_Datos!G165</f>
        <v>0</v>
      </c>
      <c r="G153" s="57">
        <f>Registro_Datos!H165</f>
        <v>0</v>
      </c>
      <c r="H153" s="57">
        <f>Registro_Datos!I165</f>
        <v>0</v>
      </c>
      <c r="I153" s="57">
        <f>Registro_Datos!J165</f>
        <v>0</v>
      </c>
      <c r="J153" s="57">
        <f>Registro_Datos!K165</f>
        <v>0</v>
      </c>
      <c r="K153" s="57">
        <f>Registro_Datos!L165</f>
        <v>0</v>
      </c>
      <c r="L153" s="57">
        <f>IF(Registro_Datos!$K$1="Inspección Reducida",0,Registro_Datos!M165)</f>
        <v>0</v>
      </c>
      <c r="M153" s="57">
        <f>IF(Registro_Datos!$K$1="Inspección Reducida",0,Registro_Datos!N165)</f>
        <v>0</v>
      </c>
      <c r="N153" s="57">
        <f>Registro_Datos!O165</f>
        <v>0</v>
      </c>
      <c r="O153" s="57">
        <f>Registro_Datos!P165</f>
        <v>0</v>
      </c>
      <c r="P153" s="57">
        <f>Registro_Datos!Q165</f>
        <v>0</v>
      </c>
      <c r="Q153" s="57">
        <f>Registro_Datos!R165</f>
        <v>0</v>
      </c>
      <c r="R153" s="57">
        <f>IF(Registro_Datos!$K$1="Inspección Reducida",0,Registro_Datos!S165)</f>
        <v>0</v>
      </c>
      <c r="S153" s="57">
        <f>IF(Registro_Datos!$K$1="Inspección Reducida",0,Registro_Datos!T165)</f>
        <v>0</v>
      </c>
      <c r="T153" s="57">
        <f>Registro_Datos!U165</f>
        <v>0</v>
      </c>
      <c r="U153" s="57">
        <f>Registro_Datos!V165</f>
        <v>0</v>
      </c>
      <c r="V153" s="57">
        <f>Registro_Datos!W165</f>
        <v>0</v>
      </c>
      <c r="W153" s="57">
        <f>Registro_Datos!X165</f>
        <v>0</v>
      </c>
      <c r="X153" s="58">
        <f>Registro_Datos!Y165</f>
        <v>0</v>
      </c>
      <c r="Y153" s="71" t="str">
        <f>IF(Registro_Datos!$K$1="Inspección Normal",
    IF(D153="Con Visita",
        IF(
            COUNTIFS(E153:W153,1,E$6:W$6,"Prioridad 1")/2 +
            COUNTIFS(E153:W153,1,E$6:W$6,"Prioridad 2")/3 +
            COUNTIFS(E153:W153,1,E$6:W$6,"Prioridad 3")/4 +
            COUNTIFS(E153:W153,1,E$6:W$6,"Ninguna")*0
            &gt;= 1,
            "Predio Rechazado",
            "Predio Aprobado"
        ),
        IF(D153="Sin Visita",
            IF(
                COUNTIFS(E153:W153,1,E$7:W$7,"Prioridad 1")/3 +
                COUNTIFS(E153:W153,1,E$7:W$7,"Prioridad 2")/4 +
                COUNTIFS(E153:W153,1,E$7:W$7,"Prioridad 3")/5 +
                COUNTIFS(E153:W153,1,E$7:W$7,"Ninguna")*0
                &gt;= 1,
                "Predio Rechazado",
                "Predio Aprobado"
            ),
            "Predio Aprobado"
        )
    ),
IF(Registro_Datos!$K$1="Inspección Reducida",
    IF(D153="Con Visita",
        IF(
            COUNTIFS(E153:W153,1,E$6:W$6,"Prioridad 1")/3 +
            COUNTIFS(E153:W153,1,E$6:W$6,"Prioridad 2")/4 +
            COUNTIFS(E153:W153,1,E$6:W$6,"Prioridad 3")/5 +
            COUNTIFS(E153:W153,1,E$6:W$6,"Ninguna")*0
            &gt;= 1,
            "Predio Rechazado",
            "Predio Aprobado"
        ),
        IF(D153="Sin Visita",
            IF(
                COUNTIFS(E153:W153,1,E$7:W$7,"Prioridad 1")/4 +
                COUNTIFS(E153:W153,1,E$7:W$7,"Prioridad 2")/5 +
                COUNTIFS(E153:W153,1,E$7:W$7,"Prioridad 3")/6 +
                COUNTIFS(E153:W153,1,E$7:W$7,"Ninguna")*0
                &gt;= 1,
                "Predio Rechazado",
                "Predio Aprobado"
            ),
            "Predio Aprobado"
        )
    ),
"Predio Aprobado"))</f>
        <v>Predio Aprobado</v>
      </c>
    </row>
    <row r="154" spans="1:25" s="5" customFormat="1" ht="24.75" customHeight="1" x14ac:dyDescent="0.25">
      <c r="A154" s="94" t="str">
        <f>Registro_Datos!B166</f>
        <v>146</v>
      </c>
      <c r="B154" s="85" t="str">
        <f>LEFT(Registro_Datos!C166,5) &amp; "-" &amp;
MID(Registro_Datos!C166,6,2) &amp; "-" &amp;
MID(Registro_Datos!C166,8,2) &amp; "-" &amp;
MID(Registro_Datos!C166,10,4) &amp; "-" &amp;
MID(Registro_Datos!C166,14,4) &amp; "-" &amp;
MID(Registro_Datos!C166,18,4) &amp; "-" &amp;
MID(Registro_Datos!C166,22,1) &amp; "-" &amp;
MID(Registro_Datos!C166,23,2) &amp; "-" &amp;
MID(Registro_Datos!C166,25,2) &amp; "-" &amp;
RIGHT(Registro_Datos!C166,4)</f>
        <v>---------</v>
      </c>
      <c r="C154" s="93" t="str">
        <f>Registro_Datos!D166</f>
        <v/>
      </c>
      <c r="D154" s="92">
        <f>Registro_Datos!E166</f>
        <v>0</v>
      </c>
      <c r="E154" s="57">
        <f>IF(Registro_Datos!$K$1="Inspección Reducida",0,Registro_Datos!F166)</f>
        <v>0</v>
      </c>
      <c r="F154" s="57">
        <f>Registro_Datos!G166</f>
        <v>0</v>
      </c>
      <c r="G154" s="57">
        <f>Registro_Datos!H166</f>
        <v>0</v>
      </c>
      <c r="H154" s="57">
        <f>Registro_Datos!I166</f>
        <v>0</v>
      </c>
      <c r="I154" s="57">
        <f>Registro_Datos!J166</f>
        <v>0</v>
      </c>
      <c r="J154" s="57">
        <f>Registro_Datos!K166</f>
        <v>0</v>
      </c>
      <c r="K154" s="57">
        <f>Registro_Datos!L166</f>
        <v>0</v>
      </c>
      <c r="L154" s="57">
        <f>IF(Registro_Datos!$K$1="Inspección Reducida",0,Registro_Datos!M166)</f>
        <v>0</v>
      </c>
      <c r="M154" s="57">
        <f>IF(Registro_Datos!$K$1="Inspección Reducida",0,Registro_Datos!N166)</f>
        <v>0</v>
      </c>
      <c r="N154" s="57">
        <f>Registro_Datos!O166</f>
        <v>0</v>
      </c>
      <c r="O154" s="57">
        <f>Registro_Datos!P166</f>
        <v>0</v>
      </c>
      <c r="P154" s="57">
        <f>Registro_Datos!Q166</f>
        <v>0</v>
      </c>
      <c r="Q154" s="57">
        <f>Registro_Datos!R166</f>
        <v>0</v>
      </c>
      <c r="R154" s="57">
        <f>IF(Registro_Datos!$K$1="Inspección Reducida",0,Registro_Datos!S166)</f>
        <v>0</v>
      </c>
      <c r="S154" s="57">
        <f>IF(Registro_Datos!$K$1="Inspección Reducida",0,Registro_Datos!T166)</f>
        <v>0</v>
      </c>
      <c r="T154" s="57">
        <f>Registro_Datos!U166</f>
        <v>0</v>
      </c>
      <c r="U154" s="57">
        <f>Registro_Datos!V166</f>
        <v>0</v>
      </c>
      <c r="V154" s="57">
        <f>Registro_Datos!W166</f>
        <v>0</v>
      </c>
      <c r="W154" s="57">
        <f>Registro_Datos!X166</f>
        <v>0</v>
      </c>
      <c r="X154" s="58">
        <f>Registro_Datos!Y166</f>
        <v>0</v>
      </c>
      <c r="Y154" s="71" t="str">
        <f>IF(Registro_Datos!$K$1="Inspección Normal",
    IF(D154="Con Visita",
        IF(
            COUNTIFS(E154:W154,1,E$6:W$6,"Prioridad 1")/2 +
            COUNTIFS(E154:W154,1,E$6:W$6,"Prioridad 2")/3 +
            COUNTIFS(E154:W154,1,E$6:W$6,"Prioridad 3")/4 +
            COUNTIFS(E154:W154,1,E$6:W$6,"Ninguna")*0
            &gt;= 1,
            "Predio Rechazado",
            "Predio Aprobado"
        ),
        IF(D154="Sin Visita",
            IF(
                COUNTIFS(E154:W154,1,E$7:W$7,"Prioridad 1")/3 +
                COUNTIFS(E154:W154,1,E$7:W$7,"Prioridad 2")/4 +
                COUNTIFS(E154:W154,1,E$7:W$7,"Prioridad 3")/5 +
                COUNTIFS(E154:W154,1,E$7:W$7,"Ninguna")*0
                &gt;= 1,
                "Predio Rechazado",
                "Predio Aprobado"
            ),
            "Predio Aprobado"
        )
    ),
IF(Registro_Datos!$K$1="Inspección Reducida",
    IF(D154="Con Visita",
        IF(
            COUNTIFS(E154:W154,1,E$6:W$6,"Prioridad 1")/3 +
            COUNTIFS(E154:W154,1,E$6:W$6,"Prioridad 2")/4 +
            COUNTIFS(E154:W154,1,E$6:W$6,"Prioridad 3")/5 +
            COUNTIFS(E154:W154,1,E$6:W$6,"Ninguna")*0
            &gt;= 1,
            "Predio Rechazado",
            "Predio Aprobado"
        ),
        IF(D154="Sin Visita",
            IF(
                COUNTIFS(E154:W154,1,E$7:W$7,"Prioridad 1")/4 +
                COUNTIFS(E154:W154,1,E$7:W$7,"Prioridad 2")/5 +
                COUNTIFS(E154:W154,1,E$7:W$7,"Prioridad 3")/6 +
                COUNTIFS(E154:W154,1,E$7:W$7,"Ninguna")*0
                &gt;= 1,
                "Predio Rechazado",
                "Predio Aprobado"
            ),
            "Predio Aprobado"
        )
    ),
"Predio Aprobado"))</f>
        <v>Predio Aprobado</v>
      </c>
    </row>
    <row r="155" spans="1:25" s="5" customFormat="1" ht="24.75" customHeight="1" x14ac:dyDescent="0.25">
      <c r="A155" s="94" t="str">
        <f>Registro_Datos!B167</f>
        <v>147</v>
      </c>
      <c r="B155" s="85" t="str">
        <f>LEFT(Registro_Datos!C167,5) &amp; "-" &amp;
MID(Registro_Datos!C167,6,2) &amp; "-" &amp;
MID(Registro_Datos!C167,8,2) &amp; "-" &amp;
MID(Registro_Datos!C167,10,4) &amp; "-" &amp;
MID(Registro_Datos!C167,14,4) &amp; "-" &amp;
MID(Registro_Datos!C167,18,4) &amp; "-" &amp;
MID(Registro_Datos!C167,22,1) &amp; "-" &amp;
MID(Registro_Datos!C167,23,2) &amp; "-" &amp;
MID(Registro_Datos!C167,25,2) &amp; "-" &amp;
RIGHT(Registro_Datos!C167,4)</f>
        <v>---------</v>
      </c>
      <c r="C155" s="93" t="str">
        <f>Registro_Datos!D167</f>
        <v/>
      </c>
      <c r="D155" s="92">
        <f>Registro_Datos!E167</f>
        <v>0</v>
      </c>
      <c r="E155" s="57">
        <f>IF(Registro_Datos!$K$1="Inspección Reducida",0,Registro_Datos!F167)</f>
        <v>0</v>
      </c>
      <c r="F155" s="57">
        <f>Registro_Datos!G167</f>
        <v>0</v>
      </c>
      <c r="G155" s="57">
        <f>Registro_Datos!H167</f>
        <v>0</v>
      </c>
      <c r="H155" s="57">
        <f>Registro_Datos!I167</f>
        <v>0</v>
      </c>
      <c r="I155" s="57">
        <f>Registro_Datos!J167</f>
        <v>0</v>
      </c>
      <c r="J155" s="57">
        <f>Registro_Datos!K167</f>
        <v>0</v>
      </c>
      <c r="K155" s="57">
        <f>Registro_Datos!L167</f>
        <v>0</v>
      </c>
      <c r="L155" s="57">
        <f>IF(Registro_Datos!$K$1="Inspección Reducida",0,Registro_Datos!M167)</f>
        <v>0</v>
      </c>
      <c r="M155" s="57">
        <f>IF(Registro_Datos!$K$1="Inspección Reducida",0,Registro_Datos!N167)</f>
        <v>0</v>
      </c>
      <c r="N155" s="57">
        <f>Registro_Datos!O167</f>
        <v>0</v>
      </c>
      <c r="O155" s="57">
        <f>Registro_Datos!P167</f>
        <v>0</v>
      </c>
      <c r="P155" s="57">
        <f>Registro_Datos!Q167</f>
        <v>0</v>
      </c>
      <c r="Q155" s="57">
        <f>Registro_Datos!R167</f>
        <v>0</v>
      </c>
      <c r="R155" s="57">
        <f>IF(Registro_Datos!$K$1="Inspección Reducida",0,Registro_Datos!S167)</f>
        <v>0</v>
      </c>
      <c r="S155" s="57">
        <f>IF(Registro_Datos!$K$1="Inspección Reducida",0,Registro_Datos!T167)</f>
        <v>0</v>
      </c>
      <c r="T155" s="57">
        <f>Registro_Datos!U167</f>
        <v>0</v>
      </c>
      <c r="U155" s="57">
        <f>Registro_Datos!V167</f>
        <v>0</v>
      </c>
      <c r="V155" s="57">
        <f>Registro_Datos!W167</f>
        <v>0</v>
      </c>
      <c r="W155" s="57">
        <f>Registro_Datos!X167</f>
        <v>0</v>
      </c>
      <c r="X155" s="58">
        <f>Registro_Datos!Y167</f>
        <v>0</v>
      </c>
      <c r="Y155" s="71" t="str">
        <f>IF(Registro_Datos!$K$1="Inspección Normal",
    IF(D155="Con Visita",
        IF(
            COUNTIFS(E155:W155,1,E$6:W$6,"Prioridad 1")/2 +
            COUNTIFS(E155:W155,1,E$6:W$6,"Prioridad 2")/3 +
            COUNTIFS(E155:W155,1,E$6:W$6,"Prioridad 3")/4 +
            COUNTIFS(E155:W155,1,E$6:W$6,"Ninguna")*0
            &gt;= 1,
            "Predio Rechazado",
            "Predio Aprobado"
        ),
        IF(D155="Sin Visita",
            IF(
                COUNTIFS(E155:W155,1,E$7:W$7,"Prioridad 1")/3 +
                COUNTIFS(E155:W155,1,E$7:W$7,"Prioridad 2")/4 +
                COUNTIFS(E155:W155,1,E$7:W$7,"Prioridad 3")/5 +
                COUNTIFS(E155:W155,1,E$7:W$7,"Ninguna")*0
                &gt;= 1,
                "Predio Rechazado",
                "Predio Aprobado"
            ),
            "Predio Aprobado"
        )
    ),
IF(Registro_Datos!$K$1="Inspección Reducida",
    IF(D155="Con Visita",
        IF(
            COUNTIFS(E155:W155,1,E$6:W$6,"Prioridad 1")/3 +
            COUNTIFS(E155:W155,1,E$6:W$6,"Prioridad 2")/4 +
            COUNTIFS(E155:W155,1,E$6:W$6,"Prioridad 3")/5 +
            COUNTIFS(E155:W155,1,E$6:W$6,"Ninguna")*0
            &gt;= 1,
            "Predio Rechazado",
            "Predio Aprobado"
        ),
        IF(D155="Sin Visita",
            IF(
                COUNTIFS(E155:W155,1,E$7:W$7,"Prioridad 1")/4 +
                COUNTIFS(E155:W155,1,E$7:W$7,"Prioridad 2")/5 +
                COUNTIFS(E155:W155,1,E$7:W$7,"Prioridad 3")/6 +
                COUNTIFS(E155:W155,1,E$7:W$7,"Ninguna")*0
                &gt;= 1,
                "Predio Rechazado",
                "Predio Aprobado"
            ),
            "Predio Aprobado"
        )
    ),
"Predio Aprobado"))</f>
        <v>Predio Aprobado</v>
      </c>
    </row>
    <row r="156" spans="1:25" s="5" customFormat="1" ht="24.75" customHeight="1" x14ac:dyDescent="0.25">
      <c r="A156" s="94" t="str">
        <f>Registro_Datos!B168</f>
        <v>148</v>
      </c>
      <c r="B156" s="85" t="str">
        <f>LEFT(Registro_Datos!C168,5) &amp; "-" &amp;
MID(Registro_Datos!C168,6,2) &amp; "-" &amp;
MID(Registro_Datos!C168,8,2) &amp; "-" &amp;
MID(Registro_Datos!C168,10,4) &amp; "-" &amp;
MID(Registro_Datos!C168,14,4) &amp; "-" &amp;
MID(Registro_Datos!C168,18,4) &amp; "-" &amp;
MID(Registro_Datos!C168,22,1) &amp; "-" &amp;
MID(Registro_Datos!C168,23,2) &amp; "-" &amp;
MID(Registro_Datos!C168,25,2) &amp; "-" &amp;
RIGHT(Registro_Datos!C168,4)</f>
        <v>---------</v>
      </c>
      <c r="C156" s="93" t="str">
        <f>Registro_Datos!D168</f>
        <v/>
      </c>
      <c r="D156" s="92">
        <f>Registro_Datos!E168</f>
        <v>0</v>
      </c>
      <c r="E156" s="57">
        <f>IF(Registro_Datos!$K$1="Inspección Reducida",0,Registro_Datos!F168)</f>
        <v>0</v>
      </c>
      <c r="F156" s="57">
        <f>Registro_Datos!G168</f>
        <v>0</v>
      </c>
      <c r="G156" s="57">
        <f>Registro_Datos!H168</f>
        <v>0</v>
      </c>
      <c r="H156" s="57">
        <f>Registro_Datos!I168</f>
        <v>0</v>
      </c>
      <c r="I156" s="57">
        <f>Registro_Datos!J168</f>
        <v>0</v>
      </c>
      <c r="J156" s="57">
        <f>Registro_Datos!K168</f>
        <v>0</v>
      </c>
      <c r="K156" s="57">
        <f>Registro_Datos!L168</f>
        <v>0</v>
      </c>
      <c r="L156" s="57">
        <f>IF(Registro_Datos!$K$1="Inspección Reducida",0,Registro_Datos!M168)</f>
        <v>0</v>
      </c>
      <c r="M156" s="57">
        <f>IF(Registro_Datos!$K$1="Inspección Reducida",0,Registro_Datos!N168)</f>
        <v>0</v>
      </c>
      <c r="N156" s="57">
        <f>Registro_Datos!O168</f>
        <v>0</v>
      </c>
      <c r="O156" s="57">
        <f>Registro_Datos!P168</f>
        <v>0</v>
      </c>
      <c r="P156" s="57">
        <f>Registro_Datos!Q168</f>
        <v>0</v>
      </c>
      <c r="Q156" s="57">
        <f>Registro_Datos!R168</f>
        <v>0</v>
      </c>
      <c r="R156" s="57">
        <f>IF(Registro_Datos!$K$1="Inspección Reducida",0,Registro_Datos!S168)</f>
        <v>0</v>
      </c>
      <c r="S156" s="57">
        <f>IF(Registro_Datos!$K$1="Inspección Reducida",0,Registro_Datos!T168)</f>
        <v>0</v>
      </c>
      <c r="T156" s="57">
        <f>Registro_Datos!U168</f>
        <v>0</v>
      </c>
      <c r="U156" s="57">
        <f>Registro_Datos!V168</f>
        <v>0</v>
      </c>
      <c r="V156" s="57">
        <f>Registro_Datos!W168</f>
        <v>0</v>
      </c>
      <c r="W156" s="57">
        <f>Registro_Datos!X168</f>
        <v>0</v>
      </c>
      <c r="X156" s="58">
        <f>Registro_Datos!Y168</f>
        <v>0</v>
      </c>
      <c r="Y156" s="71" t="str">
        <f>IF(Registro_Datos!$K$1="Inspección Normal",
    IF(D156="Con Visita",
        IF(
            COUNTIFS(E156:W156,1,E$6:W$6,"Prioridad 1")/2 +
            COUNTIFS(E156:W156,1,E$6:W$6,"Prioridad 2")/3 +
            COUNTIFS(E156:W156,1,E$6:W$6,"Prioridad 3")/4 +
            COUNTIFS(E156:W156,1,E$6:W$6,"Ninguna")*0
            &gt;= 1,
            "Predio Rechazado",
            "Predio Aprobado"
        ),
        IF(D156="Sin Visita",
            IF(
                COUNTIFS(E156:W156,1,E$7:W$7,"Prioridad 1")/3 +
                COUNTIFS(E156:W156,1,E$7:W$7,"Prioridad 2")/4 +
                COUNTIFS(E156:W156,1,E$7:W$7,"Prioridad 3")/5 +
                COUNTIFS(E156:W156,1,E$7:W$7,"Ninguna")*0
                &gt;= 1,
                "Predio Rechazado",
                "Predio Aprobado"
            ),
            "Predio Aprobado"
        )
    ),
IF(Registro_Datos!$K$1="Inspección Reducida",
    IF(D156="Con Visita",
        IF(
            COUNTIFS(E156:W156,1,E$6:W$6,"Prioridad 1")/3 +
            COUNTIFS(E156:W156,1,E$6:W$6,"Prioridad 2")/4 +
            COUNTIFS(E156:W156,1,E$6:W$6,"Prioridad 3")/5 +
            COUNTIFS(E156:W156,1,E$6:W$6,"Ninguna")*0
            &gt;= 1,
            "Predio Rechazado",
            "Predio Aprobado"
        ),
        IF(D156="Sin Visita",
            IF(
                COUNTIFS(E156:W156,1,E$7:W$7,"Prioridad 1")/4 +
                COUNTIFS(E156:W156,1,E$7:W$7,"Prioridad 2")/5 +
                COUNTIFS(E156:W156,1,E$7:W$7,"Prioridad 3")/6 +
                COUNTIFS(E156:W156,1,E$7:W$7,"Ninguna")*0
                &gt;= 1,
                "Predio Rechazado",
                "Predio Aprobado"
            ),
            "Predio Aprobado"
        )
    ),
"Predio Aprobado"))</f>
        <v>Predio Aprobado</v>
      </c>
    </row>
    <row r="157" spans="1:25" s="5" customFormat="1" ht="24.75" customHeight="1" x14ac:dyDescent="0.25">
      <c r="A157" s="94" t="str">
        <f>Registro_Datos!B169</f>
        <v>149</v>
      </c>
      <c r="B157" s="85" t="str">
        <f>LEFT(Registro_Datos!C169,5) &amp; "-" &amp;
MID(Registro_Datos!C169,6,2) &amp; "-" &amp;
MID(Registro_Datos!C169,8,2) &amp; "-" &amp;
MID(Registro_Datos!C169,10,4) &amp; "-" &amp;
MID(Registro_Datos!C169,14,4) &amp; "-" &amp;
MID(Registro_Datos!C169,18,4) &amp; "-" &amp;
MID(Registro_Datos!C169,22,1) &amp; "-" &amp;
MID(Registro_Datos!C169,23,2) &amp; "-" &amp;
MID(Registro_Datos!C169,25,2) &amp; "-" &amp;
RIGHT(Registro_Datos!C169,4)</f>
        <v>---------</v>
      </c>
      <c r="C157" s="93" t="str">
        <f>Registro_Datos!D169</f>
        <v/>
      </c>
      <c r="D157" s="92">
        <f>Registro_Datos!E169</f>
        <v>0</v>
      </c>
      <c r="E157" s="57">
        <f>IF(Registro_Datos!$K$1="Inspección Reducida",0,Registro_Datos!F169)</f>
        <v>0</v>
      </c>
      <c r="F157" s="57">
        <f>Registro_Datos!G169</f>
        <v>0</v>
      </c>
      <c r="G157" s="57">
        <f>Registro_Datos!H169</f>
        <v>0</v>
      </c>
      <c r="H157" s="57">
        <f>Registro_Datos!I169</f>
        <v>0</v>
      </c>
      <c r="I157" s="57">
        <f>Registro_Datos!J169</f>
        <v>0</v>
      </c>
      <c r="J157" s="57">
        <f>Registro_Datos!K169</f>
        <v>0</v>
      </c>
      <c r="K157" s="57">
        <f>Registro_Datos!L169</f>
        <v>0</v>
      </c>
      <c r="L157" s="57">
        <f>IF(Registro_Datos!$K$1="Inspección Reducida",0,Registro_Datos!M169)</f>
        <v>0</v>
      </c>
      <c r="M157" s="57">
        <f>IF(Registro_Datos!$K$1="Inspección Reducida",0,Registro_Datos!N169)</f>
        <v>0</v>
      </c>
      <c r="N157" s="57">
        <f>Registro_Datos!O169</f>
        <v>0</v>
      </c>
      <c r="O157" s="57">
        <f>Registro_Datos!P169</f>
        <v>0</v>
      </c>
      <c r="P157" s="57">
        <f>Registro_Datos!Q169</f>
        <v>0</v>
      </c>
      <c r="Q157" s="57">
        <f>Registro_Datos!R169</f>
        <v>0</v>
      </c>
      <c r="R157" s="57">
        <f>IF(Registro_Datos!$K$1="Inspección Reducida",0,Registro_Datos!S169)</f>
        <v>0</v>
      </c>
      <c r="S157" s="57">
        <f>IF(Registro_Datos!$K$1="Inspección Reducida",0,Registro_Datos!T169)</f>
        <v>0</v>
      </c>
      <c r="T157" s="57">
        <f>Registro_Datos!U169</f>
        <v>0</v>
      </c>
      <c r="U157" s="57">
        <f>Registro_Datos!V169</f>
        <v>0</v>
      </c>
      <c r="V157" s="57">
        <f>Registro_Datos!W169</f>
        <v>0</v>
      </c>
      <c r="W157" s="57">
        <f>Registro_Datos!X169</f>
        <v>0</v>
      </c>
      <c r="X157" s="58">
        <f>Registro_Datos!Y169</f>
        <v>0</v>
      </c>
      <c r="Y157" s="71" t="str">
        <f>IF(Registro_Datos!$K$1="Inspección Normal",
    IF(D157="Con Visita",
        IF(
            COUNTIFS(E157:W157,1,E$6:W$6,"Prioridad 1")/2 +
            COUNTIFS(E157:W157,1,E$6:W$6,"Prioridad 2")/3 +
            COUNTIFS(E157:W157,1,E$6:W$6,"Prioridad 3")/4 +
            COUNTIFS(E157:W157,1,E$6:W$6,"Ninguna")*0
            &gt;= 1,
            "Predio Rechazado",
            "Predio Aprobado"
        ),
        IF(D157="Sin Visita",
            IF(
                COUNTIFS(E157:W157,1,E$7:W$7,"Prioridad 1")/3 +
                COUNTIFS(E157:W157,1,E$7:W$7,"Prioridad 2")/4 +
                COUNTIFS(E157:W157,1,E$7:W$7,"Prioridad 3")/5 +
                COUNTIFS(E157:W157,1,E$7:W$7,"Ninguna")*0
                &gt;= 1,
                "Predio Rechazado",
                "Predio Aprobado"
            ),
            "Predio Aprobado"
        )
    ),
IF(Registro_Datos!$K$1="Inspección Reducida",
    IF(D157="Con Visita",
        IF(
            COUNTIFS(E157:W157,1,E$6:W$6,"Prioridad 1")/3 +
            COUNTIFS(E157:W157,1,E$6:W$6,"Prioridad 2")/4 +
            COUNTIFS(E157:W157,1,E$6:W$6,"Prioridad 3")/5 +
            COUNTIFS(E157:W157,1,E$6:W$6,"Ninguna")*0
            &gt;= 1,
            "Predio Rechazado",
            "Predio Aprobado"
        ),
        IF(D157="Sin Visita",
            IF(
                COUNTIFS(E157:W157,1,E$7:W$7,"Prioridad 1")/4 +
                COUNTIFS(E157:W157,1,E$7:W$7,"Prioridad 2")/5 +
                COUNTIFS(E157:W157,1,E$7:W$7,"Prioridad 3")/6 +
                COUNTIFS(E157:W157,1,E$7:W$7,"Ninguna")*0
                &gt;= 1,
                "Predio Rechazado",
                "Predio Aprobado"
            ),
            "Predio Aprobado"
        )
    ),
"Predio Aprobado"))</f>
        <v>Predio Aprobado</v>
      </c>
    </row>
    <row r="158" spans="1:25" s="5" customFormat="1" ht="24.75" customHeight="1" x14ac:dyDescent="0.25">
      <c r="A158" s="94" t="str">
        <f>Registro_Datos!B170</f>
        <v>150</v>
      </c>
      <c r="B158" s="85" t="str">
        <f>LEFT(Registro_Datos!C170,5) &amp; "-" &amp;
MID(Registro_Datos!C170,6,2) &amp; "-" &amp;
MID(Registro_Datos!C170,8,2) &amp; "-" &amp;
MID(Registro_Datos!C170,10,4) &amp; "-" &amp;
MID(Registro_Datos!C170,14,4) &amp; "-" &amp;
MID(Registro_Datos!C170,18,4) &amp; "-" &amp;
MID(Registro_Datos!C170,22,1) &amp; "-" &amp;
MID(Registro_Datos!C170,23,2) &amp; "-" &amp;
MID(Registro_Datos!C170,25,2) &amp; "-" &amp;
RIGHT(Registro_Datos!C170,4)</f>
        <v>---------</v>
      </c>
      <c r="C158" s="93" t="str">
        <f>Registro_Datos!D170</f>
        <v/>
      </c>
      <c r="D158" s="92">
        <f>Registro_Datos!E170</f>
        <v>0</v>
      </c>
      <c r="E158" s="57">
        <f>IF(Registro_Datos!$K$1="Inspección Reducida",0,Registro_Datos!F170)</f>
        <v>0</v>
      </c>
      <c r="F158" s="57">
        <f>Registro_Datos!G170</f>
        <v>0</v>
      </c>
      <c r="G158" s="57">
        <f>Registro_Datos!H170</f>
        <v>0</v>
      </c>
      <c r="H158" s="57">
        <f>Registro_Datos!I170</f>
        <v>0</v>
      </c>
      <c r="I158" s="57">
        <f>Registro_Datos!J170</f>
        <v>0</v>
      </c>
      <c r="J158" s="57">
        <f>Registro_Datos!K170</f>
        <v>0</v>
      </c>
      <c r="K158" s="57">
        <f>Registro_Datos!L170</f>
        <v>0</v>
      </c>
      <c r="L158" s="57">
        <f>IF(Registro_Datos!$K$1="Inspección Reducida",0,Registro_Datos!M170)</f>
        <v>0</v>
      </c>
      <c r="M158" s="57">
        <f>IF(Registro_Datos!$K$1="Inspección Reducida",0,Registro_Datos!N170)</f>
        <v>0</v>
      </c>
      <c r="N158" s="57">
        <f>Registro_Datos!O170</f>
        <v>0</v>
      </c>
      <c r="O158" s="57">
        <f>Registro_Datos!P170</f>
        <v>0</v>
      </c>
      <c r="P158" s="57">
        <f>Registro_Datos!Q170</f>
        <v>0</v>
      </c>
      <c r="Q158" s="57">
        <f>Registro_Datos!R170</f>
        <v>0</v>
      </c>
      <c r="R158" s="57">
        <f>IF(Registro_Datos!$K$1="Inspección Reducida",0,Registro_Datos!S170)</f>
        <v>0</v>
      </c>
      <c r="S158" s="57">
        <f>IF(Registro_Datos!$K$1="Inspección Reducida",0,Registro_Datos!T170)</f>
        <v>0</v>
      </c>
      <c r="T158" s="57">
        <f>Registro_Datos!U170</f>
        <v>0</v>
      </c>
      <c r="U158" s="57">
        <f>Registro_Datos!V170</f>
        <v>0</v>
      </c>
      <c r="V158" s="57">
        <f>Registro_Datos!W170</f>
        <v>0</v>
      </c>
      <c r="W158" s="57">
        <f>Registro_Datos!X170</f>
        <v>0</v>
      </c>
      <c r="X158" s="58">
        <f>Registro_Datos!Y170</f>
        <v>0</v>
      </c>
      <c r="Y158" s="71" t="str">
        <f>IF(Registro_Datos!$K$1="Inspección Normal",
    IF(D158="Con Visita",
        IF(
            COUNTIFS(E158:W158,1,E$6:W$6,"Prioridad 1")/2 +
            COUNTIFS(E158:W158,1,E$6:W$6,"Prioridad 2")/3 +
            COUNTIFS(E158:W158,1,E$6:W$6,"Prioridad 3")/4 +
            COUNTIFS(E158:W158,1,E$6:W$6,"Ninguna")*0
            &gt;= 1,
            "Predio Rechazado",
            "Predio Aprobado"
        ),
        IF(D158="Sin Visita",
            IF(
                COUNTIFS(E158:W158,1,E$7:W$7,"Prioridad 1")/3 +
                COUNTIFS(E158:W158,1,E$7:W$7,"Prioridad 2")/4 +
                COUNTIFS(E158:W158,1,E$7:W$7,"Prioridad 3")/5 +
                COUNTIFS(E158:W158,1,E$7:W$7,"Ninguna")*0
                &gt;= 1,
                "Predio Rechazado",
                "Predio Aprobado"
            ),
            "Predio Aprobado"
        )
    ),
IF(Registro_Datos!$K$1="Inspección Reducida",
    IF(D158="Con Visita",
        IF(
            COUNTIFS(E158:W158,1,E$6:W$6,"Prioridad 1")/3 +
            COUNTIFS(E158:W158,1,E$6:W$6,"Prioridad 2")/4 +
            COUNTIFS(E158:W158,1,E$6:W$6,"Prioridad 3")/5 +
            COUNTIFS(E158:W158,1,E$6:W$6,"Ninguna")*0
            &gt;= 1,
            "Predio Rechazado",
            "Predio Aprobado"
        ),
        IF(D158="Sin Visita",
            IF(
                COUNTIFS(E158:W158,1,E$7:W$7,"Prioridad 1")/4 +
                COUNTIFS(E158:W158,1,E$7:W$7,"Prioridad 2")/5 +
                COUNTIFS(E158:W158,1,E$7:W$7,"Prioridad 3")/6 +
                COUNTIFS(E158:W158,1,E$7:W$7,"Ninguna")*0
                &gt;= 1,
                "Predio Rechazado",
                "Predio Aprobado"
            ),
            "Predio Aprobado"
        )
    ),
"Predio Aprobado"))</f>
        <v>Predio Aprobado</v>
      </c>
    </row>
    <row r="159" spans="1:25" s="5" customFormat="1" ht="24.75" customHeight="1" x14ac:dyDescent="0.25">
      <c r="A159" s="94" t="str">
        <f>Registro_Datos!B171</f>
        <v>151</v>
      </c>
      <c r="B159" s="85" t="str">
        <f>LEFT(Registro_Datos!C171,5) &amp; "-" &amp;
MID(Registro_Datos!C171,6,2) &amp; "-" &amp;
MID(Registro_Datos!C171,8,2) &amp; "-" &amp;
MID(Registro_Datos!C171,10,4) &amp; "-" &amp;
MID(Registro_Datos!C171,14,4) &amp; "-" &amp;
MID(Registro_Datos!C171,18,4) &amp; "-" &amp;
MID(Registro_Datos!C171,22,1) &amp; "-" &amp;
MID(Registro_Datos!C171,23,2) &amp; "-" &amp;
MID(Registro_Datos!C171,25,2) &amp; "-" &amp;
RIGHT(Registro_Datos!C171,4)</f>
        <v>---------</v>
      </c>
      <c r="C159" s="93" t="str">
        <f>Registro_Datos!D171</f>
        <v/>
      </c>
      <c r="D159" s="92">
        <f>Registro_Datos!E171</f>
        <v>0</v>
      </c>
      <c r="E159" s="57">
        <f>IF(Registro_Datos!$K$1="Inspección Reducida",0,Registro_Datos!F171)</f>
        <v>0</v>
      </c>
      <c r="F159" s="57">
        <f>Registro_Datos!G171</f>
        <v>0</v>
      </c>
      <c r="G159" s="57">
        <f>Registro_Datos!H171</f>
        <v>0</v>
      </c>
      <c r="H159" s="57">
        <f>Registro_Datos!I171</f>
        <v>0</v>
      </c>
      <c r="I159" s="57">
        <f>Registro_Datos!J171</f>
        <v>0</v>
      </c>
      <c r="J159" s="57">
        <f>Registro_Datos!K171</f>
        <v>0</v>
      </c>
      <c r="K159" s="57">
        <f>Registro_Datos!L171</f>
        <v>0</v>
      </c>
      <c r="L159" s="57">
        <f>IF(Registro_Datos!$K$1="Inspección Reducida",0,Registro_Datos!M171)</f>
        <v>0</v>
      </c>
      <c r="M159" s="57">
        <f>IF(Registro_Datos!$K$1="Inspección Reducida",0,Registro_Datos!N171)</f>
        <v>0</v>
      </c>
      <c r="N159" s="57">
        <f>Registro_Datos!O171</f>
        <v>0</v>
      </c>
      <c r="O159" s="57">
        <f>Registro_Datos!P171</f>
        <v>0</v>
      </c>
      <c r="P159" s="57">
        <f>Registro_Datos!Q171</f>
        <v>0</v>
      </c>
      <c r="Q159" s="57">
        <f>Registro_Datos!R171</f>
        <v>0</v>
      </c>
      <c r="R159" s="57">
        <f>IF(Registro_Datos!$K$1="Inspección Reducida",0,Registro_Datos!S171)</f>
        <v>0</v>
      </c>
      <c r="S159" s="57">
        <f>IF(Registro_Datos!$K$1="Inspección Reducida",0,Registro_Datos!T171)</f>
        <v>0</v>
      </c>
      <c r="T159" s="57">
        <f>Registro_Datos!U171</f>
        <v>0</v>
      </c>
      <c r="U159" s="57">
        <f>Registro_Datos!V171</f>
        <v>0</v>
      </c>
      <c r="V159" s="57">
        <f>Registro_Datos!W171</f>
        <v>0</v>
      </c>
      <c r="W159" s="57">
        <f>Registro_Datos!X171</f>
        <v>0</v>
      </c>
      <c r="X159" s="58">
        <f>Registro_Datos!Y171</f>
        <v>0</v>
      </c>
      <c r="Y159" s="71" t="str">
        <f>IF(Registro_Datos!$K$1="Inspección Normal",
    IF(D159="Con Visita",
        IF(
            COUNTIFS(E159:W159,1,E$6:W$6,"Prioridad 1")/2 +
            COUNTIFS(E159:W159,1,E$6:W$6,"Prioridad 2")/3 +
            COUNTIFS(E159:W159,1,E$6:W$6,"Prioridad 3")/4 +
            COUNTIFS(E159:W159,1,E$6:W$6,"Ninguna")*0
            &gt;= 1,
            "Predio Rechazado",
            "Predio Aprobado"
        ),
        IF(D159="Sin Visita",
            IF(
                COUNTIFS(E159:W159,1,E$7:W$7,"Prioridad 1")/3 +
                COUNTIFS(E159:W159,1,E$7:W$7,"Prioridad 2")/4 +
                COUNTIFS(E159:W159,1,E$7:W$7,"Prioridad 3")/5 +
                COUNTIFS(E159:W159,1,E$7:W$7,"Ninguna")*0
                &gt;= 1,
                "Predio Rechazado",
                "Predio Aprobado"
            ),
            "Predio Aprobado"
        )
    ),
IF(Registro_Datos!$K$1="Inspección Reducida",
    IF(D159="Con Visita",
        IF(
            COUNTIFS(E159:W159,1,E$6:W$6,"Prioridad 1")/3 +
            COUNTIFS(E159:W159,1,E$6:W$6,"Prioridad 2")/4 +
            COUNTIFS(E159:W159,1,E$6:W$6,"Prioridad 3")/5 +
            COUNTIFS(E159:W159,1,E$6:W$6,"Ninguna")*0
            &gt;= 1,
            "Predio Rechazado",
            "Predio Aprobado"
        ),
        IF(D159="Sin Visita",
            IF(
                COUNTIFS(E159:W159,1,E$7:W$7,"Prioridad 1")/4 +
                COUNTIFS(E159:W159,1,E$7:W$7,"Prioridad 2")/5 +
                COUNTIFS(E159:W159,1,E$7:W$7,"Prioridad 3")/6 +
                COUNTIFS(E159:W159,1,E$7:W$7,"Ninguna")*0
                &gt;= 1,
                "Predio Rechazado",
                "Predio Aprobado"
            ),
            "Predio Aprobado"
        )
    ),
"Predio Aprobado"))</f>
        <v>Predio Aprobado</v>
      </c>
    </row>
    <row r="160" spans="1:25" s="5" customFormat="1" ht="24.75" customHeight="1" x14ac:dyDescent="0.25">
      <c r="A160" s="94" t="str">
        <f>Registro_Datos!B172</f>
        <v>152</v>
      </c>
      <c r="B160" s="85" t="str">
        <f>LEFT(Registro_Datos!C172,5) &amp; "-" &amp;
MID(Registro_Datos!C172,6,2) &amp; "-" &amp;
MID(Registro_Datos!C172,8,2) &amp; "-" &amp;
MID(Registro_Datos!C172,10,4) &amp; "-" &amp;
MID(Registro_Datos!C172,14,4) &amp; "-" &amp;
MID(Registro_Datos!C172,18,4) &amp; "-" &amp;
MID(Registro_Datos!C172,22,1) &amp; "-" &amp;
MID(Registro_Datos!C172,23,2) &amp; "-" &amp;
MID(Registro_Datos!C172,25,2) &amp; "-" &amp;
RIGHT(Registro_Datos!C172,4)</f>
        <v>---------</v>
      </c>
      <c r="C160" s="93" t="str">
        <f>Registro_Datos!D172</f>
        <v/>
      </c>
      <c r="D160" s="92">
        <f>Registro_Datos!E172</f>
        <v>0</v>
      </c>
      <c r="E160" s="57">
        <f>IF(Registro_Datos!$K$1="Inspección Reducida",0,Registro_Datos!F172)</f>
        <v>0</v>
      </c>
      <c r="F160" s="57">
        <f>Registro_Datos!G172</f>
        <v>0</v>
      </c>
      <c r="G160" s="57">
        <f>Registro_Datos!H172</f>
        <v>0</v>
      </c>
      <c r="H160" s="57">
        <f>Registro_Datos!I172</f>
        <v>0</v>
      </c>
      <c r="I160" s="57">
        <f>Registro_Datos!J172</f>
        <v>0</v>
      </c>
      <c r="J160" s="57">
        <f>Registro_Datos!K172</f>
        <v>0</v>
      </c>
      <c r="K160" s="57">
        <f>Registro_Datos!L172</f>
        <v>0</v>
      </c>
      <c r="L160" s="57">
        <f>IF(Registro_Datos!$K$1="Inspección Reducida",0,Registro_Datos!M172)</f>
        <v>0</v>
      </c>
      <c r="M160" s="57">
        <f>IF(Registro_Datos!$K$1="Inspección Reducida",0,Registro_Datos!N172)</f>
        <v>0</v>
      </c>
      <c r="N160" s="57">
        <f>Registro_Datos!O172</f>
        <v>0</v>
      </c>
      <c r="O160" s="57">
        <f>Registro_Datos!P172</f>
        <v>0</v>
      </c>
      <c r="P160" s="57">
        <f>Registro_Datos!Q172</f>
        <v>0</v>
      </c>
      <c r="Q160" s="57">
        <f>Registro_Datos!R172</f>
        <v>0</v>
      </c>
      <c r="R160" s="57">
        <f>IF(Registro_Datos!$K$1="Inspección Reducida",0,Registro_Datos!S172)</f>
        <v>0</v>
      </c>
      <c r="S160" s="57">
        <f>IF(Registro_Datos!$K$1="Inspección Reducida",0,Registro_Datos!T172)</f>
        <v>0</v>
      </c>
      <c r="T160" s="57">
        <f>Registro_Datos!U172</f>
        <v>0</v>
      </c>
      <c r="U160" s="57">
        <f>Registro_Datos!V172</f>
        <v>0</v>
      </c>
      <c r="V160" s="57">
        <f>Registro_Datos!W172</f>
        <v>0</v>
      </c>
      <c r="W160" s="57">
        <f>Registro_Datos!X172</f>
        <v>0</v>
      </c>
      <c r="X160" s="58">
        <f>Registro_Datos!Y172</f>
        <v>0</v>
      </c>
      <c r="Y160" s="71" t="str">
        <f>IF(Registro_Datos!$K$1="Inspección Normal",
    IF(D160="Con Visita",
        IF(
            COUNTIFS(E160:W160,1,E$6:W$6,"Prioridad 1")/2 +
            COUNTIFS(E160:W160,1,E$6:W$6,"Prioridad 2")/3 +
            COUNTIFS(E160:W160,1,E$6:W$6,"Prioridad 3")/4 +
            COUNTIFS(E160:W160,1,E$6:W$6,"Ninguna")*0
            &gt;= 1,
            "Predio Rechazado",
            "Predio Aprobado"
        ),
        IF(D160="Sin Visita",
            IF(
                COUNTIFS(E160:W160,1,E$7:W$7,"Prioridad 1")/3 +
                COUNTIFS(E160:W160,1,E$7:W$7,"Prioridad 2")/4 +
                COUNTIFS(E160:W160,1,E$7:W$7,"Prioridad 3")/5 +
                COUNTIFS(E160:W160,1,E$7:W$7,"Ninguna")*0
                &gt;= 1,
                "Predio Rechazado",
                "Predio Aprobado"
            ),
            "Predio Aprobado"
        )
    ),
IF(Registro_Datos!$K$1="Inspección Reducida",
    IF(D160="Con Visita",
        IF(
            COUNTIFS(E160:W160,1,E$6:W$6,"Prioridad 1")/3 +
            COUNTIFS(E160:W160,1,E$6:W$6,"Prioridad 2")/4 +
            COUNTIFS(E160:W160,1,E$6:W$6,"Prioridad 3")/5 +
            COUNTIFS(E160:W160,1,E$6:W$6,"Ninguna")*0
            &gt;= 1,
            "Predio Rechazado",
            "Predio Aprobado"
        ),
        IF(D160="Sin Visita",
            IF(
                COUNTIFS(E160:W160,1,E$7:W$7,"Prioridad 1")/4 +
                COUNTIFS(E160:W160,1,E$7:W$7,"Prioridad 2")/5 +
                COUNTIFS(E160:W160,1,E$7:W$7,"Prioridad 3")/6 +
                COUNTIFS(E160:W160,1,E$7:W$7,"Ninguna")*0
                &gt;= 1,
                "Predio Rechazado",
                "Predio Aprobado"
            ),
            "Predio Aprobado"
        )
    ),
"Predio Aprobado"))</f>
        <v>Predio Aprobado</v>
      </c>
    </row>
    <row r="161" spans="1:25" s="5" customFormat="1" ht="24.75" customHeight="1" x14ac:dyDescent="0.25">
      <c r="A161" s="94" t="str">
        <f>Registro_Datos!B173</f>
        <v>153</v>
      </c>
      <c r="B161" s="85" t="str">
        <f>LEFT(Registro_Datos!C173,5) &amp; "-" &amp;
MID(Registro_Datos!C173,6,2) &amp; "-" &amp;
MID(Registro_Datos!C173,8,2) &amp; "-" &amp;
MID(Registro_Datos!C173,10,4) &amp; "-" &amp;
MID(Registro_Datos!C173,14,4) &amp; "-" &amp;
MID(Registro_Datos!C173,18,4) &amp; "-" &amp;
MID(Registro_Datos!C173,22,1) &amp; "-" &amp;
MID(Registro_Datos!C173,23,2) &amp; "-" &amp;
MID(Registro_Datos!C173,25,2) &amp; "-" &amp;
RIGHT(Registro_Datos!C173,4)</f>
        <v>---------</v>
      </c>
      <c r="C161" s="93" t="str">
        <f>Registro_Datos!D173</f>
        <v/>
      </c>
      <c r="D161" s="92">
        <f>Registro_Datos!E173</f>
        <v>0</v>
      </c>
      <c r="E161" s="57">
        <f>IF(Registro_Datos!$K$1="Inspección Reducida",0,Registro_Datos!F173)</f>
        <v>0</v>
      </c>
      <c r="F161" s="57">
        <f>Registro_Datos!G173</f>
        <v>0</v>
      </c>
      <c r="G161" s="57">
        <f>Registro_Datos!H173</f>
        <v>0</v>
      </c>
      <c r="H161" s="57">
        <f>Registro_Datos!I173</f>
        <v>0</v>
      </c>
      <c r="I161" s="57">
        <f>Registro_Datos!J173</f>
        <v>0</v>
      </c>
      <c r="J161" s="57">
        <f>Registro_Datos!K173</f>
        <v>0</v>
      </c>
      <c r="K161" s="57">
        <f>Registro_Datos!L173</f>
        <v>0</v>
      </c>
      <c r="L161" s="57">
        <f>IF(Registro_Datos!$K$1="Inspección Reducida",0,Registro_Datos!M173)</f>
        <v>0</v>
      </c>
      <c r="M161" s="57">
        <f>IF(Registro_Datos!$K$1="Inspección Reducida",0,Registro_Datos!N173)</f>
        <v>0</v>
      </c>
      <c r="N161" s="57">
        <f>Registro_Datos!O173</f>
        <v>0</v>
      </c>
      <c r="O161" s="57">
        <f>Registro_Datos!P173</f>
        <v>0</v>
      </c>
      <c r="P161" s="57">
        <f>Registro_Datos!Q173</f>
        <v>0</v>
      </c>
      <c r="Q161" s="57">
        <f>Registro_Datos!R173</f>
        <v>0</v>
      </c>
      <c r="R161" s="57">
        <f>IF(Registro_Datos!$K$1="Inspección Reducida",0,Registro_Datos!S173)</f>
        <v>0</v>
      </c>
      <c r="S161" s="57">
        <f>IF(Registro_Datos!$K$1="Inspección Reducida",0,Registro_Datos!T173)</f>
        <v>0</v>
      </c>
      <c r="T161" s="57">
        <f>Registro_Datos!U173</f>
        <v>0</v>
      </c>
      <c r="U161" s="57">
        <f>Registro_Datos!V173</f>
        <v>0</v>
      </c>
      <c r="V161" s="57">
        <f>Registro_Datos!W173</f>
        <v>0</v>
      </c>
      <c r="W161" s="57">
        <f>Registro_Datos!X173</f>
        <v>0</v>
      </c>
      <c r="X161" s="58">
        <f>Registro_Datos!Y173</f>
        <v>0</v>
      </c>
      <c r="Y161" s="71" t="str">
        <f>IF(Registro_Datos!$K$1="Inspección Normal",
    IF(D161="Con Visita",
        IF(
            COUNTIFS(E161:W161,1,E$6:W$6,"Prioridad 1")/2 +
            COUNTIFS(E161:W161,1,E$6:W$6,"Prioridad 2")/3 +
            COUNTIFS(E161:W161,1,E$6:W$6,"Prioridad 3")/4 +
            COUNTIFS(E161:W161,1,E$6:W$6,"Ninguna")*0
            &gt;= 1,
            "Predio Rechazado",
            "Predio Aprobado"
        ),
        IF(D161="Sin Visita",
            IF(
                COUNTIFS(E161:W161,1,E$7:W$7,"Prioridad 1")/3 +
                COUNTIFS(E161:W161,1,E$7:W$7,"Prioridad 2")/4 +
                COUNTIFS(E161:W161,1,E$7:W$7,"Prioridad 3")/5 +
                COUNTIFS(E161:W161,1,E$7:W$7,"Ninguna")*0
                &gt;= 1,
                "Predio Rechazado",
                "Predio Aprobado"
            ),
            "Predio Aprobado"
        )
    ),
IF(Registro_Datos!$K$1="Inspección Reducida",
    IF(D161="Con Visita",
        IF(
            COUNTIFS(E161:W161,1,E$6:W$6,"Prioridad 1")/3 +
            COUNTIFS(E161:W161,1,E$6:W$6,"Prioridad 2")/4 +
            COUNTIFS(E161:W161,1,E$6:W$6,"Prioridad 3")/5 +
            COUNTIFS(E161:W161,1,E$6:W$6,"Ninguna")*0
            &gt;= 1,
            "Predio Rechazado",
            "Predio Aprobado"
        ),
        IF(D161="Sin Visita",
            IF(
                COUNTIFS(E161:W161,1,E$7:W$7,"Prioridad 1")/4 +
                COUNTIFS(E161:W161,1,E$7:W$7,"Prioridad 2")/5 +
                COUNTIFS(E161:W161,1,E$7:W$7,"Prioridad 3")/6 +
                COUNTIFS(E161:W161,1,E$7:W$7,"Ninguna")*0
                &gt;= 1,
                "Predio Rechazado",
                "Predio Aprobado"
            ),
            "Predio Aprobado"
        )
    ),
"Predio Aprobado"))</f>
        <v>Predio Aprobado</v>
      </c>
    </row>
    <row r="162" spans="1:25" s="5" customFormat="1" ht="24.75" customHeight="1" x14ac:dyDescent="0.25">
      <c r="A162" s="94" t="str">
        <f>Registro_Datos!B174</f>
        <v>154</v>
      </c>
      <c r="B162" s="85" t="str">
        <f>LEFT(Registro_Datos!C174,5) &amp; "-" &amp;
MID(Registro_Datos!C174,6,2) &amp; "-" &amp;
MID(Registro_Datos!C174,8,2) &amp; "-" &amp;
MID(Registro_Datos!C174,10,4) &amp; "-" &amp;
MID(Registro_Datos!C174,14,4) &amp; "-" &amp;
MID(Registro_Datos!C174,18,4) &amp; "-" &amp;
MID(Registro_Datos!C174,22,1) &amp; "-" &amp;
MID(Registro_Datos!C174,23,2) &amp; "-" &amp;
MID(Registro_Datos!C174,25,2) &amp; "-" &amp;
RIGHT(Registro_Datos!C174,4)</f>
        <v>---------</v>
      </c>
      <c r="C162" s="93" t="str">
        <f>Registro_Datos!D174</f>
        <v/>
      </c>
      <c r="D162" s="92">
        <f>Registro_Datos!E174</f>
        <v>0</v>
      </c>
      <c r="E162" s="57">
        <f>IF(Registro_Datos!$K$1="Inspección Reducida",0,Registro_Datos!F174)</f>
        <v>0</v>
      </c>
      <c r="F162" s="57">
        <f>Registro_Datos!G174</f>
        <v>0</v>
      </c>
      <c r="G162" s="57">
        <f>Registro_Datos!H174</f>
        <v>0</v>
      </c>
      <c r="H162" s="57">
        <f>Registro_Datos!I174</f>
        <v>0</v>
      </c>
      <c r="I162" s="57">
        <f>Registro_Datos!J174</f>
        <v>0</v>
      </c>
      <c r="J162" s="57">
        <f>Registro_Datos!K174</f>
        <v>0</v>
      </c>
      <c r="K162" s="57">
        <f>Registro_Datos!L174</f>
        <v>0</v>
      </c>
      <c r="L162" s="57">
        <f>IF(Registro_Datos!$K$1="Inspección Reducida",0,Registro_Datos!M174)</f>
        <v>0</v>
      </c>
      <c r="M162" s="57">
        <f>IF(Registro_Datos!$K$1="Inspección Reducida",0,Registro_Datos!N174)</f>
        <v>0</v>
      </c>
      <c r="N162" s="57">
        <f>Registro_Datos!O174</f>
        <v>0</v>
      </c>
      <c r="O162" s="57">
        <f>Registro_Datos!P174</f>
        <v>0</v>
      </c>
      <c r="P162" s="57">
        <f>Registro_Datos!Q174</f>
        <v>0</v>
      </c>
      <c r="Q162" s="57">
        <f>Registro_Datos!R174</f>
        <v>0</v>
      </c>
      <c r="R162" s="57">
        <f>IF(Registro_Datos!$K$1="Inspección Reducida",0,Registro_Datos!S174)</f>
        <v>0</v>
      </c>
      <c r="S162" s="57">
        <f>IF(Registro_Datos!$K$1="Inspección Reducida",0,Registro_Datos!T174)</f>
        <v>0</v>
      </c>
      <c r="T162" s="57">
        <f>Registro_Datos!U174</f>
        <v>0</v>
      </c>
      <c r="U162" s="57">
        <f>Registro_Datos!V174</f>
        <v>0</v>
      </c>
      <c r="V162" s="57">
        <f>Registro_Datos!W174</f>
        <v>0</v>
      </c>
      <c r="W162" s="57">
        <f>Registro_Datos!X174</f>
        <v>0</v>
      </c>
      <c r="X162" s="58">
        <f>Registro_Datos!Y174</f>
        <v>0</v>
      </c>
      <c r="Y162" s="71" t="str">
        <f>IF(Registro_Datos!$K$1="Inspección Normal",
    IF(D162="Con Visita",
        IF(
            COUNTIFS(E162:W162,1,E$6:W$6,"Prioridad 1")/2 +
            COUNTIFS(E162:W162,1,E$6:W$6,"Prioridad 2")/3 +
            COUNTIFS(E162:W162,1,E$6:W$6,"Prioridad 3")/4 +
            COUNTIFS(E162:W162,1,E$6:W$6,"Ninguna")*0
            &gt;= 1,
            "Predio Rechazado",
            "Predio Aprobado"
        ),
        IF(D162="Sin Visita",
            IF(
                COUNTIFS(E162:W162,1,E$7:W$7,"Prioridad 1")/3 +
                COUNTIFS(E162:W162,1,E$7:W$7,"Prioridad 2")/4 +
                COUNTIFS(E162:W162,1,E$7:W$7,"Prioridad 3")/5 +
                COUNTIFS(E162:W162,1,E$7:W$7,"Ninguna")*0
                &gt;= 1,
                "Predio Rechazado",
                "Predio Aprobado"
            ),
            "Predio Aprobado"
        )
    ),
IF(Registro_Datos!$K$1="Inspección Reducida",
    IF(D162="Con Visita",
        IF(
            COUNTIFS(E162:W162,1,E$6:W$6,"Prioridad 1")/3 +
            COUNTIFS(E162:W162,1,E$6:W$6,"Prioridad 2")/4 +
            COUNTIFS(E162:W162,1,E$6:W$6,"Prioridad 3")/5 +
            COUNTIFS(E162:W162,1,E$6:W$6,"Ninguna")*0
            &gt;= 1,
            "Predio Rechazado",
            "Predio Aprobado"
        ),
        IF(D162="Sin Visita",
            IF(
                COUNTIFS(E162:W162,1,E$7:W$7,"Prioridad 1")/4 +
                COUNTIFS(E162:W162,1,E$7:W$7,"Prioridad 2")/5 +
                COUNTIFS(E162:W162,1,E$7:W$7,"Prioridad 3")/6 +
                COUNTIFS(E162:W162,1,E$7:W$7,"Ninguna")*0
                &gt;= 1,
                "Predio Rechazado",
                "Predio Aprobado"
            ),
            "Predio Aprobado"
        )
    ),
"Predio Aprobado"))</f>
        <v>Predio Aprobado</v>
      </c>
    </row>
    <row r="163" spans="1:25" s="5" customFormat="1" ht="24.75" customHeight="1" x14ac:dyDescent="0.25">
      <c r="A163" s="94" t="str">
        <f>Registro_Datos!B175</f>
        <v>155</v>
      </c>
      <c r="B163" s="85" t="str">
        <f>LEFT(Registro_Datos!C175,5) &amp; "-" &amp;
MID(Registro_Datos!C175,6,2) &amp; "-" &amp;
MID(Registro_Datos!C175,8,2) &amp; "-" &amp;
MID(Registro_Datos!C175,10,4) &amp; "-" &amp;
MID(Registro_Datos!C175,14,4) &amp; "-" &amp;
MID(Registro_Datos!C175,18,4) &amp; "-" &amp;
MID(Registro_Datos!C175,22,1) &amp; "-" &amp;
MID(Registro_Datos!C175,23,2) &amp; "-" &amp;
MID(Registro_Datos!C175,25,2) &amp; "-" &amp;
RIGHT(Registro_Datos!C175,4)</f>
        <v>---------</v>
      </c>
      <c r="C163" s="93" t="str">
        <f>Registro_Datos!D175</f>
        <v/>
      </c>
      <c r="D163" s="92">
        <f>Registro_Datos!E175</f>
        <v>0</v>
      </c>
      <c r="E163" s="57">
        <f>IF(Registro_Datos!$K$1="Inspección Reducida",0,Registro_Datos!F175)</f>
        <v>0</v>
      </c>
      <c r="F163" s="57">
        <f>Registro_Datos!G175</f>
        <v>0</v>
      </c>
      <c r="G163" s="57">
        <f>Registro_Datos!H175</f>
        <v>0</v>
      </c>
      <c r="H163" s="57">
        <f>Registro_Datos!I175</f>
        <v>0</v>
      </c>
      <c r="I163" s="57">
        <f>Registro_Datos!J175</f>
        <v>0</v>
      </c>
      <c r="J163" s="57">
        <f>Registro_Datos!K175</f>
        <v>0</v>
      </c>
      <c r="K163" s="57">
        <f>Registro_Datos!L175</f>
        <v>0</v>
      </c>
      <c r="L163" s="57">
        <f>IF(Registro_Datos!$K$1="Inspección Reducida",0,Registro_Datos!M175)</f>
        <v>0</v>
      </c>
      <c r="M163" s="57">
        <f>IF(Registro_Datos!$K$1="Inspección Reducida",0,Registro_Datos!N175)</f>
        <v>0</v>
      </c>
      <c r="N163" s="57">
        <f>Registro_Datos!O175</f>
        <v>0</v>
      </c>
      <c r="O163" s="57">
        <f>Registro_Datos!P175</f>
        <v>0</v>
      </c>
      <c r="P163" s="57">
        <f>Registro_Datos!Q175</f>
        <v>0</v>
      </c>
      <c r="Q163" s="57">
        <f>Registro_Datos!R175</f>
        <v>0</v>
      </c>
      <c r="R163" s="57">
        <f>IF(Registro_Datos!$K$1="Inspección Reducida",0,Registro_Datos!S175)</f>
        <v>0</v>
      </c>
      <c r="S163" s="57">
        <f>IF(Registro_Datos!$K$1="Inspección Reducida",0,Registro_Datos!T175)</f>
        <v>0</v>
      </c>
      <c r="T163" s="57">
        <f>Registro_Datos!U175</f>
        <v>0</v>
      </c>
      <c r="U163" s="57">
        <f>Registro_Datos!V175</f>
        <v>0</v>
      </c>
      <c r="V163" s="57">
        <f>Registro_Datos!W175</f>
        <v>0</v>
      </c>
      <c r="W163" s="57">
        <f>Registro_Datos!X175</f>
        <v>0</v>
      </c>
      <c r="X163" s="58">
        <f>Registro_Datos!Y175</f>
        <v>0</v>
      </c>
      <c r="Y163" s="71" t="str">
        <f>IF(Registro_Datos!$K$1="Inspección Normal",
    IF(D163="Con Visita",
        IF(
            COUNTIFS(E163:W163,1,E$6:W$6,"Prioridad 1")/2 +
            COUNTIFS(E163:W163,1,E$6:W$6,"Prioridad 2")/3 +
            COUNTIFS(E163:W163,1,E$6:W$6,"Prioridad 3")/4 +
            COUNTIFS(E163:W163,1,E$6:W$6,"Ninguna")*0
            &gt;= 1,
            "Predio Rechazado",
            "Predio Aprobado"
        ),
        IF(D163="Sin Visita",
            IF(
                COUNTIFS(E163:W163,1,E$7:W$7,"Prioridad 1")/3 +
                COUNTIFS(E163:W163,1,E$7:W$7,"Prioridad 2")/4 +
                COUNTIFS(E163:W163,1,E$7:W$7,"Prioridad 3")/5 +
                COUNTIFS(E163:W163,1,E$7:W$7,"Ninguna")*0
                &gt;= 1,
                "Predio Rechazado",
                "Predio Aprobado"
            ),
            "Predio Aprobado"
        )
    ),
IF(Registro_Datos!$K$1="Inspección Reducida",
    IF(D163="Con Visita",
        IF(
            COUNTIFS(E163:W163,1,E$6:W$6,"Prioridad 1")/3 +
            COUNTIFS(E163:W163,1,E$6:W$6,"Prioridad 2")/4 +
            COUNTIFS(E163:W163,1,E$6:W$6,"Prioridad 3")/5 +
            COUNTIFS(E163:W163,1,E$6:W$6,"Ninguna")*0
            &gt;= 1,
            "Predio Rechazado",
            "Predio Aprobado"
        ),
        IF(D163="Sin Visita",
            IF(
                COUNTIFS(E163:W163,1,E$7:W$7,"Prioridad 1")/4 +
                COUNTIFS(E163:W163,1,E$7:W$7,"Prioridad 2")/5 +
                COUNTIFS(E163:W163,1,E$7:W$7,"Prioridad 3")/6 +
                COUNTIFS(E163:W163,1,E$7:W$7,"Ninguna")*0
                &gt;= 1,
                "Predio Rechazado",
                "Predio Aprobado"
            ),
            "Predio Aprobado"
        )
    ),
"Predio Aprobado"))</f>
        <v>Predio Aprobado</v>
      </c>
    </row>
    <row r="164" spans="1:25" s="5" customFormat="1" ht="24.75" customHeight="1" x14ac:dyDescent="0.25">
      <c r="A164" s="94" t="str">
        <f>Registro_Datos!B176</f>
        <v>156</v>
      </c>
      <c r="B164" s="85" t="str">
        <f>LEFT(Registro_Datos!C176,5) &amp; "-" &amp;
MID(Registro_Datos!C176,6,2) &amp; "-" &amp;
MID(Registro_Datos!C176,8,2) &amp; "-" &amp;
MID(Registro_Datos!C176,10,4) &amp; "-" &amp;
MID(Registro_Datos!C176,14,4) &amp; "-" &amp;
MID(Registro_Datos!C176,18,4) &amp; "-" &amp;
MID(Registro_Datos!C176,22,1) &amp; "-" &amp;
MID(Registro_Datos!C176,23,2) &amp; "-" &amp;
MID(Registro_Datos!C176,25,2) &amp; "-" &amp;
RIGHT(Registro_Datos!C176,4)</f>
        <v>---------</v>
      </c>
      <c r="C164" s="93" t="str">
        <f>Registro_Datos!D176</f>
        <v/>
      </c>
      <c r="D164" s="92">
        <f>Registro_Datos!E176</f>
        <v>0</v>
      </c>
      <c r="E164" s="57">
        <f>IF(Registro_Datos!$K$1="Inspección Reducida",0,Registro_Datos!F176)</f>
        <v>0</v>
      </c>
      <c r="F164" s="57">
        <f>Registro_Datos!G176</f>
        <v>0</v>
      </c>
      <c r="G164" s="57">
        <f>Registro_Datos!H176</f>
        <v>0</v>
      </c>
      <c r="H164" s="57">
        <f>Registro_Datos!I176</f>
        <v>0</v>
      </c>
      <c r="I164" s="57">
        <f>Registro_Datos!J176</f>
        <v>0</v>
      </c>
      <c r="J164" s="57">
        <f>Registro_Datos!K176</f>
        <v>0</v>
      </c>
      <c r="K164" s="57">
        <f>Registro_Datos!L176</f>
        <v>0</v>
      </c>
      <c r="L164" s="57">
        <f>IF(Registro_Datos!$K$1="Inspección Reducida",0,Registro_Datos!M176)</f>
        <v>0</v>
      </c>
      <c r="M164" s="57">
        <f>IF(Registro_Datos!$K$1="Inspección Reducida",0,Registro_Datos!N176)</f>
        <v>0</v>
      </c>
      <c r="N164" s="57">
        <f>Registro_Datos!O176</f>
        <v>0</v>
      </c>
      <c r="O164" s="57">
        <f>Registro_Datos!P176</f>
        <v>0</v>
      </c>
      <c r="P164" s="57">
        <f>Registro_Datos!Q176</f>
        <v>0</v>
      </c>
      <c r="Q164" s="57">
        <f>Registro_Datos!R176</f>
        <v>0</v>
      </c>
      <c r="R164" s="57">
        <f>IF(Registro_Datos!$K$1="Inspección Reducida",0,Registro_Datos!S176)</f>
        <v>0</v>
      </c>
      <c r="S164" s="57">
        <f>IF(Registro_Datos!$K$1="Inspección Reducida",0,Registro_Datos!T176)</f>
        <v>0</v>
      </c>
      <c r="T164" s="57">
        <f>Registro_Datos!U176</f>
        <v>0</v>
      </c>
      <c r="U164" s="57">
        <f>Registro_Datos!V176</f>
        <v>0</v>
      </c>
      <c r="V164" s="57">
        <f>Registro_Datos!W176</f>
        <v>0</v>
      </c>
      <c r="W164" s="57">
        <f>Registro_Datos!X176</f>
        <v>0</v>
      </c>
      <c r="X164" s="58">
        <f>Registro_Datos!Y176</f>
        <v>0</v>
      </c>
      <c r="Y164" s="71" t="str">
        <f>IF(Registro_Datos!$K$1="Inspección Normal",
    IF(D164="Con Visita",
        IF(
            COUNTIFS(E164:W164,1,E$6:W$6,"Prioridad 1")/2 +
            COUNTIFS(E164:W164,1,E$6:W$6,"Prioridad 2")/3 +
            COUNTIFS(E164:W164,1,E$6:W$6,"Prioridad 3")/4 +
            COUNTIFS(E164:W164,1,E$6:W$6,"Ninguna")*0
            &gt;= 1,
            "Predio Rechazado",
            "Predio Aprobado"
        ),
        IF(D164="Sin Visita",
            IF(
                COUNTIFS(E164:W164,1,E$7:W$7,"Prioridad 1")/3 +
                COUNTIFS(E164:W164,1,E$7:W$7,"Prioridad 2")/4 +
                COUNTIFS(E164:W164,1,E$7:W$7,"Prioridad 3")/5 +
                COUNTIFS(E164:W164,1,E$7:W$7,"Ninguna")*0
                &gt;= 1,
                "Predio Rechazado",
                "Predio Aprobado"
            ),
            "Predio Aprobado"
        )
    ),
IF(Registro_Datos!$K$1="Inspección Reducida",
    IF(D164="Con Visita",
        IF(
            COUNTIFS(E164:W164,1,E$6:W$6,"Prioridad 1")/3 +
            COUNTIFS(E164:W164,1,E$6:W$6,"Prioridad 2")/4 +
            COUNTIFS(E164:W164,1,E$6:W$6,"Prioridad 3")/5 +
            COUNTIFS(E164:W164,1,E$6:W$6,"Ninguna")*0
            &gt;= 1,
            "Predio Rechazado",
            "Predio Aprobado"
        ),
        IF(D164="Sin Visita",
            IF(
                COUNTIFS(E164:W164,1,E$7:W$7,"Prioridad 1")/4 +
                COUNTIFS(E164:W164,1,E$7:W$7,"Prioridad 2")/5 +
                COUNTIFS(E164:W164,1,E$7:W$7,"Prioridad 3")/6 +
                COUNTIFS(E164:W164,1,E$7:W$7,"Ninguna")*0
                &gt;= 1,
                "Predio Rechazado",
                "Predio Aprobado"
            ),
            "Predio Aprobado"
        )
    ),
"Predio Aprobado"))</f>
        <v>Predio Aprobado</v>
      </c>
    </row>
    <row r="165" spans="1:25" s="5" customFormat="1" ht="24.75" customHeight="1" x14ac:dyDescent="0.25">
      <c r="A165" s="94" t="str">
        <f>Registro_Datos!B177</f>
        <v>157</v>
      </c>
      <c r="B165" s="85" t="str">
        <f>LEFT(Registro_Datos!C177,5) &amp; "-" &amp;
MID(Registro_Datos!C177,6,2) &amp; "-" &amp;
MID(Registro_Datos!C177,8,2) &amp; "-" &amp;
MID(Registro_Datos!C177,10,4) &amp; "-" &amp;
MID(Registro_Datos!C177,14,4) &amp; "-" &amp;
MID(Registro_Datos!C177,18,4) &amp; "-" &amp;
MID(Registro_Datos!C177,22,1) &amp; "-" &amp;
MID(Registro_Datos!C177,23,2) &amp; "-" &amp;
MID(Registro_Datos!C177,25,2) &amp; "-" &amp;
RIGHT(Registro_Datos!C177,4)</f>
        <v>---------</v>
      </c>
      <c r="C165" s="93" t="str">
        <f>Registro_Datos!D177</f>
        <v/>
      </c>
      <c r="D165" s="92">
        <f>Registro_Datos!E177</f>
        <v>0</v>
      </c>
      <c r="E165" s="57">
        <f>IF(Registro_Datos!$K$1="Inspección Reducida",0,Registro_Datos!F177)</f>
        <v>0</v>
      </c>
      <c r="F165" s="57">
        <f>Registro_Datos!G177</f>
        <v>0</v>
      </c>
      <c r="G165" s="57">
        <f>Registro_Datos!H177</f>
        <v>0</v>
      </c>
      <c r="H165" s="57">
        <f>Registro_Datos!I177</f>
        <v>0</v>
      </c>
      <c r="I165" s="57">
        <f>Registro_Datos!J177</f>
        <v>0</v>
      </c>
      <c r="J165" s="57">
        <f>Registro_Datos!K177</f>
        <v>0</v>
      </c>
      <c r="K165" s="57">
        <f>Registro_Datos!L177</f>
        <v>0</v>
      </c>
      <c r="L165" s="57">
        <f>IF(Registro_Datos!$K$1="Inspección Reducida",0,Registro_Datos!M177)</f>
        <v>0</v>
      </c>
      <c r="M165" s="57">
        <f>IF(Registro_Datos!$K$1="Inspección Reducida",0,Registro_Datos!N177)</f>
        <v>0</v>
      </c>
      <c r="N165" s="57">
        <f>Registro_Datos!O177</f>
        <v>0</v>
      </c>
      <c r="O165" s="57">
        <f>Registro_Datos!P177</f>
        <v>0</v>
      </c>
      <c r="P165" s="57">
        <f>Registro_Datos!Q177</f>
        <v>0</v>
      </c>
      <c r="Q165" s="57">
        <f>Registro_Datos!R177</f>
        <v>0</v>
      </c>
      <c r="R165" s="57">
        <f>IF(Registro_Datos!$K$1="Inspección Reducida",0,Registro_Datos!S177)</f>
        <v>0</v>
      </c>
      <c r="S165" s="57">
        <f>IF(Registro_Datos!$K$1="Inspección Reducida",0,Registro_Datos!T177)</f>
        <v>0</v>
      </c>
      <c r="T165" s="57">
        <f>Registro_Datos!U177</f>
        <v>0</v>
      </c>
      <c r="U165" s="57">
        <f>Registro_Datos!V177</f>
        <v>0</v>
      </c>
      <c r="V165" s="57">
        <f>Registro_Datos!W177</f>
        <v>0</v>
      </c>
      <c r="W165" s="57">
        <f>Registro_Datos!X177</f>
        <v>0</v>
      </c>
      <c r="X165" s="58">
        <f>Registro_Datos!Y177</f>
        <v>0</v>
      </c>
      <c r="Y165" s="71" t="str">
        <f>IF(Registro_Datos!$K$1="Inspección Normal",
    IF(D165="Con Visita",
        IF(
            COUNTIFS(E165:W165,1,E$6:W$6,"Prioridad 1")/2 +
            COUNTIFS(E165:W165,1,E$6:W$6,"Prioridad 2")/3 +
            COUNTIFS(E165:W165,1,E$6:W$6,"Prioridad 3")/4 +
            COUNTIFS(E165:W165,1,E$6:W$6,"Ninguna")*0
            &gt;= 1,
            "Predio Rechazado",
            "Predio Aprobado"
        ),
        IF(D165="Sin Visita",
            IF(
                COUNTIFS(E165:W165,1,E$7:W$7,"Prioridad 1")/3 +
                COUNTIFS(E165:W165,1,E$7:W$7,"Prioridad 2")/4 +
                COUNTIFS(E165:W165,1,E$7:W$7,"Prioridad 3")/5 +
                COUNTIFS(E165:W165,1,E$7:W$7,"Ninguna")*0
                &gt;= 1,
                "Predio Rechazado",
                "Predio Aprobado"
            ),
            "Predio Aprobado"
        )
    ),
IF(Registro_Datos!$K$1="Inspección Reducida",
    IF(D165="Con Visita",
        IF(
            COUNTIFS(E165:W165,1,E$6:W$6,"Prioridad 1")/3 +
            COUNTIFS(E165:W165,1,E$6:W$6,"Prioridad 2")/4 +
            COUNTIFS(E165:W165,1,E$6:W$6,"Prioridad 3")/5 +
            COUNTIFS(E165:W165,1,E$6:W$6,"Ninguna")*0
            &gt;= 1,
            "Predio Rechazado",
            "Predio Aprobado"
        ),
        IF(D165="Sin Visita",
            IF(
                COUNTIFS(E165:W165,1,E$7:W$7,"Prioridad 1")/4 +
                COUNTIFS(E165:W165,1,E$7:W$7,"Prioridad 2")/5 +
                COUNTIFS(E165:W165,1,E$7:W$7,"Prioridad 3")/6 +
                COUNTIFS(E165:W165,1,E$7:W$7,"Ninguna")*0
                &gt;= 1,
                "Predio Rechazado",
                "Predio Aprobado"
            ),
            "Predio Aprobado"
        )
    ),
"Predio Aprobado"))</f>
        <v>Predio Aprobado</v>
      </c>
    </row>
    <row r="166" spans="1:25" s="5" customFormat="1" ht="24.75" customHeight="1" x14ac:dyDescent="0.25">
      <c r="A166" s="94" t="str">
        <f>Registro_Datos!B178</f>
        <v>158</v>
      </c>
      <c r="B166" s="85" t="str">
        <f>LEFT(Registro_Datos!C178,5) &amp; "-" &amp;
MID(Registro_Datos!C178,6,2) &amp; "-" &amp;
MID(Registro_Datos!C178,8,2) &amp; "-" &amp;
MID(Registro_Datos!C178,10,4) &amp; "-" &amp;
MID(Registro_Datos!C178,14,4) &amp; "-" &amp;
MID(Registro_Datos!C178,18,4) &amp; "-" &amp;
MID(Registro_Datos!C178,22,1) &amp; "-" &amp;
MID(Registro_Datos!C178,23,2) &amp; "-" &amp;
MID(Registro_Datos!C178,25,2) &amp; "-" &amp;
RIGHT(Registro_Datos!C178,4)</f>
        <v>---------</v>
      </c>
      <c r="C166" s="93" t="str">
        <f>Registro_Datos!D178</f>
        <v/>
      </c>
      <c r="D166" s="92">
        <f>Registro_Datos!E178</f>
        <v>0</v>
      </c>
      <c r="E166" s="57">
        <f>IF(Registro_Datos!$K$1="Inspección Reducida",0,Registro_Datos!F178)</f>
        <v>0</v>
      </c>
      <c r="F166" s="57">
        <f>Registro_Datos!G178</f>
        <v>0</v>
      </c>
      <c r="G166" s="57">
        <f>Registro_Datos!H178</f>
        <v>0</v>
      </c>
      <c r="H166" s="57">
        <f>Registro_Datos!I178</f>
        <v>0</v>
      </c>
      <c r="I166" s="57">
        <f>Registro_Datos!J178</f>
        <v>0</v>
      </c>
      <c r="J166" s="57">
        <f>Registro_Datos!K178</f>
        <v>0</v>
      </c>
      <c r="K166" s="57">
        <f>Registro_Datos!L178</f>
        <v>0</v>
      </c>
      <c r="L166" s="57">
        <f>IF(Registro_Datos!$K$1="Inspección Reducida",0,Registro_Datos!M178)</f>
        <v>0</v>
      </c>
      <c r="M166" s="57">
        <f>IF(Registro_Datos!$K$1="Inspección Reducida",0,Registro_Datos!N178)</f>
        <v>0</v>
      </c>
      <c r="N166" s="57">
        <f>Registro_Datos!O178</f>
        <v>0</v>
      </c>
      <c r="O166" s="57">
        <f>Registro_Datos!P178</f>
        <v>0</v>
      </c>
      <c r="P166" s="57">
        <f>Registro_Datos!Q178</f>
        <v>0</v>
      </c>
      <c r="Q166" s="57">
        <f>Registro_Datos!R178</f>
        <v>0</v>
      </c>
      <c r="R166" s="57">
        <f>IF(Registro_Datos!$K$1="Inspección Reducida",0,Registro_Datos!S178)</f>
        <v>0</v>
      </c>
      <c r="S166" s="57">
        <f>IF(Registro_Datos!$K$1="Inspección Reducida",0,Registro_Datos!T178)</f>
        <v>0</v>
      </c>
      <c r="T166" s="57">
        <f>Registro_Datos!U178</f>
        <v>0</v>
      </c>
      <c r="U166" s="57">
        <f>Registro_Datos!V178</f>
        <v>0</v>
      </c>
      <c r="V166" s="57">
        <f>Registro_Datos!W178</f>
        <v>0</v>
      </c>
      <c r="W166" s="57">
        <f>Registro_Datos!X178</f>
        <v>0</v>
      </c>
      <c r="X166" s="58">
        <f>Registro_Datos!Y178</f>
        <v>0</v>
      </c>
      <c r="Y166" s="71" t="str">
        <f>IF(Registro_Datos!$K$1="Inspección Normal",
    IF(D166="Con Visita",
        IF(
            COUNTIFS(E166:W166,1,E$6:W$6,"Prioridad 1")/2 +
            COUNTIFS(E166:W166,1,E$6:W$6,"Prioridad 2")/3 +
            COUNTIFS(E166:W166,1,E$6:W$6,"Prioridad 3")/4 +
            COUNTIFS(E166:W166,1,E$6:W$6,"Ninguna")*0
            &gt;= 1,
            "Predio Rechazado",
            "Predio Aprobado"
        ),
        IF(D166="Sin Visita",
            IF(
                COUNTIFS(E166:W166,1,E$7:W$7,"Prioridad 1")/3 +
                COUNTIFS(E166:W166,1,E$7:W$7,"Prioridad 2")/4 +
                COUNTIFS(E166:W166,1,E$7:W$7,"Prioridad 3")/5 +
                COUNTIFS(E166:W166,1,E$7:W$7,"Ninguna")*0
                &gt;= 1,
                "Predio Rechazado",
                "Predio Aprobado"
            ),
            "Predio Aprobado"
        )
    ),
IF(Registro_Datos!$K$1="Inspección Reducida",
    IF(D166="Con Visita",
        IF(
            COUNTIFS(E166:W166,1,E$6:W$6,"Prioridad 1")/3 +
            COUNTIFS(E166:W166,1,E$6:W$6,"Prioridad 2")/4 +
            COUNTIFS(E166:W166,1,E$6:W$6,"Prioridad 3")/5 +
            COUNTIFS(E166:W166,1,E$6:W$6,"Ninguna")*0
            &gt;= 1,
            "Predio Rechazado",
            "Predio Aprobado"
        ),
        IF(D166="Sin Visita",
            IF(
                COUNTIFS(E166:W166,1,E$7:W$7,"Prioridad 1")/4 +
                COUNTIFS(E166:W166,1,E$7:W$7,"Prioridad 2")/5 +
                COUNTIFS(E166:W166,1,E$7:W$7,"Prioridad 3")/6 +
                COUNTIFS(E166:W166,1,E$7:W$7,"Ninguna")*0
                &gt;= 1,
                "Predio Rechazado",
                "Predio Aprobado"
            ),
            "Predio Aprobado"
        )
    ),
"Predio Aprobado"))</f>
        <v>Predio Aprobado</v>
      </c>
    </row>
    <row r="167" spans="1:25" s="5" customFormat="1" ht="24.75" customHeight="1" x14ac:dyDescent="0.25">
      <c r="A167" s="94" t="str">
        <f>Registro_Datos!B179</f>
        <v>159</v>
      </c>
      <c r="B167" s="85" t="str">
        <f>LEFT(Registro_Datos!C179,5) &amp; "-" &amp;
MID(Registro_Datos!C179,6,2) &amp; "-" &amp;
MID(Registro_Datos!C179,8,2) &amp; "-" &amp;
MID(Registro_Datos!C179,10,4) &amp; "-" &amp;
MID(Registro_Datos!C179,14,4) &amp; "-" &amp;
MID(Registro_Datos!C179,18,4) &amp; "-" &amp;
MID(Registro_Datos!C179,22,1) &amp; "-" &amp;
MID(Registro_Datos!C179,23,2) &amp; "-" &amp;
MID(Registro_Datos!C179,25,2) &amp; "-" &amp;
RIGHT(Registro_Datos!C179,4)</f>
        <v>---------</v>
      </c>
      <c r="C167" s="93" t="str">
        <f>Registro_Datos!D179</f>
        <v/>
      </c>
      <c r="D167" s="92">
        <f>Registro_Datos!E179</f>
        <v>0</v>
      </c>
      <c r="E167" s="57">
        <f>IF(Registro_Datos!$K$1="Inspección Reducida",0,Registro_Datos!F179)</f>
        <v>0</v>
      </c>
      <c r="F167" s="57">
        <f>Registro_Datos!G179</f>
        <v>0</v>
      </c>
      <c r="G167" s="57">
        <f>Registro_Datos!H179</f>
        <v>0</v>
      </c>
      <c r="H167" s="57">
        <f>Registro_Datos!I179</f>
        <v>0</v>
      </c>
      <c r="I167" s="57">
        <f>Registro_Datos!J179</f>
        <v>0</v>
      </c>
      <c r="J167" s="57">
        <f>Registro_Datos!K179</f>
        <v>0</v>
      </c>
      <c r="K167" s="57">
        <f>Registro_Datos!L179</f>
        <v>0</v>
      </c>
      <c r="L167" s="57">
        <f>IF(Registro_Datos!$K$1="Inspección Reducida",0,Registro_Datos!M179)</f>
        <v>0</v>
      </c>
      <c r="M167" s="57">
        <f>IF(Registro_Datos!$K$1="Inspección Reducida",0,Registro_Datos!N179)</f>
        <v>0</v>
      </c>
      <c r="N167" s="57">
        <f>Registro_Datos!O179</f>
        <v>0</v>
      </c>
      <c r="O167" s="57">
        <f>Registro_Datos!P179</f>
        <v>0</v>
      </c>
      <c r="P167" s="57">
        <f>Registro_Datos!Q179</f>
        <v>0</v>
      </c>
      <c r="Q167" s="57">
        <f>Registro_Datos!R179</f>
        <v>0</v>
      </c>
      <c r="R167" s="57">
        <f>IF(Registro_Datos!$K$1="Inspección Reducida",0,Registro_Datos!S179)</f>
        <v>0</v>
      </c>
      <c r="S167" s="57">
        <f>IF(Registro_Datos!$K$1="Inspección Reducida",0,Registro_Datos!T179)</f>
        <v>0</v>
      </c>
      <c r="T167" s="57">
        <f>Registro_Datos!U179</f>
        <v>0</v>
      </c>
      <c r="U167" s="57">
        <f>Registro_Datos!V179</f>
        <v>0</v>
      </c>
      <c r="V167" s="57">
        <f>Registro_Datos!W179</f>
        <v>0</v>
      </c>
      <c r="W167" s="57">
        <f>Registro_Datos!X179</f>
        <v>0</v>
      </c>
      <c r="X167" s="58">
        <f>Registro_Datos!Y179</f>
        <v>0</v>
      </c>
      <c r="Y167" s="71" t="str">
        <f>IF(Registro_Datos!$K$1="Inspección Normal",
    IF(D167="Con Visita",
        IF(
            COUNTIFS(E167:W167,1,E$6:W$6,"Prioridad 1")/2 +
            COUNTIFS(E167:W167,1,E$6:W$6,"Prioridad 2")/3 +
            COUNTIFS(E167:W167,1,E$6:W$6,"Prioridad 3")/4 +
            COUNTIFS(E167:W167,1,E$6:W$6,"Ninguna")*0
            &gt;= 1,
            "Predio Rechazado",
            "Predio Aprobado"
        ),
        IF(D167="Sin Visita",
            IF(
                COUNTIFS(E167:W167,1,E$7:W$7,"Prioridad 1")/3 +
                COUNTIFS(E167:W167,1,E$7:W$7,"Prioridad 2")/4 +
                COUNTIFS(E167:W167,1,E$7:W$7,"Prioridad 3")/5 +
                COUNTIFS(E167:W167,1,E$7:W$7,"Ninguna")*0
                &gt;= 1,
                "Predio Rechazado",
                "Predio Aprobado"
            ),
            "Predio Aprobado"
        )
    ),
IF(Registro_Datos!$K$1="Inspección Reducida",
    IF(D167="Con Visita",
        IF(
            COUNTIFS(E167:W167,1,E$6:W$6,"Prioridad 1")/3 +
            COUNTIFS(E167:W167,1,E$6:W$6,"Prioridad 2")/4 +
            COUNTIFS(E167:W167,1,E$6:W$6,"Prioridad 3")/5 +
            COUNTIFS(E167:W167,1,E$6:W$6,"Ninguna")*0
            &gt;= 1,
            "Predio Rechazado",
            "Predio Aprobado"
        ),
        IF(D167="Sin Visita",
            IF(
                COUNTIFS(E167:W167,1,E$7:W$7,"Prioridad 1")/4 +
                COUNTIFS(E167:W167,1,E$7:W$7,"Prioridad 2")/5 +
                COUNTIFS(E167:W167,1,E$7:W$7,"Prioridad 3")/6 +
                COUNTIFS(E167:W167,1,E$7:W$7,"Ninguna")*0
                &gt;= 1,
                "Predio Rechazado",
                "Predio Aprobado"
            ),
            "Predio Aprobado"
        )
    ),
"Predio Aprobado"))</f>
        <v>Predio Aprobado</v>
      </c>
    </row>
    <row r="168" spans="1:25" s="5" customFormat="1" ht="24.75" customHeight="1" x14ac:dyDescent="0.25">
      <c r="A168" s="94" t="str">
        <f>Registro_Datos!B180</f>
        <v>160</v>
      </c>
      <c r="B168" s="85" t="str">
        <f>LEFT(Registro_Datos!C180,5) &amp; "-" &amp;
MID(Registro_Datos!C180,6,2) &amp; "-" &amp;
MID(Registro_Datos!C180,8,2) &amp; "-" &amp;
MID(Registro_Datos!C180,10,4) &amp; "-" &amp;
MID(Registro_Datos!C180,14,4) &amp; "-" &amp;
MID(Registro_Datos!C180,18,4) &amp; "-" &amp;
MID(Registro_Datos!C180,22,1) &amp; "-" &amp;
MID(Registro_Datos!C180,23,2) &amp; "-" &amp;
MID(Registro_Datos!C180,25,2) &amp; "-" &amp;
RIGHT(Registro_Datos!C180,4)</f>
        <v>---------</v>
      </c>
      <c r="C168" s="93" t="str">
        <f>Registro_Datos!D180</f>
        <v/>
      </c>
      <c r="D168" s="92">
        <f>Registro_Datos!E180</f>
        <v>0</v>
      </c>
      <c r="E168" s="57">
        <f>IF(Registro_Datos!$K$1="Inspección Reducida",0,Registro_Datos!F180)</f>
        <v>0</v>
      </c>
      <c r="F168" s="57">
        <f>Registro_Datos!G180</f>
        <v>0</v>
      </c>
      <c r="G168" s="57">
        <f>Registro_Datos!H180</f>
        <v>0</v>
      </c>
      <c r="H168" s="57">
        <f>Registro_Datos!I180</f>
        <v>0</v>
      </c>
      <c r="I168" s="57">
        <f>Registro_Datos!J180</f>
        <v>0</v>
      </c>
      <c r="J168" s="57">
        <f>Registro_Datos!K180</f>
        <v>0</v>
      </c>
      <c r="K168" s="57">
        <f>Registro_Datos!L180</f>
        <v>0</v>
      </c>
      <c r="L168" s="57">
        <f>IF(Registro_Datos!$K$1="Inspección Reducida",0,Registro_Datos!M180)</f>
        <v>0</v>
      </c>
      <c r="M168" s="57">
        <f>IF(Registro_Datos!$K$1="Inspección Reducida",0,Registro_Datos!N180)</f>
        <v>0</v>
      </c>
      <c r="N168" s="57">
        <f>Registro_Datos!O180</f>
        <v>0</v>
      </c>
      <c r="O168" s="57">
        <f>Registro_Datos!P180</f>
        <v>0</v>
      </c>
      <c r="P168" s="57">
        <f>Registro_Datos!Q180</f>
        <v>0</v>
      </c>
      <c r="Q168" s="57">
        <f>Registro_Datos!R180</f>
        <v>0</v>
      </c>
      <c r="R168" s="57">
        <f>IF(Registro_Datos!$K$1="Inspección Reducida",0,Registro_Datos!S180)</f>
        <v>0</v>
      </c>
      <c r="S168" s="57">
        <f>IF(Registro_Datos!$K$1="Inspección Reducida",0,Registro_Datos!T180)</f>
        <v>0</v>
      </c>
      <c r="T168" s="57">
        <f>Registro_Datos!U180</f>
        <v>0</v>
      </c>
      <c r="U168" s="57">
        <f>Registro_Datos!V180</f>
        <v>0</v>
      </c>
      <c r="V168" s="57">
        <f>Registro_Datos!W180</f>
        <v>0</v>
      </c>
      <c r="W168" s="57">
        <f>Registro_Datos!X180</f>
        <v>0</v>
      </c>
      <c r="X168" s="58">
        <f>Registro_Datos!Y180</f>
        <v>0</v>
      </c>
      <c r="Y168" s="71" t="str">
        <f>IF(Registro_Datos!$K$1="Inspección Normal",
    IF(D168="Con Visita",
        IF(
            COUNTIFS(E168:W168,1,E$6:W$6,"Prioridad 1")/2 +
            COUNTIFS(E168:W168,1,E$6:W$6,"Prioridad 2")/3 +
            COUNTIFS(E168:W168,1,E$6:W$6,"Prioridad 3")/4 +
            COUNTIFS(E168:W168,1,E$6:W$6,"Ninguna")*0
            &gt;= 1,
            "Predio Rechazado",
            "Predio Aprobado"
        ),
        IF(D168="Sin Visita",
            IF(
                COUNTIFS(E168:W168,1,E$7:W$7,"Prioridad 1")/3 +
                COUNTIFS(E168:W168,1,E$7:W$7,"Prioridad 2")/4 +
                COUNTIFS(E168:W168,1,E$7:W$7,"Prioridad 3")/5 +
                COUNTIFS(E168:W168,1,E$7:W$7,"Ninguna")*0
                &gt;= 1,
                "Predio Rechazado",
                "Predio Aprobado"
            ),
            "Predio Aprobado"
        )
    ),
IF(Registro_Datos!$K$1="Inspección Reducida",
    IF(D168="Con Visita",
        IF(
            COUNTIFS(E168:W168,1,E$6:W$6,"Prioridad 1")/3 +
            COUNTIFS(E168:W168,1,E$6:W$6,"Prioridad 2")/4 +
            COUNTIFS(E168:W168,1,E$6:W$6,"Prioridad 3")/5 +
            COUNTIFS(E168:W168,1,E$6:W$6,"Ninguna")*0
            &gt;= 1,
            "Predio Rechazado",
            "Predio Aprobado"
        ),
        IF(D168="Sin Visita",
            IF(
                COUNTIFS(E168:W168,1,E$7:W$7,"Prioridad 1")/4 +
                COUNTIFS(E168:W168,1,E$7:W$7,"Prioridad 2")/5 +
                COUNTIFS(E168:W168,1,E$7:W$7,"Prioridad 3")/6 +
                COUNTIFS(E168:W168,1,E$7:W$7,"Ninguna")*0
                &gt;= 1,
                "Predio Rechazado",
                "Predio Aprobado"
            ),
            "Predio Aprobado"
        )
    ),
"Predio Aprobado"))</f>
        <v>Predio Aprobado</v>
      </c>
    </row>
    <row r="169" spans="1:25" s="5" customFormat="1" ht="24.75" customHeight="1" x14ac:dyDescent="0.25">
      <c r="A169" s="94" t="str">
        <f>Registro_Datos!B181</f>
        <v>161</v>
      </c>
      <c r="B169" s="85" t="str">
        <f>LEFT(Registro_Datos!C181,5) &amp; "-" &amp;
MID(Registro_Datos!C181,6,2) &amp; "-" &amp;
MID(Registro_Datos!C181,8,2) &amp; "-" &amp;
MID(Registro_Datos!C181,10,4) &amp; "-" &amp;
MID(Registro_Datos!C181,14,4) &amp; "-" &amp;
MID(Registro_Datos!C181,18,4) &amp; "-" &amp;
MID(Registro_Datos!C181,22,1) &amp; "-" &amp;
MID(Registro_Datos!C181,23,2) &amp; "-" &amp;
MID(Registro_Datos!C181,25,2) &amp; "-" &amp;
RIGHT(Registro_Datos!C181,4)</f>
        <v>---------</v>
      </c>
      <c r="C169" s="93" t="str">
        <f>Registro_Datos!D181</f>
        <v/>
      </c>
      <c r="D169" s="92">
        <f>Registro_Datos!E181</f>
        <v>0</v>
      </c>
      <c r="E169" s="57">
        <f>IF(Registro_Datos!$K$1="Inspección Reducida",0,Registro_Datos!F181)</f>
        <v>0</v>
      </c>
      <c r="F169" s="57">
        <f>Registro_Datos!G181</f>
        <v>0</v>
      </c>
      <c r="G169" s="57">
        <f>Registro_Datos!H181</f>
        <v>0</v>
      </c>
      <c r="H169" s="57">
        <f>Registro_Datos!I181</f>
        <v>0</v>
      </c>
      <c r="I169" s="57">
        <f>Registro_Datos!J181</f>
        <v>0</v>
      </c>
      <c r="J169" s="57">
        <f>Registro_Datos!K181</f>
        <v>0</v>
      </c>
      <c r="K169" s="57">
        <f>Registro_Datos!L181</f>
        <v>0</v>
      </c>
      <c r="L169" s="57">
        <f>IF(Registro_Datos!$K$1="Inspección Reducida",0,Registro_Datos!M181)</f>
        <v>0</v>
      </c>
      <c r="M169" s="57">
        <f>IF(Registro_Datos!$K$1="Inspección Reducida",0,Registro_Datos!N181)</f>
        <v>0</v>
      </c>
      <c r="N169" s="57">
        <f>Registro_Datos!O181</f>
        <v>0</v>
      </c>
      <c r="O169" s="57">
        <f>Registro_Datos!P181</f>
        <v>0</v>
      </c>
      <c r="P169" s="57">
        <f>Registro_Datos!Q181</f>
        <v>0</v>
      </c>
      <c r="Q169" s="57">
        <f>Registro_Datos!R181</f>
        <v>0</v>
      </c>
      <c r="R169" s="57">
        <f>IF(Registro_Datos!$K$1="Inspección Reducida",0,Registro_Datos!S181)</f>
        <v>0</v>
      </c>
      <c r="S169" s="57">
        <f>IF(Registro_Datos!$K$1="Inspección Reducida",0,Registro_Datos!T181)</f>
        <v>0</v>
      </c>
      <c r="T169" s="57">
        <f>Registro_Datos!U181</f>
        <v>0</v>
      </c>
      <c r="U169" s="57">
        <f>Registro_Datos!V181</f>
        <v>0</v>
      </c>
      <c r="V169" s="57">
        <f>Registro_Datos!W181</f>
        <v>0</v>
      </c>
      <c r="W169" s="57">
        <f>Registro_Datos!X181</f>
        <v>0</v>
      </c>
      <c r="X169" s="58">
        <f>Registro_Datos!Y181</f>
        <v>0</v>
      </c>
      <c r="Y169" s="71" t="str">
        <f>IF(Registro_Datos!$K$1="Inspección Normal",
    IF(D169="Con Visita",
        IF(
            COUNTIFS(E169:W169,1,E$6:W$6,"Prioridad 1")/2 +
            COUNTIFS(E169:W169,1,E$6:W$6,"Prioridad 2")/3 +
            COUNTIFS(E169:W169,1,E$6:W$6,"Prioridad 3")/4 +
            COUNTIFS(E169:W169,1,E$6:W$6,"Ninguna")*0
            &gt;= 1,
            "Predio Rechazado",
            "Predio Aprobado"
        ),
        IF(D169="Sin Visita",
            IF(
                COUNTIFS(E169:W169,1,E$7:W$7,"Prioridad 1")/3 +
                COUNTIFS(E169:W169,1,E$7:W$7,"Prioridad 2")/4 +
                COUNTIFS(E169:W169,1,E$7:W$7,"Prioridad 3")/5 +
                COUNTIFS(E169:W169,1,E$7:W$7,"Ninguna")*0
                &gt;= 1,
                "Predio Rechazado",
                "Predio Aprobado"
            ),
            "Predio Aprobado"
        )
    ),
IF(Registro_Datos!$K$1="Inspección Reducida",
    IF(D169="Con Visita",
        IF(
            COUNTIFS(E169:W169,1,E$6:W$6,"Prioridad 1")/3 +
            COUNTIFS(E169:W169,1,E$6:W$6,"Prioridad 2")/4 +
            COUNTIFS(E169:W169,1,E$6:W$6,"Prioridad 3")/5 +
            COUNTIFS(E169:W169,1,E$6:W$6,"Ninguna")*0
            &gt;= 1,
            "Predio Rechazado",
            "Predio Aprobado"
        ),
        IF(D169="Sin Visita",
            IF(
                COUNTIFS(E169:W169,1,E$7:W$7,"Prioridad 1")/4 +
                COUNTIFS(E169:W169,1,E$7:W$7,"Prioridad 2")/5 +
                COUNTIFS(E169:W169,1,E$7:W$7,"Prioridad 3")/6 +
                COUNTIFS(E169:W169,1,E$7:W$7,"Ninguna")*0
                &gt;= 1,
                "Predio Rechazado",
                "Predio Aprobado"
            ),
            "Predio Aprobado"
        )
    ),
"Predio Aprobado"))</f>
        <v>Predio Aprobado</v>
      </c>
    </row>
    <row r="170" spans="1:25" s="5" customFormat="1" ht="24.75" customHeight="1" x14ac:dyDescent="0.25">
      <c r="A170" s="94" t="str">
        <f>Registro_Datos!B182</f>
        <v>162</v>
      </c>
      <c r="B170" s="85" t="str">
        <f>LEFT(Registro_Datos!C182,5) &amp; "-" &amp;
MID(Registro_Datos!C182,6,2) &amp; "-" &amp;
MID(Registro_Datos!C182,8,2) &amp; "-" &amp;
MID(Registro_Datos!C182,10,4) &amp; "-" &amp;
MID(Registro_Datos!C182,14,4) &amp; "-" &amp;
MID(Registro_Datos!C182,18,4) &amp; "-" &amp;
MID(Registro_Datos!C182,22,1) &amp; "-" &amp;
MID(Registro_Datos!C182,23,2) &amp; "-" &amp;
MID(Registro_Datos!C182,25,2) &amp; "-" &amp;
RIGHT(Registro_Datos!C182,4)</f>
        <v>---------</v>
      </c>
      <c r="C170" s="93" t="str">
        <f>Registro_Datos!D182</f>
        <v/>
      </c>
      <c r="D170" s="92">
        <f>Registro_Datos!E182</f>
        <v>0</v>
      </c>
      <c r="E170" s="57">
        <f>IF(Registro_Datos!$K$1="Inspección Reducida",0,Registro_Datos!F182)</f>
        <v>0</v>
      </c>
      <c r="F170" s="57">
        <f>Registro_Datos!G182</f>
        <v>0</v>
      </c>
      <c r="G170" s="57">
        <f>Registro_Datos!H182</f>
        <v>0</v>
      </c>
      <c r="H170" s="57">
        <f>Registro_Datos!I182</f>
        <v>0</v>
      </c>
      <c r="I170" s="57">
        <f>Registro_Datos!J182</f>
        <v>0</v>
      </c>
      <c r="J170" s="57">
        <f>Registro_Datos!K182</f>
        <v>0</v>
      </c>
      <c r="K170" s="57">
        <f>Registro_Datos!L182</f>
        <v>0</v>
      </c>
      <c r="L170" s="57">
        <f>IF(Registro_Datos!$K$1="Inspección Reducida",0,Registro_Datos!M182)</f>
        <v>0</v>
      </c>
      <c r="M170" s="57">
        <f>IF(Registro_Datos!$K$1="Inspección Reducida",0,Registro_Datos!N182)</f>
        <v>0</v>
      </c>
      <c r="N170" s="57">
        <f>Registro_Datos!O182</f>
        <v>0</v>
      </c>
      <c r="O170" s="57">
        <f>Registro_Datos!P182</f>
        <v>0</v>
      </c>
      <c r="P170" s="57">
        <f>Registro_Datos!Q182</f>
        <v>0</v>
      </c>
      <c r="Q170" s="57">
        <f>Registro_Datos!R182</f>
        <v>0</v>
      </c>
      <c r="R170" s="57">
        <f>IF(Registro_Datos!$K$1="Inspección Reducida",0,Registro_Datos!S182)</f>
        <v>0</v>
      </c>
      <c r="S170" s="57">
        <f>IF(Registro_Datos!$K$1="Inspección Reducida",0,Registro_Datos!T182)</f>
        <v>0</v>
      </c>
      <c r="T170" s="57">
        <f>Registro_Datos!U182</f>
        <v>0</v>
      </c>
      <c r="U170" s="57">
        <f>Registro_Datos!V182</f>
        <v>0</v>
      </c>
      <c r="V170" s="57">
        <f>Registro_Datos!W182</f>
        <v>0</v>
      </c>
      <c r="W170" s="57">
        <f>Registro_Datos!X182</f>
        <v>0</v>
      </c>
      <c r="X170" s="58">
        <f>Registro_Datos!Y182</f>
        <v>0</v>
      </c>
      <c r="Y170" s="71" t="str">
        <f>IF(Registro_Datos!$K$1="Inspección Normal",
    IF(D170="Con Visita",
        IF(
            COUNTIFS(E170:W170,1,E$6:W$6,"Prioridad 1")/2 +
            COUNTIFS(E170:W170,1,E$6:W$6,"Prioridad 2")/3 +
            COUNTIFS(E170:W170,1,E$6:W$6,"Prioridad 3")/4 +
            COUNTIFS(E170:W170,1,E$6:W$6,"Ninguna")*0
            &gt;= 1,
            "Predio Rechazado",
            "Predio Aprobado"
        ),
        IF(D170="Sin Visita",
            IF(
                COUNTIFS(E170:W170,1,E$7:W$7,"Prioridad 1")/3 +
                COUNTIFS(E170:W170,1,E$7:W$7,"Prioridad 2")/4 +
                COUNTIFS(E170:W170,1,E$7:W$7,"Prioridad 3")/5 +
                COUNTIFS(E170:W170,1,E$7:W$7,"Ninguna")*0
                &gt;= 1,
                "Predio Rechazado",
                "Predio Aprobado"
            ),
            "Predio Aprobado"
        )
    ),
IF(Registro_Datos!$K$1="Inspección Reducida",
    IF(D170="Con Visita",
        IF(
            COUNTIFS(E170:W170,1,E$6:W$6,"Prioridad 1")/3 +
            COUNTIFS(E170:W170,1,E$6:W$6,"Prioridad 2")/4 +
            COUNTIFS(E170:W170,1,E$6:W$6,"Prioridad 3")/5 +
            COUNTIFS(E170:W170,1,E$6:W$6,"Ninguna")*0
            &gt;= 1,
            "Predio Rechazado",
            "Predio Aprobado"
        ),
        IF(D170="Sin Visita",
            IF(
                COUNTIFS(E170:W170,1,E$7:W$7,"Prioridad 1")/4 +
                COUNTIFS(E170:W170,1,E$7:W$7,"Prioridad 2")/5 +
                COUNTIFS(E170:W170,1,E$7:W$7,"Prioridad 3")/6 +
                COUNTIFS(E170:W170,1,E$7:W$7,"Ninguna")*0
                &gt;= 1,
                "Predio Rechazado",
                "Predio Aprobado"
            ),
            "Predio Aprobado"
        )
    ),
"Predio Aprobado"))</f>
        <v>Predio Aprobado</v>
      </c>
    </row>
    <row r="171" spans="1:25" s="5" customFormat="1" ht="24.75" customHeight="1" x14ac:dyDescent="0.25">
      <c r="A171" s="94" t="str">
        <f>Registro_Datos!B183</f>
        <v>163</v>
      </c>
      <c r="B171" s="85" t="str">
        <f>LEFT(Registro_Datos!C183,5) &amp; "-" &amp;
MID(Registro_Datos!C183,6,2) &amp; "-" &amp;
MID(Registro_Datos!C183,8,2) &amp; "-" &amp;
MID(Registro_Datos!C183,10,4) &amp; "-" &amp;
MID(Registro_Datos!C183,14,4) &amp; "-" &amp;
MID(Registro_Datos!C183,18,4) &amp; "-" &amp;
MID(Registro_Datos!C183,22,1) &amp; "-" &amp;
MID(Registro_Datos!C183,23,2) &amp; "-" &amp;
MID(Registro_Datos!C183,25,2) &amp; "-" &amp;
RIGHT(Registro_Datos!C183,4)</f>
        <v>---------</v>
      </c>
      <c r="C171" s="93" t="str">
        <f>Registro_Datos!D183</f>
        <v/>
      </c>
      <c r="D171" s="92">
        <f>Registro_Datos!E183</f>
        <v>0</v>
      </c>
      <c r="E171" s="57">
        <f>IF(Registro_Datos!$K$1="Inspección Reducida",0,Registro_Datos!F183)</f>
        <v>0</v>
      </c>
      <c r="F171" s="57">
        <f>Registro_Datos!G183</f>
        <v>0</v>
      </c>
      <c r="G171" s="57">
        <f>Registro_Datos!H183</f>
        <v>0</v>
      </c>
      <c r="H171" s="57">
        <f>Registro_Datos!I183</f>
        <v>0</v>
      </c>
      <c r="I171" s="57">
        <f>Registro_Datos!J183</f>
        <v>0</v>
      </c>
      <c r="J171" s="57">
        <f>Registro_Datos!K183</f>
        <v>0</v>
      </c>
      <c r="K171" s="57">
        <f>Registro_Datos!L183</f>
        <v>0</v>
      </c>
      <c r="L171" s="57">
        <f>IF(Registro_Datos!$K$1="Inspección Reducida",0,Registro_Datos!M183)</f>
        <v>0</v>
      </c>
      <c r="M171" s="57">
        <f>IF(Registro_Datos!$K$1="Inspección Reducida",0,Registro_Datos!N183)</f>
        <v>0</v>
      </c>
      <c r="N171" s="57">
        <f>Registro_Datos!O183</f>
        <v>0</v>
      </c>
      <c r="O171" s="57">
        <f>Registro_Datos!P183</f>
        <v>0</v>
      </c>
      <c r="P171" s="57">
        <f>Registro_Datos!Q183</f>
        <v>0</v>
      </c>
      <c r="Q171" s="57">
        <f>Registro_Datos!R183</f>
        <v>0</v>
      </c>
      <c r="R171" s="57">
        <f>IF(Registro_Datos!$K$1="Inspección Reducida",0,Registro_Datos!S183)</f>
        <v>0</v>
      </c>
      <c r="S171" s="57">
        <f>IF(Registro_Datos!$K$1="Inspección Reducida",0,Registro_Datos!T183)</f>
        <v>0</v>
      </c>
      <c r="T171" s="57">
        <f>Registro_Datos!U183</f>
        <v>0</v>
      </c>
      <c r="U171" s="57">
        <f>Registro_Datos!V183</f>
        <v>0</v>
      </c>
      <c r="V171" s="57">
        <f>Registro_Datos!W183</f>
        <v>0</v>
      </c>
      <c r="W171" s="57">
        <f>Registro_Datos!X183</f>
        <v>0</v>
      </c>
      <c r="X171" s="58">
        <f>Registro_Datos!Y183</f>
        <v>0</v>
      </c>
      <c r="Y171" s="71" t="str">
        <f>IF(Registro_Datos!$K$1="Inspección Normal",
    IF(D171="Con Visita",
        IF(
            COUNTIFS(E171:W171,1,E$6:W$6,"Prioridad 1")/2 +
            COUNTIFS(E171:W171,1,E$6:W$6,"Prioridad 2")/3 +
            COUNTIFS(E171:W171,1,E$6:W$6,"Prioridad 3")/4 +
            COUNTIFS(E171:W171,1,E$6:W$6,"Ninguna")*0
            &gt;= 1,
            "Predio Rechazado",
            "Predio Aprobado"
        ),
        IF(D171="Sin Visita",
            IF(
                COUNTIFS(E171:W171,1,E$7:W$7,"Prioridad 1")/3 +
                COUNTIFS(E171:W171,1,E$7:W$7,"Prioridad 2")/4 +
                COUNTIFS(E171:W171,1,E$7:W$7,"Prioridad 3")/5 +
                COUNTIFS(E171:W171,1,E$7:W$7,"Ninguna")*0
                &gt;= 1,
                "Predio Rechazado",
                "Predio Aprobado"
            ),
            "Predio Aprobado"
        )
    ),
IF(Registro_Datos!$K$1="Inspección Reducida",
    IF(D171="Con Visita",
        IF(
            COUNTIFS(E171:W171,1,E$6:W$6,"Prioridad 1")/3 +
            COUNTIFS(E171:W171,1,E$6:W$6,"Prioridad 2")/4 +
            COUNTIFS(E171:W171,1,E$6:W$6,"Prioridad 3")/5 +
            COUNTIFS(E171:W171,1,E$6:W$6,"Ninguna")*0
            &gt;= 1,
            "Predio Rechazado",
            "Predio Aprobado"
        ),
        IF(D171="Sin Visita",
            IF(
                COUNTIFS(E171:W171,1,E$7:W$7,"Prioridad 1")/4 +
                COUNTIFS(E171:W171,1,E$7:W$7,"Prioridad 2")/5 +
                COUNTIFS(E171:W171,1,E$7:W$7,"Prioridad 3")/6 +
                COUNTIFS(E171:W171,1,E$7:W$7,"Ninguna")*0
                &gt;= 1,
                "Predio Rechazado",
                "Predio Aprobado"
            ),
            "Predio Aprobado"
        )
    ),
"Predio Aprobado"))</f>
        <v>Predio Aprobado</v>
      </c>
    </row>
    <row r="172" spans="1:25" s="5" customFormat="1" ht="24.75" customHeight="1" x14ac:dyDescent="0.25">
      <c r="A172" s="94" t="str">
        <f>Registro_Datos!B184</f>
        <v>164</v>
      </c>
      <c r="B172" s="85" t="str">
        <f>LEFT(Registro_Datos!C184,5) &amp; "-" &amp;
MID(Registro_Datos!C184,6,2) &amp; "-" &amp;
MID(Registro_Datos!C184,8,2) &amp; "-" &amp;
MID(Registro_Datos!C184,10,4) &amp; "-" &amp;
MID(Registro_Datos!C184,14,4) &amp; "-" &amp;
MID(Registro_Datos!C184,18,4) &amp; "-" &amp;
MID(Registro_Datos!C184,22,1) &amp; "-" &amp;
MID(Registro_Datos!C184,23,2) &amp; "-" &amp;
MID(Registro_Datos!C184,25,2) &amp; "-" &amp;
RIGHT(Registro_Datos!C184,4)</f>
        <v>---------</v>
      </c>
      <c r="C172" s="93" t="str">
        <f>Registro_Datos!D184</f>
        <v/>
      </c>
      <c r="D172" s="92">
        <f>Registro_Datos!E184</f>
        <v>0</v>
      </c>
      <c r="E172" s="57">
        <f>IF(Registro_Datos!$K$1="Inspección Reducida",0,Registro_Datos!F184)</f>
        <v>0</v>
      </c>
      <c r="F172" s="57">
        <f>Registro_Datos!G184</f>
        <v>0</v>
      </c>
      <c r="G172" s="57">
        <f>Registro_Datos!H184</f>
        <v>0</v>
      </c>
      <c r="H172" s="57">
        <f>Registro_Datos!I184</f>
        <v>0</v>
      </c>
      <c r="I172" s="57">
        <f>Registro_Datos!J184</f>
        <v>0</v>
      </c>
      <c r="J172" s="57">
        <f>Registro_Datos!K184</f>
        <v>0</v>
      </c>
      <c r="K172" s="57">
        <f>Registro_Datos!L184</f>
        <v>0</v>
      </c>
      <c r="L172" s="57">
        <f>IF(Registro_Datos!$K$1="Inspección Reducida",0,Registro_Datos!M184)</f>
        <v>0</v>
      </c>
      <c r="M172" s="57">
        <f>IF(Registro_Datos!$K$1="Inspección Reducida",0,Registro_Datos!N184)</f>
        <v>0</v>
      </c>
      <c r="N172" s="57">
        <f>Registro_Datos!O184</f>
        <v>0</v>
      </c>
      <c r="O172" s="57">
        <f>Registro_Datos!P184</f>
        <v>0</v>
      </c>
      <c r="P172" s="57">
        <f>Registro_Datos!Q184</f>
        <v>0</v>
      </c>
      <c r="Q172" s="57">
        <f>Registro_Datos!R184</f>
        <v>0</v>
      </c>
      <c r="R172" s="57">
        <f>IF(Registro_Datos!$K$1="Inspección Reducida",0,Registro_Datos!S184)</f>
        <v>0</v>
      </c>
      <c r="S172" s="57">
        <f>IF(Registro_Datos!$K$1="Inspección Reducida",0,Registro_Datos!T184)</f>
        <v>0</v>
      </c>
      <c r="T172" s="57">
        <f>Registro_Datos!U184</f>
        <v>0</v>
      </c>
      <c r="U172" s="57">
        <f>Registro_Datos!V184</f>
        <v>0</v>
      </c>
      <c r="V172" s="57">
        <f>Registro_Datos!W184</f>
        <v>0</v>
      </c>
      <c r="W172" s="57">
        <f>Registro_Datos!X184</f>
        <v>0</v>
      </c>
      <c r="X172" s="58">
        <f>Registro_Datos!Y184</f>
        <v>0</v>
      </c>
      <c r="Y172" s="71" t="str">
        <f>IF(Registro_Datos!$K$1="Inspección Normal",
    IF(D172="Con Visita",
        IF(
            COUNTIFS(E172:W172,1,E$6:W$6,"Prioridad 1")/2 +
            COUNTIFS(E172:W172,1,E$6:W$6,"Prioridad 2")/3 +
            COUNTIFS(E172:W172,1,E$6:W$6,"Prioridad 3")/4 +
            COUNTIFS(E172:W172,1,E$6:W$6,"Ninguna")*0
            &gt;= 1,
            "Predio Rechazado",
            "Predio Aprobado"
        ),
        IF(D172="Sin Visita",
            IF(
                COUNTIFS(E172:W172,1,E$7:W$7,"Prioridad 1")/3 +
                COUNTIFS(E172:W172,1,E$7:W$7,"Prioridad 2")/4 +
                COUNTIFS(E172:W172,1,E$7:W$7,"Prioridad 3")/5 +
                COUNTIFS(E172:W172,1,E$7:W$7,"Ninguna")*0
                &gt;= 1,
                "Predio Rechazado",
                "Predio Aprobado"
            ),
            "Predio Aprobado"
        )
    ),
IF(Registro_Datos!$K$1="Inspección Reducida",
    IF(D172="Con Visita",
        IF(
            COUNTIFS(E172:W172,1,E$6:W$6,"Prioridad 1")/3 +
            COUNTIFS(E172:W172,1,E$6:W$6,"Prioridad 2")/4 +
            COUNTIFS(E172:W172,1,E$6:W$6,"Prioridad 3")/5 +
            COUNTIFS(E172:W172,1,E$6:W$6,"Ninguna")*0
            &gt;= 1,
            "Predio Rechazado",
            "Predio Aprobado"
        ),
        IF(D172="Sin Visita",
            IF(
                COUNTIFS(E172:W172,1,E$7:W$7,"Prioridad 1")/4 +
                COUNTIFS(E172:W172,1,E$7:W$7,"Prioridad 2")/5 +
                COUNTIFS(E172:W172,1,E$7:W$7,"Prioridad 3")/6 +
                COUNTIFS(E172:W172,1,E$7:W$7,"Ninguna")*0
                &gt;= 1,
                "Predio Rechazado",
                "Predio Aprobado"
            ),
            "Predio Aprobado"
        )
    ),
"Predio Aprobado"))</f>
        <v>Predio Aprobado</v>
      </c>
    </row>
    <row r="173" spans="1:25" s="5" customFormat="1" ht="24.75" customHeight="1" x14ac:dyDescent="0.25">
      <c r="A173" s="94" t="str">
        <f>Registro_Datos!B185</f>
        <v>165</v>
      </c>
      <c r="B173" s="85" t="str">
        <f>LEFT(Registro_Datos!C185,5) &amp; "-" &amp;
MID(Registro_Datos!C185,6,2) &amp; "-" &amp;
MID(Registro_Datos!C185,8,2) &amp; "-" &amp;
MID(Registro_Datos!C185,10,4) &amp; "-" &amp;
MID(Registro_Datos!C185,14,4) &amp; "-" &amp;
MID(Registro_Datos!C185,18,4) &amp; "-" &amp;
MID(Registro_Datos!C185,22,1) &amp; "-" &amp;
MID(Registro_Datos!C185,23,2) &amp; "-" &amp;
MID(Registro_Datos!C185,25,2) &amp; "-" &amp;
RIGHT(Registro_Datos!C185,4)</f>
        <v>---------</v>
      </c>
      <c r="C173" s="93" t="str">
        <f>Registro_Datos!D185</f>
        <v/>
      </c>
      <c r="D173" s="92">
        <f>Registro_Datos!E185</f>
        <v>0</v>
      </c>
      <c r="E173" s="57">
        <f>IF(Registro_Datos!$K$1="Inspección Reducida",0,Registro_Datos!F185)</f>
        <v>0</v>
      </c>
      <c r="F173" s="57">
        <f>Registro_Datos!G185</f>
        <v>0</v>
      </c>
      <c r="G173" s="57">
        <f>Registro_Datos!H185</f>
        <v>0</v>
      </c>
      <c r="H173" s="57">
        <f>Registro_Datos!I185</f>
        <v>0</v>
      </c>
      <c r="I173" s="57">
        <f>Registro_Datos!J185</f>
        <v>0</v>
      </c>
      <c r="J173" s="57">
        <f>Registro_Datos!K185</f>
        <v>0</v>
      </c>
      <c r="K173" s="57">
        <f>Registro_Datos!L185</f>
        <v>0</v>
      </c>
      <c r="L173" s="57">
        <f>IF(Registro_Datos!$K$1="Inspección Reducida",0,Registro_Datos!M185)</f>
        <v>0</v>
      </c>
      <c r="M173" s="57">
        <f>IF(Registro_Datos!$K$1="Inspección Reducida",0,Registro_Datos!N185)</f>
        <v>0</v>
      </c>
      <c r="N173" s="57">
        <f>Registro_Datos!O185</f>
        <v>0</v>
      </c>
      <c r="O173" s="57">
        <f>Registro_Datos!P185</f>
        <v>0</v>
      </c>
      <c r="P173" s="57">
        <f>Registro_Datos!Q185</f>
        <v>0</v>
      </c>
      <c r="Q173" s="57">
        <f>Registro_Datos!R185</f>
        <v>0</v>
      </c>
      <c r="R173" s="57">
        <f>IF(Registro_Datos!$K$1="Inspección Reducida",0,Registro_Datos!S185)</f>
        <v>0</v>
      </c>
      <c r="S173" s="57">
        <f>IF(Registro_Datos!$K$1="Inspección Reducida",0,Registro_Datos!T185)</f>
        <v>0</v>
      </c>
      <c r="T173" s="57">
        <f>Registro_Datos!U185</f>
        <v>0</v>
      </c>
      <c r="U173" s="57">
        <f>Registro_Datos!V185</f>
        <v>0</v>
      </c>
      <c r="V173" s="57">
        <f>Registro_Datos!W185</f>
        <v>0</v>
      </c>
      <c r="W173" s="57">
        <f>Registro_Datos!X185</f>
        <v>0</v>
      </c>
      <c r="X173" s="58">
        <f>Registro_Datos!Y185</f>
        <v>0</v>
      </c>
      <c r="Y173" s="71" t="str">
        <f>IF(Registro_Datos!$K$1="Inspección Normal",
    IF(D173="Con Visita",
        IF(
            COUNTIFS(E173:W173,1,E$6:W$6,"Prioridad 1")/2 +
            COUNTIFS(E173:W173,1,E$6:W$6,"Prioridad 2")/3 +
            COUNTIFS(E173:W173,1,E$6:W$6,"Prioridad 3")/4 +
            COUNTIFS(E173:W173,1,E$6:W$6,"Ninguna")*0
            &gt;= 1,
            "Predio Rechazado",
            "Predio Aprobado"
        ),
        IF(D173="Sin Visita",
            IF(
                COUNTIFS(E173:W173,1,E$7:W$7,"Prioridad 1")/3 +
                COUNTIFS(E173:W173,1,E$7:W$7,"Prioridad 2")/4 +
                COUNTIFS(E173:W173,1,E$7:W$7,"Prioridad 3")/5 +
                COUNTIFS(E173:W173,1,E$7:W$7,"Ninguna")*0
                &gt;= 1,
                "Predio Rechazado",
                "Predio Aprobado"
            ),
            "Predio Aprobado"
        )
    ),
IF(Registro_Datos!$K$1="Inspección Reducida",
    IF(D173="Con Visita",
        IF(
            COUNTIFS(E173:W173,1,E$6:W$6,"Prioridad 1")/3 +
            COUNTIFS(E173:W173,1,E$6:W$6,"Prioridad 2")/4 +
            COUNTIFS(E173:W173,1,E$6:W$6,"Prioridad 3")/5 +
            COUNTIFS(E173:W173,1,E$6:W$6,"Ninguna")*0
            &gt;= 1,
            "Predio Rechazado",
            "Predio Aprobado"
        ),
        IF(D173="Sin Visita",
            IF(
                COUNTIFS(E173:W173,1,E$7:W$7,"Prioridad 1")/4 +
                COUNTIFS(E173:W173,1,E$7:W$7,"Prioridad 2")/5 +
                COUNTIFS(E173:W173,1,E$7:W$7,"Prioridad 3")/6 +
                COUNTIFS(E173:W173,1,E$7:W$7,"Ninguna")*0
                &gt;= 1,
                "Predio Rechazado",
                "Predio Aprobado"
            ),
            "Predio Aprobado"
        )
    ),
"Predio Aprobado"))</f>
        <v>Predio Aprobado</v>
      </c>
    </row>
    <row r="174" spans="1:25" s="5" customFormat="1" ht="24.75" customHeight="1" x14ac:dyDescent="0.25">
      <c r="A174" s="94" t="str">
        <f>Registro_Datos!B186</f>
        <v>166</v>
      </c>
      <c r="B174" s="85" t="str">
        <f>LEFT(Registro_Datos!C186,5) &amp; "-" &amp;
MID(Registro_Datos!C186,6,2) &amp; "-" &amp;
MID(Registro_Datos!C186,8,2) &amp; "-" &amp;
MID(Registro_Datos!C186,10,4) &amp; "-" &amp;
MID(Registro_Datos!C186,14,4) &amp; "-" &amp;
MID(Registro_Datos!C186,18,4) &amp; "-" &amp;
MID(Registro_Datos!C186,22,1) &amp; "-" &amp;
MID(Registro_Datos!C186,23,2) &amp; "-" &amp;
MID(Registro_Datos!C186,25,2) &amp; "-" &amp;
RIGHT(Registro_Datos!C186,4)</f>
        <v>---------</v>
      </c>
      <c r="C174" s="93" t="str">
        <f>Registro_Datos!D186</f>
        <v/>
      </c>
      <c r="D174" s="92">
        <f>Registro_Datos!E186</f>
        <v>0</v>
      </c>
      <c r="E174" s="57">
        <f>IF(Registro_Datos!$K$1="Inspección Reducida",0,Registro_Datos!F186)</f>
        <v>0</v>
      </c>
      <c r="F174" s="57">
        <f>Registro_Datos!G186</f>
        <v>0</v>
      </c>
      <c r="G174" s="57">
        <f>Registro_Datos!H186</f>
        <v>0</v>
      </c>
      <c r="H174" s="57">
        <f>Registro_Datos!I186</f>
        <v>0</v>
      </c>
      <c r="I174" s="57">
        <f>Registro_Datos!J186</f>
        <v>0</v>
      </c>
      <c r="J174" s="57">
        <f>Registro_Datos!K186</f>
        <v>0</v>
      </c>
      <c r="K174" s="57">
        <f>Registro_Datos!L186</f>
        <v>0</v>
      </c>
      <c r="L174" s="57">
        <f>IF(Registro_Datos!$K$1="Inspección Reducida",0,Registro_Datos!M186)</f>
        <v>0</v>
      </c>
      <c r="M174" s="57">
        <f>IF(Registro_Datos!$K$1="Inspección Reducida",0,Registro_Datos!N186)</f>
        <v>0</v>
      </c>
      <c r="N174" s="57">
        <f>Registro_Datos!O186</f>
        <v>0</v>
      </c>
      <c r="O174" s="57">
        <f>Registro_Datos!P186</f>
        <v>0</v>
      </c>
      <c r="P174" s="57">
        <f>Registro_Datos!Q186</f>
        <v>0</v>
      </c>
      <c r="Q174" s="57">
        <f>Registro_Datos!R186</f>
        <v>0</v>
      </c>
      <c r="R174" s="57">
        <f>IF(Registro_Datos!$K$1="Inspección Reducida",0,Registro_Datos!S186)</f>
        <v>0</v>
      </c>
      <c r="S174" s="57">
        <f>IF(Registro_Datos!$K$1="Inspección Reducida",0,Registro_Datos!T186)</f>
        <v>0</v>
      </c>
      <c r="T174" s="57">
        <f>Registro_Datos!U186</f>
        <v>0</v>
      </c>
      <c r="U174" s="57">
        <f>Registro_Datos!V186</f>
        <v>0</v>
      </c>
      <c r="V174" s="57">
        <f>Registro_Datos!W186</f>
        <v>0</v>
      </c>
      <c r="W174" s="57">
        <f>Registro_Datos!X186</f>
        <v>0</v>
      </c>
      <c r="X174" s="58">
        <f>Registro_Datos!Y186</f>
        <v>0</v>
      </c>
      <c r="Y174" s="71" t="str">
        <f>IF(Registro_Datos!$K$1="Inspección Normal",
    IF(D174="Con Visita",
        IF(
            COUNTIFS(E174:W174,1,E$6:W$6,"Prioridad 1")/2 +
            COUNTIFS(E174:W174,1,E$6:W$6,"Prioridad 2")/3 +
            COUNTIFS(E174:W174,1,E$6:W$6,"Prioridad 3")/4 +
            COUNTIFS(E174:W174,1,E$6:W$6,"Ninguna")*0
            &gt;= 1,
            "Predio Rechazado",
            "Predio Aprobado"
        ),
        IF(D174="Sin Visita",
            IF(
                COUNTIFS(E174:W174,1,E$7:W$7,"Prioridad 1")/3 +
                COUNTIFS(E174:W174,1,E$7:W$7,"Prioridad 2")/4 +
                COUNTIFS(E174:W174,1,E$7:W$7,"Prioridad 3")/5 +
                COUNTIFS(E174:W174,1,E$7:W$7,"Ninguna")*0
                &gt;= 1,
                "Predio Rechazado",
                "Predio Aprobado"
            ),
            "Predio Aprobado"
        )
    ),
IF(Registro_Datos!$K$1="Inspección Reducida",
    IF(D174="Con Visita",
        IF(
            COUNTIFS(E174:W174,1,E$6:W$6,"Prioridad 1")/3 +
            COUNTIFS(E174:W174,1,E$6:W$6,"Prioridad 2")/4 +
            COUNTIFS(E174:W174,1,E$6:W$6,"Prioridad 3")/5 +
            COUNTIFS(E174:W174,1,E$6:W$6,"Ninguna")*0
            &gt;= 1,
            "Predio Rechazado",
            "Predio Aprobado"
        ),
        IF(D174="Sin Visita",
            IF(
                COUNTIFS(E174:W174,1,E$7:W$7,"Prioridad 1")/4 +
                COUNTIFS(E174:W174,1,E$7:W$7,"Prioridad 2")/5 +
                COUNTIFS(E174:W174,1,E$7:W$7,"Prioridad 3")/6 +
                COUNTIFS(E174:W174,1,E$7:W$7,"Ninguna")*0
                &gt;= 1,
                "Predio Rechazado",
                "Predio Aprobado"
            ),
            "Predio Aprobado"
        )
    ),
"Predio Aprobado"))</f>
        <v>Predio Aprobado</v>
      </c>
    </row>
    <row r="175" spans="1:25" s="5" customFormat="1" ht="24.75" customHeight="1" x14ac:dyDescent="0.25">
      <c r="A175" s="94" t="str">
        <f>Registro_Datos!B187</f>
        <v>167</v>
      </c>
      <c r="B175" s="85" t="str">
        <f>LEFT(Registro_Datos!C187,5) &amp; "-" &amp;
MID(Registro_Datos!C187,6,2) &amp; "-" &amp;
MID(Registro_Datos!C187,8,2) &amp; "-" &amp;
MID(Registro_Datos!C187,10,4) &amp; "-" &amp;
MID(Registro_Datos!C187,14,4) &amp; "-" &amp;
MID(Registro_Datos!C187,18,4) &amp; "-" &amp;
MID(Registro_Datos!C187,22,1) &amp; "-" &amp;
MID(Registro_Datos!C187,23,2) &amp; "-" &amp;
MID(Registro_Datos!C187,25,2) &amp; "-" &amp;
RIGHT(Registro_Datos!C187,4)</f>
        <v>---------</v>
      </c>
      <c r="C175" s="93" t="str">
        <f>Registro_Datos!D187</f>
        <v/>
      </c>
      <c r="D175" s="92">
        <f>Registro_Datos!E187</f>
        <v>0</v>
      </c>
      <c r="E175" s="57">
        <f>IF(Registro_Datos!$K$1="Inspección Reducida",0,Registro_Datos!F187)</f>
        <v>0</v>
      </c>
      <c r="F175" s="57">
        <f>Registro_Datos!G187</f>
        <v>0</v>
      </c>
      <c r="G175" s="57">
        <f>Registro_Datos!H187</f>
        <v>0</v>
      </c>
      <c r="H175" s="57">
        <f>Registro_Datos!I187</f>
        <v>0</v>
      </c>
      <c r="I175" s="57">
        <f>Registro_Datos!J187</f>
        <v>0</v>
      </c>
      <c r="J175" s="57">
        <f>Registro_Datos!K187</f>
        <v>0</v>
      </c>
      <c r="K175" s="57">
        <f>Registro_Datos!L187</f>
        <v>0</v>
      </c>
      <c r="L175" s="57">
        <f>IF(Registro_Datos!$K$1="Inspección Reducida",0,Registro_Datos!M187)</f>
        <v>0</v>
      </c>
      <c r="M175" s="57">
        <f>IF(Registro_Datos!$K$1="Inspección Reducida",0,Registro_Datos!N187)</f>
        <v>0</v>
      </c>
      <c r="N175" s="57">
        <f>Registro_Datos!O187</f>
        <v>0</v>
      </c>
      <c r="O175" s="57">
        <f>Registro_Datos!P187</f>
        <v>0</v>
      </c>
      <c r="P175" s="57">
        <f>Registro_Datos!Q187</f>
        <v>0</v>
      </c>
      <c r="Q175" s="57">
        <f>Registro_Datos!R187</f>
        <v>0</v>
      </c>
      <c r="R175" s="57">
        <f>IF(Registro_Datos!$K$1="Inspección Reducida",0,Registro_Datos!S187)</f>
        <v>0</v>
      </c>
      <c r="S175" s="57">
        <f>IF(Registro_Datos!$K$1="Inspección Reducida",0,Registro_Datos!T187)</f>
        <v>0</v>
      </c>
      <c r="T175" s="57">
        <f>Registro_Datos!U187</f>
        <v>0</v>
      </c>
      <c r="U175" s="57">
        <f>Registro_Datos!V187</f>
        <v>0</v>
      </c>
      <c r="V175" s="57">
        <f>Registro_Datos!W187</f>
        <v>0</v>
      </c>
      <c r="W175" s="57">
        <f>Registro_Datos!X187</f>
        <v>0</v>
      </c>
      <c r="X175" s="58">
        <f>Registro_Datos!Y187</f>
        <v>0</v>
      </c>
      <c r="Y175" s="71" t="str">
        <f>IF(Registro_Datos!$K$1="Inspección Normal",
    IF(D175="Con Visita",
        IF(
            COUNTIFS(E175:W175,1,E$6:W$6,"Prioridad 1")/2 +
            COUNTIFS(E175:W175,1,E$6:W$6,"Prioridad 2")/3 +
            COUNTIFS(E175:W175,1,E$6:W$6,"Prioridad 3")/4 +
            COUNTIFS(E175:W175,1,E$6:W$6,"Ninguna")*0
            &gt;= 1,
            "Predio Rechazado",
            "Predio Aprobado"
        ),
        IF(D175="Sin Visita",
            IF(
                COUNTIFS(E175:W175,1,E$7:W$7,"Prioridad 1")/3 +
                COUNTIFS(E175:W175,1,E$7:W$7,"Prioridad 2")/4 +
                COUNTIFS(E175:W175,1,E$7:W$7,"Prioridad 3")/5 +
                COUNTIFS(E175:W175,1,E$7:W$7,"Ninguna")*0
                &gt;= 1,
                "Predio Rechazado",
                "Predio Aprobado"
            ),
            "Predio Aprobado"
        )
    ),
IF(Registro_Datos!$K$1="Inspección Reducida",
    IF(D175="Con Visita",
        IF(
            COUNTIFS(E175:W175,1,E$6:W$6,"Prioridad 1")/3 +
            COUNTIFS(E175:W175,1,E$6:W$6,"Prioridad 2")/4 +
            COUNTIFS(E175:W175,1,E$6:W$6,"Prioridad 3")/5 +
            COUNTIFS(E175:W175,1,E$6:W$6,"Ninguna")*0
            &gt;= 1,
            "Predio Rechazado",
            "Predio Aprobado"
        ),
        IF(D175="Sin Visita",
            IF(
                COUNTIFS(E175:W175,1,E$7:W$7,"Prioridad 1")/4 +
                COUNTIFS(E175:W175,1,E$7:W$7,"Prioridad 2")/5 +
                COUNTIFS(E175:W175,1,E$7:W$7,"Prioridad 3")/6 +
                COUNTIFS(E175:W175,1,E$7:W$7,"Ninguna")*0
                &gt;= 1,
                "Predio Rechazado",
                "Predio Aprobado"
            ),
            "Predio Aprobado"
        )
    ),
"Predio Aprobado"))</f>
        <v>Predio Aprobado</v>
      </c>
    </row>
    <row r="176" spans="1:25" s="5" customFormat="1" ht="24.75" customHeight="1" x14ac:dyDescent="0.25">
      <c r="A176" s="94" t="str">
        <f>Registro_Datos!B188</f>
        <v>168</v>
      </c>
      <c r="B176" s="85" t="str">
        <f>LEFT(Registro_Datos!C188,5) &amp; "-" &amp;
MID(Registro_Datos!C188,6,2) &amp; "-" &amp;
MID(Registro_Datos!C188,8,2) &amp; "-" &amp;
MID(Registro_Datos!C188,10,4) &amp; "-" &amp;
MID(Registro_Datos!C188,14,4) &amp; "-" &amp;
MID(Registro_Datos!C188,18,4) &amp; "-" &amp;
MID(Registro_Datos!C188,22,1) &amp; "-" &amp;
MID(Registro_Datos!C188,23,2) &amp; "-" &amp;
MID(Registro_Datos!C188,25,2) &amp; "-" &amp;
RIGHT(Registro_Datos!C188,4)</f>
        <v>---------</v>
      </c>
      <c r="C176" s="93" t="str">
        <f>Registro_Datos!D188</f>
        <v/>
      </c>
      <c r="D176" s="92">
        <f>Registro_Datos!E188</f>
        <v>0</v>
      </c>
      <c r="E176" s="57">
        <f>IF(Registro_Datos!$K$1="Inspección Reducida",0,Registro_Datos!F188)</f>
        <v>0</v>
      </c>
      <c r="F176" s="57">
        <f>Registro_Datos!G188</f>
        <v>0</v>
      </c>
      <c r="G176" s="57">
        <f>Registro_Datos!H188</f>
        <v>0</v>
      </c>
      <c r="H176" s="57">
        <f>Registro_Datos!I188</f>
        <v>0</v>
      </c>
      <c r="I176" s="57">
        <f>Registro_Datos!J188</f>
        <v>0</v>
      </c>
      <c r="J176" s="57">
        <f>Registro_Datos!K188</f>
        <v>0</v>
      </c>
      <c r="K176" s="57">
        <f>Registro_Datos!L188</f>
        <v>0</v>
      </c>
      <c r="L176" s="57">
        <f>IF(Registro_Datos!$K$1="Inspección Reducida",0,Registro_Datos!M188)</f>
        <v>0</v>
      </c>
      <c r="M176" s="57">
        <f>IF(Registro_Datos!$K$1="Inspección Reducida",0,Registro_Datos!N188)</f>
        <v>0</v>
      </c>
      <c r="N176" s="57">
        <f>Registro_Datos!O188</f>
        <v>0</v>
      </c>
      <c r="O176" s="57">
        <f>Registro_Datos!P188</f>
        <v>0</v>
      </c>
      <c r="P176" s="57">
        <f>Registro_Datos!Q188</f>
        <v>0</v>
      </c>
      <c r="Q176" s="57">
        <f>Registro_Datos!R188</f>
        <v>0</v>
      </c>
      <c r="R176" s="57">
        <f>IF(Registro_Datos!$K$1="Inspección Reducida",0,Registro_Datos!S188)</f>
        <v>0</v>
      </c>
      <c r="S176" s="57">
        <f>IF(Registro_Datos!$K$1="Inspección Reducida",0,Registro_Datos!T188)</f>
        <v>0</v>
      </c>
      <c r="T176" s="57">
        <f>Registro_Datos!U188</f>
        <v>0</v>
      </c>
      <c r="U176" s="57">
        <f>Registro_Datos!V188</f>
        <v>0</v>
      </c>
      <c r="V176" s="57">
        <f>Registro_Datos!W188</f>
        <v>0</v>
      </c>
      <c r="W176" s="57">
        <f>Registro_Datos!X188</f>
        <v>0</v>
      </c>
      <c r="X176" s="58">
        <f>Registro_Datos!Y188</f>
        <v>0</v>
      </c>
      <c r="Y176" s="71" t="str">
        <f>IF(Registro_Datos!$K$1="Inspección Normal",
    IF(D176="Con Visita",
        IF(
            COUNTIFS(E176:W176,1,E$6:W$6,"Prioridad 1")/2 +
            COUNTIFS(E176:W176,1,E$6:W$6,"Prioridad 2")/3 +
            COUNTIFS(E176:W176,1,E$6:W$6,"Prioridad 3")/4 +
            COUNTIFS(E176:W176,1,E$6:W$6,"Ninguna")*0
            &gt;= 1,
            "Predio Rechazado",
            "Predio Aprobado"
        ),
        IF(D176="Sin Visita",
            IF(
                COUNTIFS(E176:W176,1,E$7:W$7,"Prioridad 1")/3 +
                COUNTIFS(E176:W176,1,E$7:W$7,"Prioridad 2")/4 +
                COUNTIFS(E176:W176,1,E$7:W$7,"Prioridad 3")/5 +
                COUNTIFS(E176:W176,1,E$7:W$7,"Ninguna")*0
                &gt;= 1,
                "Predio Rechazado",
                "Predio Aprobado"
            ),
            "Predio Aprobado"
        )
    ),
IF(Registro_Datos!$K$1="Inspección Reducida",
    IF(D176="Con Visita",
        IF(
            COUNTIFS(E176:W176,1,E$6:W$6,"Prioridad 1")/3 +
            COUNTIFS(E176:W176,1,E$6:W$6,"Prioridad 2")/4 +
            COUNTIFS(E176:W176,1,E$6:W$6,"Prioridad 3")/5 +
            COUNTIFS(E176:W176,1,E$6:W$6,"Ninguna")*0
            &gt;= 1,
            "Predio Rechazado",
            "Predio Aprobado"
        ),
        IF(D176="Sin Visita",
            IF(
                COUNTIFS(E176:W176,1,E$7:W$7,"Prioridad 1")/4 +
                COUNTIFS(E176:W176,1,E$7:W$7,"Prioridad 2")/5 +
                COUNTIFS(E176:W176,1,E$7:W$7,"Prioridad 3")/6 +
                COUNTIFS(E176:W176,1,E$7:W$7,"Ninguna")*0
                &gt;= 1,
                "Predio Rechazado",
                "Predio Aprobado"
            ),
            "Predio Aprobado"
        )
    ),
"Predio Aprobado"))</f>
        <v>Predio Aprobado</v>
      </c>
    </row>
    <row r="177" spans="1:25" s="5" customFormat="1" ht="24.75" customHeight="1" x14ac:dyDescent="0.25">
      <c r="A177" s="94" t="str">
        <f>Registro_Datos!B189</f>
        <v>169</v>
      </c>
      <c r="B177" s="85" t="str">
        <f>LEFT(Registro_Datos!C189,5) &amp; "-" &amp;
MID(Registro_Datos!C189,6,2) &amp; "-" &amp;
MID(Registro_Datos!C189,8,2) &amp; "-" &amp;
MID(Registro_Datos!C189,10,4) &amp; "-" &amp;
MID(Registro_Datos!C189,14,4) &amp; "-" &amp;
MID(Registro_Datos!C189,18,4) &amp; "-" &amp;
MID(Registro_Datos!C189,22,1) &amp; "-" &amp;
MID(Registro_Datos!C189,23,2) &amp; "-" &amp;
MID(Registro_Datos!C189,25,2) &amp; "-" &amp;
RIGHT(Registro_Datos!C189,4)</f>
        <v>---------</v>
      </c>
      <c r="C177" s="93" t="str">
        <f>Registro_Datos!D189</f>
        <v/>
      </c>
      <c r="D177" s="92">
        <f>Registro_Datos!E189</f>
        <v>0</v>
      </c>
      <c r="E177" s="57">
        <f>IF(Registro_Datos!$K$1="Inspección Reducida",0,Registro_Datos!F189)</f>
        <v>0</v>
      </c>
      <c r="F177" s="57">
        <f>Registro_Datos!G189</f>
        <v>0</v>
      </c>
      <c r="G177" s="57">
        <f>Registro_Datos!H189</f>
        <v>0</v>
      </c>
      <c r="H177" s="57">
        <f>Registro_Datos!I189</f>
        <v>0</v>
      </c>
      <c r="I177" s="57">
        <f>Registro_Datos!J189</f>
        <v>0</v>
      </c>
      <c r="J177" s="57">
        <f>Registro_Datos!K189</f>
        <v>0</v>
      </c>
      <c r="K177" s="57">
        <f>Registro_Datos!L189</f>
        <v>0</v>
      </c>
      <c r="L177" s="57">
        <f>IF(Registro_Datos!$K$1="Inspección Reducida",0,Registro_Datos!M189)</f>
        <v>0</v>
      </c>
      <c r="M177" s="57">
        <f>IF(Registro_Datos!$K$1="Inspección Reducida",0,Registro_Datos!N189)</f>
        <v>0</v>
      </c>
      <c r="N177" s="57">
        <f>Registro_Datos!O189</f>
        <v>0</v>
      </c>
      <c r="O177" s="57">
        <f>Registro_Datos!P189</f>
        <v>0</v>
      </c>
      <c r="P177" s="57">
        <f>Registro_Datos!Q189</f>
        <v>0</v>
      </c>
      <c r="Q177" s="57">
        <f>Registro_Datos!R189</f>
        <v>0</v>
      </c>
      <c r="R177" s="57">
        <f>IF(Registro_Datos!$K$1="Inspección Reducida",0,Registro_Datos!S189)</f>
        <v>0</v>
      </c>
      <c r="S177" s="57">
        <f>IF(Registro_Datos!$K$1="Inspección Reducida",0,Registro_Datos!T189)</f>
        <v>0</v>
      </c>
      <c r="T177" s="57">
        <f>Registro_Datos!U189</f>
        <v>0</v>
      </c>
      <c r="U177" s="57">
        <f>Registro_Datos!V189</f>
        <v>0</v>
      </c>
      <c r="V177" s="57">
        <f>Registro_Datos!W189</f>
        <v>0</v>
      </c>
      <c r="W177" s="57">
        <f>Registro_Datos!X189</f>
        <v>0</v>
      </c>
      <c r="X177" s="58">
        <f>Registro_Datos!Y189</f>
        <v>0</v>
      </c>
      <c r="Y177" s="71" t="str">
        <f>IF(Registro_Datos!$K$1="Inspección Normal",
    IF(D177="Con Visita",
        IF(
            COUNTIFS(E177:W177,1,E$6:W$6,"Prioridad 1")/2 +
            COUNTIFS(E177:W177,1,E$6:W$6,"Prioridad 2")/3 +
            COUNTIFS(E177:W177,1,E$6:W$6,"Prioridad 3")/4 +
            COUNTIFS(E177:W177,1,E$6:W$6,"Ninguna")*0
            &gt;= 1,
            "Predio Rechazado",
            "Predio Aprobado"
        ),
        IF(D177="Sin Visita",
            IF(
                COUNTIFS(E177:W177,1,E$7:W$7,"Prioridad 1")/3 +
                COUNTIFS(E177:W177,1,E$7:W$7,"Prioridad 2")/4 +
                COUNTIFS(E177:W177,1,E$7:W$7,"Prioridad 3")/5 +
                COUNTIFS(E177:W177,1,E$7:W$7,"Ninguna")*0
                &gt;= 1,
                "Predio Rechazado",
                "Predio Aprobado"
            ),
            "Predio Aprobado"
        )
    ),
IF(Registro_Datos!$K$1="Inspección Reducida",
    IF(D177="Con Visita",
        IF(
            COUNTIFS(E177:W177,1,E$6:W$6,"Prioridad 1")/3 +
            COUNTIFS(E177:W177,1,E$6:W$6,"Prioridad 2")/4 +
            COUNTIFS(E177:W177,1,E$6:W$6,"Prioridad 3")/5 +
            COUNTIFS(E177:W177,1,E$6:W$6,"Ninguna")*0
            &gt;= 1,
            "Predio Rechazado",
            "Predio Aprobado"
        ),
        IF(D177="Sin Visita",
            IF(
                COUNTIFS(E177:W177,1,E$7:W$7,"Prioridad 1")/4 +
                COUNTIFS(E177:W177,1,E$7:W$7,"Prioridad 2")/5 +
                COUNTIFS(E177:W177,1,E$7:W$7,"Prioridad 3")/6 +
                COUNTIFS(E177:W177,1,E$7:W$7,"Ninguna")*0
                &gt;= 1,
                "Predio Rechazado",
                "Predio Aprobado"
            ),
            "Predio Aprobado"
        )
    ),
"Predio Aprobado"))</f>
        <v>Predio Aprobado</v>
      </c>
    </row>
    <row r="178" spans="1:25" s="5" customFormat="1" ht="24.75" customHeight="1" x14ac:dyDescent="0.25">
      <c r="A178" s="94" t="str">
        <f>Registro_Datos!B190</f>
        <v>170</v>
      </c>
      <c r="B178" s="85" t="str">
        <f>LEFT(Registro_Datos!C190,5) &amp; "-" &amp;
MID(Registro_Datos!C190,6,2) &amp; "-" &amp;
MID(Registro_Datos!C190,8,2) &amp; "-" &amp;
MID(Registro_Datos!C190,10,4) &amp; "-" &amp;
MID(Registro_Datos!C190,14,4) &amp; "-" &amp;
MID(Registro_Datos!C190,18,4) &amp; "-" &amp;
MID(Registro_Datos!C190,22,1) &amp; "-" &amp;
MID(Registro_Datos!C190,23,2) &amp; "-" &amp;
MID(Registro_Datos!C190,25,2) &amp; "-" &amp;
RIGHT(Registro_Datos!C190,4)</f>
        <v>---------</v>
      </c>
      <c r="C178" s="93" t="str">
        <f>Registro_Datos!D190</f>
        <v/>
      </c>
      <c r="D178" s="92">
        <f>Registro_Datos!E190</f>
        <v>0</v>
      </c>
      <c r="E178" s="57">
        <f>IF(Registro_Datos!$K$1="Inspección Reducida",0,Registro_Datos!F190)</f>
        <v>0</v>
      </c>
      <c r="F178" s="57">
        <f>Registro_Datos!G190</f>
        <v>0</v>
      </c>
      <c r="G178" s="57">
        <f>Registro_Datos!H190</f>
        <v>0</v>
      </c>
      <c r="H178" s="57">
        <f>Registro_Datos!I190</f>
        <v>0</v>
      </c>
      <c r="I178" s="57">
        <f>Registro_Datos!J190</f>
        <v>0</v>
      </c>
      <c r="J178" s="57">
        <f>Registro_Datos!K190</f>
        <v>0</v>
      </c>
      <c r="K178" s="57">
        <f>Registro_Datos!L190</f>
        <v>0</v>
      </c>
      <c r="L178" s="57">
        <f>IF(Registro_Datos!$K$1="Inspección Reducida",0,Registro_Datos!M190)</f>
        <v>0</v>
      </c>
      <c r="M178" s="57">
        <f>IF(Registro_Datos!$K$1="Inspección Reducida",0,Registro_Datos!N190)</f>
        <v>0</v>
      </c>
      <c r="N178" s="57">
        <f>Registro_Datos!O190</f>
        <v>0</v>
      </c>
      <c r="O178" s="57">
        <f>Registro_Datos!P190</f>
        <v>0</v>
      </c>
      <c r="P178" s="57">
        <f>Registro_Datos!Q190</f>
        <v>0</v>
      </c>
      <c r="Q178" s="57">
        <f>Registro_Datos!R190</f>
        <v>0</v>
      </c>
      <c r="R178" s="57">
        <f>IF(Registro_Datos!$K$1="Inspección Reducida",0,Registro_Datos!S190)</f>
        <v>0</v>
      </c>
      <c r="S178" s="57">
        <f>IF(Registro_Datos!$K$1="Inspección Reducida",0,Registro_Datos!T190)</f>
        <v>0</v>
      </c>
      <c r="T178" s="57">
        <f>Registro_Datos!U190</f>
        <v>0</v>
      </c>
      <c r="U178" s="57">
        <f>Registro_Datos!V190</f>
        <v>0</v>
      </c>
      <c r="V178" s="57">
        <f>Registro_Datos!W190</f>
        <v>0</v>
      </c>
      <c r="W178" s="57">
        <f>Registro_Datos!X190</f>
        <v>0</v>
      </c>
      <c r="X178" s="58">
        <f>Registro_Datos!Y190</f>
        <v>0</v>
      </c>
      <c r="Y178" s="71" t="str">
        <f>IF(Registro_Datos!$K$1="Inspección Normal",
    IF(D178="Con Visita",
        IF(
            COUNTIFS(E178:W178,1,E$6:W$6,"Prioridad 1")/2 +
            COUNTIFS(E178:W178,1,E$6:W$6,"Prioridad 2")/3 +
            COUNTIFS(E178:W178,1,E$6:W$6,"Prioridad 3")/4 +
            COUNTIFS(E178:W178,1,E$6:W$6,"Ninguna")*0
            &gt;= 1,
            "Predio Rechazado",
            "Predio Aprobado"
        ),
        IF(D178="Sin Visita",
            IF(
                COUNTIFS(E178:W178,1,E$7:W$7,"Prioridad 1")/3 +
                COUNTIFS(E178:W178,1,E$7:W$7,"Prioridad 2")/4 +
                COUNTIFS(E178:W178,1,E$7:W$7,"Prioridad 3")/5 +
                COUNTIFS(E178:W178,1,E$7:W$7,"Ninguna")*0
                &gt;= 1,
                "Predio Rechazado",
                "Predio Aprobado"
            ),
            "Predio Aprobado"
        )
    ),
IF(Registro_Datos!$K$1="Inspección Reducida",
    IF(D178="Con Visita",
        IF(
            COUNTIFS(E178:W178,1,E$6:W$6,"Prioridad 1")/3 +
            COUNTIFS(E178:W178,1,E$6:W$6,"Prioridad 2")/4 +
            COUNTIFS(E178:W178,1,E$6:W$6,"Prioridad 3")/5 +
            COUNTIFS(E178:W178,1,E$6:W$6,"Ninguna")*0
            &gt;= 1,
            "Predio Rechazado",
            "Predio Aprobado"
        ),
        IF(D178="Sin Visita",
            IF(
                COUNTIFS(E178:W178,1,E$7:W$7,"Prioridad 1")/4 +
                COUNTIFS(E178:W178,1,E$7:W$7,"Prioridad 2")/5 +
                COUNTIFS(E178:W178,1,E$7:W$7,"Prioridad 3")/6 +
                COUNTIFS(E178:W178,1,E$7:W$7,"Ninguna")*0
                &gt;= 1,
                "Predio Rechazado",
                "Predio Aprobado"
            ),
            "Predio Aprobado"
        )
    ),
"Predio Aprobado"))</f>
        <v>Predio Aprobado</v>
      </c>
    </row>
    <row r="179" spans="1:25" s="5" customFormat="1" ht="24.75" customHeight="1" x14ac:dyDescent="0.25">
      <c r="A179" s="94" t="str">
        <f>Registro_Datos!B191</f>
        <v>171</v>
      </c>
      <c r="B179" s="85" t="str">
        <f>LEFT(Registro_Datos!C191,5) &amp; "-" &amp;
MID(Registro_Datos!C191,6,2) &amp; "-" &amp;
MID(Registro_Datos!C191,8,2) &amp; "-" &amp;
MID(Registro_Datos!C191,10,4) &amp; "-" &amp;
MID(Registro_Datos!C191,14,4) &amp; "-" &amp;
MID(Registro_Datos!C191,18,4) &amp; "-" &amp;
MID(Registro_Datos!C191,22,1) &amp; "-" &amp;
MID(Registro_Datos!C191,23,2) &amp; "-" &amp;
MID(Registro_Datos!C191,25,2) &amp; "-" &amp;
RIGHT(Registro_Datos!C191,4)</f>
        <v>---------</v>
      </c>
      <c r="C179" s="93" t="str">
        <f>Registro_Datos!D191</f>
        <v/>
      </c>
      <c r="D179" s="92">
        <f>Registro_Datos!E191</f>
        <v>0</v>
      </c>
      <c r="E179" s="57">
        <f>IF(Registro_Datos!$K$1="Inspección Reducida",0,Registro_Datos!F191)</f>
        <v>0</v>
      </c>
      <c r="F179" s="57">
        <f>Registro_Datos!G191</f>
        <v>0</v>
      </c>
      <c r="G179" s="57">
        <f>Registro_Datos!H191</f>
        <v>0</v>
      </c>
      <c r="H179" s="57">
        <f>Registro_Datos!I191</f>
        <v>0</v>
      </c>
      <c r="I179" s="57">
        <f>Registro_Datos!J191</f>
        <v>0</v>
      </c>
      <c r="J179" s="57">
        <f>Registro_Datos!K191</f>
        <v>0</v>
      </c>
      <c r="K179" s="57">
        <f>Registro_Datos!L191</f>
        <v>0</v>
      </c>
      <c r="L179" s="57">
        <f>IF(Registro_Datos!$K$1="Inspección Reducida",0,Registro_Datos!M191)</f>
        <v>0</v>
      </c>
      <c r="M179" s="57">
        <f>IF(Registro_Datos!$K$1="Inspección Reducida",0,Registro_Datos!N191)</f>
        <v>0</v>
      </c>
      <c r="N179" s="57">
        <f>Registro_Datos!O191</f>
        <v>0</v>
      </c>
      <c r="O179" s="57">
        <f>Registro_Datos!P191</f>
        <v>0</v>
      </c>
      <c r="P179" s="57">
        <f>Registro_Datos!Q191</f>
        <v>0</v>
      </c>
      <c r="Q179" s="57">
        <f>Registro_Datos!R191</f>
        <v>0</v>
      </c>
      <c r="R179" s="57">
        <f>IF(Registro_Datos!$K$1="Inspección Reducida",0,Registro_Datos!S191)</f>
        <v>0</v>
      </c>
      <c r="S179" s="57">
        <f>IF(Registro_Datos!$K$1="Inspección Reducida",0,Registro_Datos!T191)</f>
        <v>0</v>
      </c>
      <c r="T179" s="57">
        <f>Registro_Datos!U191</f>
        <v>0</v>
      </c>
      <c r="U179" s="57">
        <f>Registro_Datos!V191</f>
        <v>0</v>
      </c>
      <c r="V179" s="57">
        <f>Registro_Datos!W191</f>
        <v>0</v>
      </c>
      <c r="W179" s="57">
        <f>Registro_Datos!X191</f>
        <v>0</v>
      </c>
      <c r="X179" s="58">
        <f>Registro_Datos!Y191</f>
        <v>0</v>
      </c>
      <c r="Y179" s="71" t="str">
        <f>IF(Registro_Datos!$K$1="Inspección Normal",
    IF(D179="Con Visita",
        IF(
            COUNTIFS(E179:W179,1,E$6:W$6,"Prioridad 1")/2 +
            COUNTIFS(E179:W179,1,E$6:W$6,"Prioridad 2")/3 +
            COUNTIFS(E179:W179,1,E$6:W$6,"Prioridad 3")/4 +
            COUNTIFS(E179:W179,1,E$6:W$6,"Ninguna")*0
            &gt;= 1,
            "Predio Rechazado",
            "Predio Aprobado"
        ),
        IF(D179="Sin Visita",
            IF(
                COUNTIFS(E179:W179,1,E$7:W$7,"Prioridad 1")/3 +
                COUNTIFS(E179:W179,1,E$7:W$7,"Prioridad 2")/4 +
                COUNTIFS(E179:W179,1,E$7:W$7,"Prioridad 3")/5 +
                COUNTIFS(E179:W179,1,E$7:W$7,"Ninguna")*0
                &gt;= 1,
                "Predio Rechazado",
                "Predio Aprobado"
            ),
            "Predio Aprobado"
        )
    ),
IF(Registro_Datos!$K$1="Inspección Reducida",
    IF(D179="Con Visita",
        IF(
            COUNTIFS(E179:W179,1,E$6:W$6,"Prioridad 1")/3 +
            COUNTIFS(E179:W179,1,E$6:W$6,"Prioridad 2")/4 +
            COUNTIFS(E179:W179,1,E$6:W$6,"Prioridad 3")/5 +
            COUNTIFS(E179:W179,1,E$6:W$6,"Ninguna")*0
            &gt;= 1,
            "Predio Rechazado",
            "Predio Aprobado"
        ),
        IF(D179="Sin Visita",
            IF(
                COUNTIFS(E179:W179,1,E$7:W$7,"Prioridad 1")/4 +
                COUNTIFS(E179:W179,1,E$7:W$7,"Prioridad 2")/5 +
                COUNTIFS(E179:W179,1,E$7:W$7,"Prioridad 3")/6 +
                COUNTIFS(E179:W179,1,E$7:W$7,"Ninguna")*0
                &gt;= 1,
                "Predio Rechazado",
                "Predio Aprobado"
            ),
            "Predio Aprobado"
        )
    ),
"Predio Aprobado"))</f>
        <v>Predio Aprobado</v>
      </c>
    </row>
    <row r="180" spans="1:25" s="5" customFormat="1" ht="24.75" customHeight="1" x14ac:dyDescent="0.25">
      <c r="A180" s="94" t="str">
        <f>Registro_Datos!B192</f>
        <v>172</v>
      </c>
      <c r="B180" s="85" t="str">
        <f>LEFT(Registro_Datos!C192,5) &amp; "-" &amp;
MID(Registro_Datos!C192,6,2) &amp; "-" &amp;
MID(Registro_Datos!C192,8,2) &amp; "-" &amp;
MID(Registro_Datos!C192,10,4) &amp; "-" &amp;
MID(Registro_Datos!C192,14,4) &amp; "-" &amp;
MID(Registro_Datos!C192,18,4) &amp; "-" &amp;
MID(Registro_Datos!C192,22,1) &amp; "-" &amp;
MID(Registro_Datos!C192,23,2) &amp; "-" &amp;
MID(Registro_Datos!C192,25,2) &amp; "-" &amp;
RIGHT(Registro_Datos!C192,4)</f>
        <v>---------</v>
      </c>
      <c r="C180" s="93" t="str">
        <f>Registro_Datos!D192</f>
        <v/>
      </c>
      <c r="D180" s="92">
        <f>Registro_Datos!E192</f>
        <v>0</v>
      </c>
      <c r="E180" s="57">
        <f>IF(Registro_Datos!$K$1="Inspección Reducida",0,Registro_Datos!F192)</f>
        <v>0</v>
      </c>
      <c r="F180" s="57">
        <f>Registro_Datos!G192</f>
        <v>0</v>
      </c>
      <c r="G180" s="57">
        <f>Registro_Datos!H192</f>
        <v>0</v>
      </c>
      <c r="H180" s="57">
        <f>Registro_Datos!I192</f>
        <v>0</v>
      </c>
      <c r="I180" s="57">
        <f>Registro_Datos!J192</f>
        <v>0</v>
      </c>
      <c r="J180" s="57">
        <f>Registro_Datos!K192</f>
        <v>0</v>
      </c>
      <c r="K180" s="57">
        <f>Registro_Datos!L192</f>
        <v>0</v>
      </c>
      <c r="L180" s="57">
        <f>IF(Registro_Datos!$K$1="Inspección Reducida",0,Registro_Datos!M192)</f>
        <v>0</v>
      </c>
      <c r="M180" s="57">
        <f>IF(Registro_Datos!$K$1="Inspección Reducida",0,Registro_Datos!N192)</f>
        <v>0</v>
      </c>
      <c r="N180" s="57">
        <f>Registro_Datos!O192</f>
        <v>0</v>
      </c>
      <c r="O180" s="57">
        <f>Registro_Datos!P192</f>
        <v>0</v>
      </c>
      <c r="P180" s="57">
        <f>Registro_Datos!Q192</f>
        <v>0</v>
      </c>
      <c r="Q180" s="57">
        <f>Registro_Datos!R192</f>
        <v>0</v>
      </c>
      <c r="R180" s="57">
        <f>IF(Registro_Datos!$K$1="Inspección Reducida",0,Registro_Datos!S192)</f>
        <v>0</v>
      </c>
      <c r="S180" s="57">
        <f>IF(Registro_Datos!$K$1="Inspección Reducida",0,Registro_Datos!T192)</f>
        <v>0</v>
      </c>
      <c r="T180" s="57">
        <f>Registro_Datos!U192</f>
        <v>0</v>
      </c>
      <c r="U180" s="57">
        <f>Registro_Datos!V192</f>
        <v>0</v>
      </c>
      <c r="V180" s="57">
        <f>Registro_Datos!W192</f>
        <v>0</v>
      </c>
      <c r="W180" s="57">
        <f>Registro_Datos!X192</f>
        <v>0</v>
      </c>
      <c r="X180" s="58">
        <f>Registro_Datos!Y192</f>
        <v>0</v>
      </c>
      <c r="Y180" s="71" t="str">
        <f>IF(Registro_Datos!$K$1="Inspección Normal",
    IF(D180="Con Visita",
        IF(
            COUNTIFS(E180:W180,1,E$6:W$6,"Prioridad 1")/2 +
            COUNTIFS(E180:W180,1,E$6:W$6,"Prioridad 2")/3 +
            COUNTIFS(E180:W180,1,E$6:W$6,"Prioridad 3")/4 +
            COUNTIFS(E180:W180,1,E$6:W$6,"Ninguna")*0
            &gt;= 1,
            "Predio Rechazado",
            "Predio Aprobado"
        ),
        IF(D180="Sin Visita",
            IF(
                COUNTIFS(E180:W180,1,E$7:W$7,"Prioridad 1")/3 +
                COUNTIFS(E180:W180,1,E$7:W$7,"Prioridad 2")/4 +
                COUNTIFS(E180:W180,1,E$7:W$7,"Prioridad 3")/5 +
                COUNTIFS(E180:W180,1,E$7:W$7,"Ninguna")*0
                &gt;= 1,
                "Predio Rechazado",
                "Predio Aprobado"
            ),
            "Predio Aprobado"
        )
    ),
IF(Registro_Datos!$K$1="Inspección Reducida",
    IF(D180="Con Visita",
        IF(
            COUNTIFS(E180:W180,1,E$6:W$6,"Prioridad 1")/3 +
            COUNTIFS(E180:W180,1,E$6:W$6,"Prioridad 2")/4 +
            COUNTIFS(E180:W180,1,E$6:W$6,"Prioridad 3")/5 +
            COUNTIFS(E180:W180,1,E$6:W$6,"Ninguna")*0
            &gt;= 1,
            "Predio Rechazado",
            "Predio Aprobado"
        ),
        IF(D180="Sin Visita",
            IF(
                COUNTIFS(E180:W180,1,E$7:W$7,"Prioridad 1")/4 +
                COUNTIFS(E180:W180,1,E$7:W$7,"Prioridad 2")/5 +
                COUNTIFS(E180:W180,1,E$7:W$7,"Prioridad 3")/6 +
                COUNTIFS(E180:W180,1,E$7:W$7,"Ninguna")*0
                &gt;= 1,
                "Predio Rechazado",
                "Predio Aprobado"
            ),
            "Predio Aprobado"
        )
    ),
"Predio Aprobado"))</f>
        <v>Predio Aprobado</v>
      </c>
    </row>
    <row r="181" spans="1:25" s="5" customFormat="1" ht="24.75" customHeight="1" x14ac:dyDescent="0.25">
      <c r="A181" s="94" t="str">
        <f>Registro_Datos!B193</f>
        <v>173</v>
      </c>
      <c r="B181" s="85" t="str">
        <f>LEFT(Registro_Datos!C193,5) &amp; "-" &amp;
MID(Registro_Datos!C193,6,2) &amp; "-" &amp;
MID(Registro_Datos!C193,8,2) &amp; "-" &amp;
MID(Registro_Datos!C193,10,4) &amp; "-" &amp;
MID(Registro_Datos!C193,14,4) &amp; "-" &amp;
MID(Registro_Datos!C193,18,4) &amp; "-" &amp;
MID(Registro_Datos!C193,22,1) &amp; "-" &amp;
MID(Registro_Datos!C193,23,2) &amp; "-" &amp;
MID(Registro_Datos!C193,25,2) &amp; "-" &amp;
RIGHT(Registro_Datos!C193,4)</f>
        <v>---------</v>
      </c>
      <c r="C181" s="93" t="str">
        <f>Registro_Datos!D193</f>
        <v/>
      </c>
      <c r="D181" s="92">
        <f>Registro_Datos!E193</f>
        <v>0</v>
      </c>
      <c r="E181" s="57">
        <f>IF(Registro_Datos!$K$1="Inspección Reducida",0,Registro_Datos!F193)</f>
        <v>0</v>
      </c>
      <c r="F181" s="57">
        <f>Registro_Datos!G193</f>
        <v>0</v>
      </c>
      <c r="G181" s="57">
        <f>Registro_Datos!H193</f>
        <v>0</v>
      </c>
      <c r="H181" s="57">
        <f>Registro_Datos!I193</f>
        <v>0</v>
      </c>
      <c r="I181" s="57">
        <f>Registro_Datos!J193</f>
        <v>0</v>
      </c>
      <c r="J181" s="57">
        <f>Registro_Datos!K193</f>
        <v>0</v>
      </c>
      <c r="K181" s="57">
        <f>Registro_Datos!L193</f>
        <v>0</v>
      </c>
      <c r="L181" s="57">
        <f>IF(Registro_Datos!$K$1="Inspección Reducida",0,Registro_Datos!M193)</f>
        <v>0</v>
      </c>
      <c r="M181" s="57">
        <f>IF(Registro_Datos!$K$1="Inspección Reducida",0,Registro_Datos!N193)</f>
        <v>0</v>
      </c>
      <c r="N181" s="57">
        <f>Registro_Datos!O193</f>
        <v>0</v>
      </c>
      <c r="O181" s="57">
        <f>Registro_Datos!P193</f>
        <v>0</v>
      </c>
      <c r="P181" s="57">
        <f>Registro_Datos!Q193</f>
        <v>0</v>
      </c>
      <c r="Q181" s="57">
        <f>Registro_Datos!R193</f>
        <v>0</v>
      </c>
      <c r="R181" s="57">
        <f>IF(Registro_Datos!$K$1="Inspección Reducida",0,Registro_Datos!S193)</f>
        <v>0</v>
      </c>
      <c r="S181" s="57">
        <f>IF(Registro_Datos!$K$1="Inspección Reducida",0,Registro_Datos!T193)</f>
        <v>0</v>
      </c>
      <c r="T181" s="57">
        <f>Registro_Datos!U193</f>
        <v>0</v>
      </c>
      <c r="U181" s="57">
        <f>Registro_Datos!V193</f>
        <v>0</v>
      </c>
      <c r="V181" s="57">
        <f>Registro_Datos!W193</f>
        <v>0</v>
      </c>
      <c r="W181" s="57">
        <f>Registro_Datos!X193</f>
        <v>0</v>
      </c>
      <c r="X181" s="58">
        <f>Registro_Datos!Y193</f>
        <v>0</v>
      </c>
      <c r="Y181" s="71" t="str">
        <f>IF(Registro_Datos!$K$1="Inspección Normal",
    IF(D181="Con Visita",
        IF(
            COUNTIFS(E181:W181,1,E$6:W$6,"Prioridad 1")/2 +
            COUNTIFS(E181:W181,1,E$6:W$6,"Prioridad 2")/3 +
            COUNTIFS(E181:W181,1,E$6:W$6,"Prioridad 3")/4 +
            COUNTIFS(E181:W181,1,E$6:W$6,"Ninguna")*0
            &gt;= 1,
            "Predio Rechazado",
            "Predio Aprobado"
        ),
        IF(D181="Sin Visita",
            IF(
                COUNTIFS(E181:W181,1,E$7:W$7,"Prioridad 1")/3 +
                COUNTIFS(E181:W181,1,E$7:W$7,"Prioridad 2")/4 +
                COUNTIFS(E181:W181,1,E$7:W$7,"Prioridad 3")/5 +
                COUNTIFS(E181:W181,1,E$7:W$7,"Ninguna")*0
                &gt;= 1,
                "Predio Rechazado",
                "Predio Aprobado"
            ),
            "Predio Aprobado"
        )
    ),
IF(Registro_Datos!$K$1="Inspección Reducida",
    IF(D181="Con Visita",
        IF(
            COUNTIFS(E181:W181,1,E$6:W$6,"Prioridad 1")/3 +
            COUNTIFS(E181:W181,1,E$6:W$6,"Prioridad 2")/4 +
            COUNTIFS(E181:W181,1,E$6:W$6,"Prioridad 3")/5 +
            COUNTIFS(E181:W181,1,E$6:W$6,"Ninguna")*0
            &gt;= 1,
            "Predio Rechazado",
            "Predio Aprobado"
        ),
        IF(D181="Sin Visita",
            IF(
                COUNTIFS(E181:W181,1,E$7:W$7,"Prioridad 1")/4 +
                COUNTIFS(E181:W181,1,E$7:W$7,"Prioridad 2")/5 +
                COUNTIFS(E181:W181,1,E$7:W$7,"Prioridad 3")/6 +
                COUNTIFS(E181:W181,1,E$7:W$7,"Ninguna")*0
                &gt;= 1,
                "Predio Rechazado",
                "Predio Aprobado"
            ),
            "Predio Aprobado"
        )
    ),
"Predio Aprobado"))</f>
        <v>Predio Aprobado</v>
      </c>
    </row>
    <row r="182" spans="1:25" s="5" customFormat="1" ht="24.75" customHeight="1" x14ac:dyDescent="0.25">
      <c r="A182" s="94" t="str">
        <f>Registro_Datos!B194</f>
        <v>174</v>
      </c>
      <c r="B182" s="85" t="str">
        <f>LEFT(Registro_Datos!C194,5) &amp; "-" &amp;
MID(Registro_Datos!C194,6,2) &amp; "-" &amp;
MID(Registro_Datos!C194,8,2) &amp; "-" &amp;
MID(Registro_Datos!C194,10,4) &amp; "-" &amp;
MID(Registro_Datos!C194,14,4) &amp; "-" &amp;
MID(Registro_Datos!C194,18,4) &amp; "-" &amp;
MID(Registro_Datos!C194,22,1) &amp; "-" &amp;
MID(Registro_Datos!C194,23,2) &amp; "-" &amp;
MID(Registro_Datos!C194,25,2) &amp; "-" &amp;
RIGHT(Registro_Datos!C194,4)</f>
        <v>---------</v>
      </c>
      <c r="C182" s="93" t="str">
        <f>Registro_Datos!D194</f>
        <v/>
      </c>
      <c r="D182" s="92">
        <f>Registro_Datos!E194</f>
        <v>0</v>
      </c>
      <c r="E182" s="57">
        <f>IF(Registro_Datos!$K$1="Inspección Reducida",0,Registro_Datos!F194)</f>
        <v>0</v>
      </c>
      <c r="F182" s="57">
        <f>Registro_Datos!G194</f>
        <v>0</v>
      </c>
      <c r="G182" s="57">
        <f>Registro_Datos!H194</f>
        <v>0</v>
      </c>
      <c r="H182" s="57">
        <f>Registro_Datos!I194</f>
        <v>0</v>
      </c>
      <c r="I182" s="57">
        <f>Registro_Datos!J194</f>
        <v>0</v>
      </c>
      <c r="J182" s="57">
        <f>Registro_Datos!K194</f>
        <v>0</v>
      </c>
      <c r="K182" s="57">
        <f>Registro_Datos!L194</f>
        <v>0</v>
      </c>
      <c r="L182" s="57">
        <f>IF(Registro_Datos!$K$1="Inspección Reducida",0,Registro_Datos!M194)</f>
        <v>0</v>
      </c>
      <c r="M182" s="57">
        <f>IF(Registro_Datos!$K$1="Inspección Reducida",0,Registro_Datos!N194)</f>
        <v>0</v>
      </c>
      <c r="N182" s="57">
        <f>Registro_Datos!O194</f>
        <v>0</v>
      </c>
      <c r="O182" s="57">
        <f>Registro_Datos!P194</f>
        <v>0</v>
      </c>
      <c r="P182" s="57">
        <f>Registro_Datos!Q194</f>
        <v>0</v>
      </c>
      <c r="Q182" s="57">
        <f>Registro_Datos!R194</f>
        <v>0</v>
      </c>
      <c r="R182" s="57">
        <f>IF(Registro_Datos!$K$1="Inspección Reducida",0,Registro_Datos!S194)</f>
        <v>0</v>
      </c>
      <c r="S182" s="57">
        <f>IF(Registro_Datos!$K$1="Inspección Reducida",0,Registro_Datos!T194)</f>
        <v>0</v>
      </c>
      <c r="T182" s="57">
        <f>Registro_Datos!U194</f>
        <v>0</v>
      </c>
      <c r="U182" s="57">
        <f>Registro_Datos!V194</f>
        <v>0</v>
      </c>
      <c r="V182" s="57">
        <f>Registro_Datos!W194</f>
        <v>0</v>
      </c>
      <c r="W182" s="57">
        <f>Registro_Datos!X194</f>
        <v>0</v>
      </c>
      <c r="X182" s="58">
        <f>Registro_Datos!Y194</f>
        <v>0</v>
      </c>
      <c r="Y182" s="71" t="str">
        <f>IF(Registro_Datos!$K$1="Inspección Normal",
    IF(D182="Con Visita",
        IF(
            COUNTIFS(E182:W182,1,E$6:W$6,"Prioridad 1")/2 +
            COUNTIFS(E182:W182,1,E$6:W$6,"Prioridad 2")/3 +
            COUNTIFS(E182:W182,1,E$6:W$6,"Prioridad 3")/4 +
            COUNTIFS(E182:W182,1,E$6:W$6,"Ninguna")*0
            &gt;= 1,
            "Predio Rechazado",
            "Predio Aprobado"
        ),
        IF(D182="Sin Visita",
            IF(
                COUNTIFS(E182:W182,1,E$7:W$7,"Prioridad 1")/3 +
                COUNTIFS(E182:W182,1,E$7:W$7,"Prioridad 2")/4 +
                COUNTIFS(E182:W182,1,E$7:W$7,"Prioridad 3")/5 +
                COUNTIFS(E182:W182,1,E$7:W$7,"Ninguna")*0
                &gt;= 1,
                "Predio Rechazado",
                "Predio Aprobado"
            ),
            "Predio Aprobado"
        )
    ),
IF(Registro_Datos!$K$1="Inspección Reducida",
    IF(D182="Con Visita",
        IF(
            COUNTIFS(E182:W182,1,E$6:W$6,"Prioridad 1")/3 +
            COUNTIFS(E182:W182,1,E$6:W$6,"Prioridad 2")/4 +
            COUNTIFS(E182:W182,1,E$6:W$6,"Prioridad 3")/5 +
            COUNTIFS(E182:W182,1,E$6:W$6,"Ninguna")*0
            &gt;= 1,
            "Predio Rechazado",
            "Predio Aprobado"
        ),
        IF(D182="Sin Visita",
            IF(
                COUNTIFS(E182:W182,1,E$7:W$7,"Prioridad 1")/4 +
                COUNTIFS(E182:W182,1,E$7:W$7,"Prioridad 2")/5 +
                COUNTIFS(E182:W182,1,E$7:W$7,"Prioridad 3")/6 +
                COUNTIFS(E182:W182,1,E$7:W$7,"Ninguna")*0
                &gt;= 1,
                "Predio Rechazado",
                "Predio Aprobado"
            ),
            "Predio Aprobado"
        )
    ),
"Predio Aprobado"))</f>
        <v>Predio Aprobado</v>
      </c>
    </row>
    <row r="183" spans="1:25" s="5" customFormat="1" ht="24.75" customHeight="1" x14ac:dyDescent="0.25">
      <c r="A183" s="94" t="str">
        <f>Registro_Datos!B195</f>
        <v>175</v>
      </c>
      <c r="B183" s="85" t="str">
        <f>LEFT(Registro_Datos!C195,5) &amp; "-" &amp;
MID(Registro_Datos!C195,6,2) &amp; "-" &amp;
MID(Registro_Datos!C195,8,2) &amp; "-" &amp;
MID(Registro_Datos!C195,10,4) &amp; "-" &amp;
MID(Registro_Datos!C195,14,4) &amp; "-" &amp;
MID(Registro_Datos!C195,18,4) &amp; "-" &amp;
MID(Registro_Datos!C195,22,1) &amp; "-" &amp;
MID(Registro_Datos!C195,23,2) &amp; "-" &amp;
MID(Registro_Datos!C195,25,2) &amp; "-" &amp;
RIGHT(Registro_Datos!C195,4)</f>
        <v>---------</v>
      </c>
      <c r="C183" s="93" t="str">
        <f>Registro_Datos!D195</f>
        <v/>
      </c>
      <c r="D183" s="92">
        <f>Registro_Datos!E195</f>
        <v>0</v>
      </c>
      <c r="E183" s="57">
        <f>IF(Registro_Datos!$K$1="Inspección Reducida",0,Registro_Datos!F195)</f>
        <v>0</v>
      </c>
      <c r="F183" s="57">
        <f>Registro_Datos!G195</f>
        <v>0</v>
      </c>
      <c r="G183" s="57">
        <f>Registro_Datos!H195</f>
        <v>0</v>
      </c>
      <c r="H183" s="57">
        <f>Registro_Datos!I195</f>
        <v>0</v>
      </c>
      <c r="I183" s="57">
        <f>Registro_Datos!J195</f>
        <v>0</v>
      </c>
      <c r="J183" s="57">
        <f>Registro_Datos!K195</f>
        <v>0</v>
      </c>
      <c r="K183" s="57">
        <f>Registro_Datos!L195</f>
        <v>0</v>
      </c>
      <c r="L183" s="57">
        <f>IF(Registro_Datos!$K$1="Inspección Reducida",0,Registro_Datos!M195)</f>
        <v>0</v>
      </c>
      <c r="M183" s="57">
        <f>IF(Registro_Datos!$K$1="Inspección Reducida",0,Registro_Datos!N195)</f>
        <v>0</v>
      </c>
      <c r="N183" s="57">
        <f>Registro_Datos!O195</f>
        <v>0</v>
      </c>
      <c r="O183" s="57">
        <f>Registro_Datos!P195</f>
        <v>0</v>
      </c>
      <c r="P183" s="57">
        <f>Registro_Datos!Q195</f>
        <v>0</v>
      </c>
      <c r="Q183" s="57">
        <f>Registro_Datos!R195</f>
        <v>0</v>
      </c>
      <c r="R183" s="57">
        <f>IF(Registro_Datos!$K$1="Inspección Reducida",0,Registro_Datos!S195)</f>
        <v>0</v>
      </c>
      <c r="S183" s="57">
        <f>IF(Registro_Datos!$K$1="Inspección Reducida",0,Registro_Datos!T195)</f>
        <v>0</v>
      </c>
      <c r="T183" s="57">
        <f>Registro_Datos!U195</f>
        <v>0</v>
      </c>
      <c r="U183" s="57">
        <f>Registro_Datos!V195</f>
        <v>0</v>
      </c>
      <c r="V183" s="57">
        <f>Registro_Datos!W195</f>
        <v>0</v>
      </c>
      <c r="W183" s="57">
        <f>Registro_Datos!X195</f>
        <v>0</v>
      </c>
      <c r="X183" s="58">
        <f>Registro_Datos!Y195</f>
        <v>0</v>
      </c>
      <c r="Y183" s="71" t="str">
        <f>IF(Registro_Datos!$K$1="Inspección Normal",
    IF(D183="Con Visita",
        IF(
            COUNTIFS(E183:W183,1,E$6:W$6,"Prioridad 1")/2 +
            COUNTIFS(E183:W183,1,E$6:W$6,"Prioridad 2")/3 +
            COUNTIFS(E183:W183,1,E$6:W$6,"Prioridad 3")/4 +
            COUNTIFS(E183:W183,1,E$6:W$6,"Ninguna")*0
            &gt;= 1,
            "Predio Rechazado",
            "Predio Aprobado"
        ),
        IF(D183="Sin Visita",
            IF(
                COUNTIFS(E183:W183,1,E$7:W$7,"Prioridad 1")/3 +
                COUNTIFS(E183:W183,1,E$7:W$7,"Prioridad 2")/4 +
                COUNTIFS(E183:W183,1,E$7:W$7,"Prioridad 3")/5 +
                COUNTIFS(E183:W183,1,E$7:W$7,"Ninguna")*0
                &gt;= 1,
                "Predio Rechazado",
                "Predio Aprobado"
            ),
            "Predio Aprobado"
        )
    ),
IF(Registro_Datos!$K$1="Inspección Reducida",
    IF(D183="Con Visita",
        IF(
            COUNTIFS(E183:W183,1,E$6:W$6,"Prioridad 1")/3 +
            COUNTIFS(E183:W183,1,E$6:W$6,"Prioridad 2")/4 +
            COUNTIFS(E183:W183,1,E$6:W$6,"Prioridad 3")/5 +
            COUNTIFS(E183:W183,1,E$6:W$6,"Ninguna")*0
            &gt;= 1,
            "Predio Rechazado",
            "Predio Aprobado"
        ),
        IF(D183="Sin Visita",
            IF(
                COUNTIFS(E183:W183,1,E$7:W$7,"Prioridad 1")/4 +
                COUNTIFS(E183:W183,1,E$7:W$7,"Prioridad 2")/5 +
                COUNTIFS(E183:W183,1,E$7:W$7,"Prioridad 3")/6 +
                COUNTIFS(E183:W183,1,E$7:W$7,"Ninguna")*0
                &gt;= 1,
                "Predio Rechazado",
                "Predio Aprobado"
            ),
            "Predio Aprobado"
        )
    ),
"Predio Aprobado"))</f>
        <v>Predio Aprobado</v>
      </c>
    </row>
    <row r="184" spans="1:25" s="5" customFormat="1" ht="24.75" customHeight="1" x14ac:dyDescent="0.25">
      <c r="A184" s="94" t="str">
        <f>Registro_Datos!B196</f>
        <v>176</v>
      </c>
      <c r="B184" s="85" t="str">
        <f>LEFT(Registro_Datos!C196,5) &amp; "-" &amp;
MID(Registro_Datos!C196,6,2) &amp; "-" &amp;
MID(Registro_Datos!C196,8,2) &amp; "-" &amp;
MID(Registro_Datos!C196,10,4) &amp; "-" &amp;
MID(Registro_Datos!C196,14,4) &amp; "-" &amp;
MID(Registro_Datos!C196,18,4) &amp; "-" &amp;
MID(Registro_Datos!C196,22,1) &amp; "-" &amp;
MID(Registro_Datos!C196,23,2) &amp; "-" &amp;
MID(Registro_Datos!C196,25,2) &amp; "-" &amp;
RIGHT(Registro_Datos!C196,4)</f>
        <v>---------</v>
      </c>
      <c r="C184" s="93" t="str">
        <f>Registro_Datos!D196</f>
        <v/>
      </c>
      <c r="D184" s="92">
        <f>Registro_Datos!E196</f>
        <v>0</v>
      </c>
      <c r="E184" s="57">
        <f>IF(Registro_Datos!$K$1="Inspección Reducida",0,Registro_Datos!F196)</f>
        <v>0</v>
      </c>
      <c r="F184" s="57">
        <f>Registro_Datos!G196</f>
        <v>0</v>
      </c>
      <c r="G184" s="57">
        <f>Registro_Datos!H196</f>
        <v>0</v>
      </c>
      <c r="H184" s="57">
        <f>Registro_Datos!I196</f>
        <v>0</v>
      </c>
      <c r="I184" s="57">
        <f>Registro_Datos!J196</f>
        <v>0</v>
      </c>
      <c r="J184" s="57">
        <f>Registro_Datos!K196</f>
        <v>0</v>
      </c>
      <c r="K184" s="57">
        <f>Registro_Datos!L196</f>
        <v>0</v>
      </c>
      <c r="L184" s="57">
        <f>IF(Registro_Datos!$K$1="Inspección Reducida",0,Registro_Datos!M196)</f>
        <v>0</v>
      </c>
      <c r="M184" s="57">
        <f>IF(Registro_Datos!$K$1="Inspección Reducida",0,Registro_Datos!N196)</f>
        <v>0</v>
      </c>
      <c r="N184" s="57">
        <f>Registro_Datos!O196</f>
        <v>0</v>
      </c>
      <c r="O184" s="57">
        <f>Registro_Datos!P196</f>
        <v>0</v>
      </c>
      <c r="P184" s="57">
        <f>Registro_Datos!Q196</f>
        <v>0</v>
      </c>
      <c r="Q184" s="57">
        <f>Registro_Datos!R196</f>
        <v>0</v>
      </c>
      <c r="R184" s="57">
        <f>IF(Registro_Datos!$K$1="Inspección Reducida",0,Registro_Datos!S196)</f>
        <v>0</v>
      </c>
      <c r="S184" s="57">
        <f>IF(Registro_Datos!$K$1="Inspección Reducida",0,Registro_Datos!T196)</f>
        <v>0</v>
      </c>
      <c r="T184" s="57">
        <f>Registro_Datos!U196</f>
        <v>0</v>
      </c>
      <c r="U184" s="57">
        <f>Registro_Datos!V196</f>
        <v>0</v>
      </c>
      <c r="V184" s="57">
        <f>Registro_Datos!W196</f>
        <v>0</v>
      </c>
      <c r="W184" s="57">
        <f>Registro_Datos!X196</f>
        <v>0</v>
      </c>
      <c r="X184" s="58">
        <f>Registro_Datos!Y196</f>
        <v>0</v>
      </c>
      <c r="Y184" s="71" t="str">
        <f>IF(Registro_Datos!$K$1="Inspección Normal",
    IF(D184="Con Visita",
        IF(
            COUNTIFS(E184:W184,1,E$6:W$6,"Prioridad 1")/2 +
            COUNTIFS(E184:W184,1,E$6:W$6,"Prioridad 2")/3 +
            COUNTIFS(E184:W184,1,E$6:W$6,"Prioridad 3")/4 +
            COUNTIFS(E184:W184,1,E$6:W$6,"Ninguna")*0
            &gt;= 1,
            "Predio Rechazado",
            "Predio Aprobado"
        ),
        IF(D184="Sin Visita",
            IF(
                COUNTIFS(E184:W184,1,E$7:W$7,"Prioridad 1")/3 +
                COUNTIFS(E184:W184,1,E$7:W$7,"Prioridad 2")/4 +
                COUNTIFS(E184:W184,1,E$7:W$7,"Prioridad 3")/5 +
                COUNTIFS(E184:W184,1,E$7:W$7,"Ninguna")*0
                &gt;= 1,
                "Predio Rechazado",
                "Predio Aprobado"
            ),
            "Predio Aprobado"
        )
    ),
IF(Registro_Datos!$K$1="Inspección Reducida",
    IF(D184="Con Visita",
        IF(
            COUNTIFS(E184:W184,1,E$6:W$6,"Prioridad 1")/3 +
            COUNTIFS(E184:W184,1,E$6:W$6,"Prioridad 2")/4 +
            COUNTIFS(E184:W184,1,E$6:W$6,"Prioridad 3")/5 +
            COUNTIFS(E184:W184,1,E$6:W$6,"Ninguna")*0
            &gt;= 1,
            "Predio Rechazado",
            "Predio Aprobado"
        ),
        IF(D184="Sin Visita",
            IF(
                COUNTIFS(E184:W184,1,E$7:W$7,"Prioridad 1")/4 +
                COUNTIFS(E184:W184,1,E$7:W$7,"Prioridad 2")/5 +
                COUNTIFS(E184:W184,1,E$7:W$7,"Prioridad 3")/6 +
                COUNTIFS(E184:W184,1,E$7:W$7,"Ninguna")*0
                &gt;= 1,
                "Predio Rechazado",
                "Predio Aprobado"
            ),
            "Predio Aprobado"
        )
    ),
"Predio Aprobado"))</f>
        <v>Predio Aprobado</v>
      </c>
    </row>
    <row r="185" spans="1:25" s="5" customFormat="1" ht="24.75" customHeight="1" x14ac:dyDescent="0.25">
      <c r="A185" s="94" t="str">
        <f>Registro_Datos!B197</f>
        <v>177</v>
      </c>
      <c r="B185" s="85" t="str">
        <f>LEFT(Registro_Datos!C197,5) &amp; "-" &amp;
MID(Registro_Datos!C197,6,2) &amp; "-" &amp;
MID(Registro_Datos!C197,8,2) &amp; "-" &amp;
MID(Registro_Datos!C197,10,4) &amp; "-" &amp;
MID(Registro_Datos!C197,14,4) &amp; "-" &amp;
MID(Registro_Datos!C197,18,4) &amp; "-" &amp;
MID(Registro_Datos!C197,22,1) &amp; "-" &amp;
MID(Registro_Datos!C197,23,2) &amp; "-" &amp;
MID(Registro_Datos!C197,25,2) &amp; "-" &amp;
RIGHT(Registro_Datos!C197,4)</f>
        <v>---------</v>
      </c>
      <c r="C185" s="93" t="str">
        <f>Registro_Datos!D197</f>
        <v/>
      </c>
      <c r="D185" s="92">
        <f>Registro_Datos!E197</f>
        <v>0</v>
      </c>
      <c r="E185" s="57">
        <f>IF(Registro_Datos!$K$1="Inspección Reducida",0,Registro_Datos!F197)</f>
        <v>0</v>
      </c>
      <c r="F185" s="57">
        <f>Registro_Datos!G197</f>
        <v>0</v>
      </c>
      <c r="G185" s="57">
        <f>Registro_Datos!H197</f>
        <v>0</v>
      </c>
      <c r="H185" s="57">
        <f>Registro_Datos!I197</f>
        <v>0</v>
      </c>
      <c r="I185" s="57">
        <f>Registro_Datos!J197</f>
        <v>0</v>
      </c>
      <c r="J185" s="57">
        <f>Registro_Datos!K197</f>
        <v>0</v>
      </c>
      <c r="K185" s="57">
        <f>Registro_Datos!L197</f>
        <v>0</v>
      </c>
      <c r="L185" s="57">
        <f>IF(Registro_Datos!$K$1="Inspección Reducida",0,Registro_Datos!M197)</f>
        <v>0</v>
      </c>
      <c r="M185" s="57">
        <f>IF(Registro_Datos!$K$1="Inspección Reducida",0,Registro_Datos!N197)</f>
        <v>0</v>
      </c>
      <c r="N185" s="57">
        <f>Registro_Datos!O197</f>
        <v>0</v>
      </c>
      <c r="O185" s="57">
        <f>Registro_Datos!P197</f>
        <v>0</v>
      </c>
      <c r="P185" s="57">
        <f>Registro_Datos!Q197</f>
        <v>0</v>
      </c>
      <c r="Q185" s="57">
        <f>Registro_Datos!R197</f>
        <v>0</v>
      </c>
      <c r="R185" s="57">
        <f>IF(Registro_Datos!$K$1="Inspección Reducida",0,Registro_Datos!S197)</f>
        <v>0</v>
      </c>
      <c r="S185" s="57">
        <f>IF(Registro_Datos!$K$1="Inspección Reducida",0,Registro_Datos!T197)</f>
        <v>0</v>
      </c>
      <c r="T185" s="57">
        <f>Registro_Datos!U197</f>
        <v>0</v>
      </c>
      <c r="U185" s="57">
        <f>Registro_Datos!V197</f>
        <v>0</v>
      </c>
      <c r="V185" s="57">
        <f>Registro_Datos!W197</f>
        <v>0</v>
      </c>
      <c r="W185" s="57">
        <f>Registro_Datos!X197</f>
        <v>0</v>
      </c>
      <c r="X185" s="58">
        <f>Registro_Datos!Y197</f>
        <v>0</v>
      </c>
      <c r="Y185" s="71" t="str">
        <f>IF(Registro_Datos!$K$1="Inspección Normal",
    IF(D185="Con Visita",
        IF(
            COUNTIFS(E185:W185,1,E$6:W$6,"Prioridad 1")/2 +
            COUNTIFS(E185:W185,1,E$6:W$6,"Prioridad 2")/3 +
            COUNTIFS(E185:W185,1,E$6:W$6,"Prioridad 3")/4 +
            COUNTIFS(E185:W185,1,E$6:W$6,"Ninguna")*0
            &gt;= 1,
            "Predio Rechazado",
            "Predio Aprobado"
        ),
        IF(D185="Sin Visita",
            IF(
                COUNTIFS(E185:W185,1,E$7:W$7,"Prioridad 1")/3 +
                COUNTIFS(E185:W185,1,E$7:W$7,"Prioridad 2")/4 +
                COUNTIFS(E185:W185,1,E$7:W$7,"Prioridad 3")/5 +
                COUNTIFS(E185:W185,1,E$7:W$7,"Ninguna")*0
                &gt;= 1,
                "Predio Rechazado",
                "Predio Aprobado"
            ),
            "Predio Aprobado"
        )
    ),
IF(Registro_Datos!$K$1="Inspección Reducida",
    IF(D185="Con Visita",
        IF(
            COUNTIFS(E185:W185,1,E$6:W$6,"Prioridad 1")/3 +
            COUNTIFS(E185:W185,1,E$6:W$6,"Prioridad 2")/4 +
            COUNTIFS(E185:W185,1,E$6:W$6,"Prioridad 3")/5 +
            COUNTIFS(E185:W185,1,E$6:W$6,"Ninguna")*0
            &gt;= 1,
            "Predio Rechazado",
            "Predio Aprobado"
        ),
        IF(D185="Sin Visita",
            IF(
                COUNTIFS(E185:W185,1,E$7:W$7,"Prioridad 1")/4 +
                COUNTIFS(E185:W185,1,E$7:W$7,"Prioridad 2")/5 +
                COUNTIFS(E185:W185,1,E$7:W$7,"Prioridad 3")/6 +
                COUNTIFS(E185:W185,1,E$7:W$7,"Ninguna")*0
                &gt;= 1,
                "Predio Rechazado",
                "Predio Aprobado"
            ),
            "Predio Aprobado"
        )
    ),
"Predio Aprobado"))</f>
        <v>Predio Aprobado</v>
      </c>
    </row>
    <row r="186" spans="1:25" s="5" customFormat="1" ht="24.75" customHeight="1" x14ac:dyDescent="0.25">
      <c r="A186" s="94" t="str">
        <f>Registro_Datos!B198</f>
        <v>178</v>
      </c>
      <c r="B186" s="85" t="str">
        <f>LEFT(Registro_Datos!C198,5) &amp; "-" &amp;
MID(Registro_Datos!C198,6,2) &amp; "-" &amp;
MID(Registro_Datos!C198,8,2) &amp; "-" &amp;
MID(Registro_Datos!C198,10,4) &amp; "-" &amp;
MID(Registro_Datos!C198,14,4) &amp; "-" &amp;
MID(Registro_Datos!C198,18,4) &amp; "-" &amp;
MID(Registro_Datos!C198,22,1) &amp; "-" &amp;
MID(Registro_Datos!C198,23,2) &amp; "-" &amp;
MID(Registro_Datos!C198,25,2) &amp; "-" &amp;
RIGHT(Registro_Datos!C198,4)</f>
        <v>---------</v>
      </c>
      <c r="C186" s="93" t="str">
        <f>Registro_Datos!D198</f>
        <v/>
      </c>
      <c r="D186" s="92">
        <f>Registro_Datos!E198</f>
        <v>0</v>
      </c>
      <c r="E186" s="57">
        <f>IF(Registro_Datos!$K$1="Inspección Reducida",0,Registro_Datos!F198)</f>
        <v>0</v>
      </c>
      <c r="F186" s="57">
        <f>Registro_Datos!G198</f>
        <v>0</v>
      </c>
      <c r="G186" s="57">
        <f>Registro_Datos!H198</f>
        <v>0</v>
      </c>
      <c r="H186" s="57">
        <f>Registro_Datos!I198</f>
        <v>0</v>
      </c>
      <c r="I186" s="57">
        <f>Registro_Datos!J198</f>
        <v>0</v>
      </c>
      <c r="J186" s="57">
        <f>Registro_Datos!K198</f>
        <v>0</v>
      </c>
      <c r="K186" s="57">
        <f>Registro_Datos!L198</f>
        <v>0</v>
      </c>
      <c r="L186" s="57">
        <f>IF(Registro_Datos!$K$1="Inspección Reducida",0,Registro_Datos!M198)</f>
        <v>0</v>
      </c>
      <c r="M186" s="57">
        <f>IF(Registro_Datos!$K$1="Inspección Reducida",0,Registro_Datos!N198)</f>
        <v>0</v>
      </c>
      <c r="N186" s="57">
        <f>Registro_Datos!O198</f>
        <v>0</v>
      </c>
      <c r="O186" s="57">
        <f>Registro_Datos!P198</f>
        <v>0</v>
      </c>
      <c r="P186" s="57">
        <f>Registro_Datos!Q198</f>
        <v>0</v>
      </c>
      <c r="Q186" s="57">
        <f>Registro_Datos!R198</f>
        <v>0</v>
      </c>
      <c r="R186" s="57">
        <f>IF(Registro_Datos!$K$1="Inspección Reducida",0,Registro_Datos!S198)</f>
        <v>0</v>
      </c>
      <c r="S186" s="57">
        <f>IF(Registro_Datos!$K$1="Inspección Reducida",0,Registro_Datos!T198)</f>
        <v>0</v>
      </c>
      <c r="T186" s="57">
        <f>Registro_Datos!U198</f>
        <v>0</v>
      </c>
      <c r="U186" s="57">
        <f>Registro_Datos!V198</f>
        <v>0</v>
      </c>
      <c r="V186" s="57">
        <f>Registro_Datos!W198</f>
        <v>0</v>
      </c>
      <c r="W186" s="57">
        <f>Registro_Datos!X198</f>
        <v>0</v>
      </c>
      <c r="X186" s="58">
        <f>Registro_Datos!Y198</f>
        <v>0</v>
      </c>
      <c r="Y186" s="71" t="str">
        <f>IF(Registro_Datos!$K$1="Inspección Normal",
    IF(D186="Con Visita",
        IF(
            COUNTIFS(E186:W186,1,E$6:W$6,"Prioridad 1")/2 +
            COUNTIFS(E186:W186,1,E$6:W$6,"Prioridad 2")/3 +
            COUNTIFS(E186:W186,1,E$6:W$6,"Prioridad 3")/4 +
            COUNTIFS(E186:W186,1,E$6:W$6,"Ninguna")*0
            &gt;= 1,
            "Predio Rechazado",
            "Predio Aprobado"
        ),
        IF(D186="Sin Visita",
            IF(
                COUNTIFS(E186:W186,1,E$7:W$7,"Prioridad 1")/3 +
                COUNTIFS(E186:W186,1,E$7:W$7,"Prioridad 2")/4 +
                COUNTIFS(E186:W186,1,E$7:W$7,"Prioridad 3")/5 +
                COUNTIFS(E186:W186,1,E$7:W$7,"Ninguna")*0
                &gt;= 1,
                "Predio Rechazado",
                "Predio Aprobado"
            ),
            "Predio Aprobado"
        )
    ),
IF(Registro_Datos!$K$1="Inspección Reducida",
    IF(D186="Con Visita",
        IF(
            COUNTIFS(E186:W186,1,E$6:W$6,"Prioridad 1")/3 +
            COUNTIFS(E186:W186,1,E$6:W$6,"Prioridad 2")/4 +
            COUNTIFS(E186:W186,1,E$6:W$6,"Prioridad 3")/5 +
            COUNTIFS(E186:W186,1,E$6:W$6,"Ninguna")*0
            &gt;= 1,
            "Predio Rechazado",
            "Predio Aprobado"
        ),
        IF(D186="Sin Visita",
            IF(
                COUNTIFS(E186:W186,1,E$7:W$7,"Prioridad 1")/4 +
                COUNTIFS(E186:W186,1,E$7:W$7,"Prioridad 2")/5 +
                COUNTIFS(E186:W186,1,E$7:W$7,"Prioridad 3")/6 +
                COUNTIFS(E186:W186,1,E$7:W$7,"Ninguna")*0
                &gt;= 1,
                "Predio Rechazado",
                "Predio Aprobado"
            ),
            "Predio Aprobado"
        )
    ),
"Predio Aprobado"))</f>
        <v>Predio Aprobado</v>
      </c>
    </row>
    <row r="187" spans="1:25" s="5" customFormat="1" ht="24.75" customHeight="1" x14ac:dyDescent="0.25">
      <c r="A187" s="94" t="str">
        <f>Registro_Datos!B199</f>
        <v>179</v>
      </c>
      <c r="B187" s="85" t="str">
        <f>LEFT(Registro_Datos!C199,5) &amp; "-" &amp;
MID(Registro_Datos!C199,6,2) &amp; "-" &amp;
MID(Registro_Datos!C199,8,2) &amp; "-" &amp;
MID(Registro_Datos!C199,10,4) &amp; "-" &amp;
MID(Registro_Datos!C199,14,4) &amp; "-" &amp;
MID(Registro_Datos!C199,18,4) &amp; "-" &amp;
MID(Registro_Datos!C199,22,1) &amp; "-" &amp;
MID(Registro_Datos!C199,23,2) &amp; "-" &amp;
MID(Registro_Datos!C199,25,2) &amp; "-" &amp;
RIGHT(Registro_Datos!C199,4)</f>
        <v>---------</v>
      </c>
      <c r="C187" s="93" t="str">
        <f>Registro_Datos!D199</f>
        <v/>
      </c>
      <c r="D187" s="92">
        <f>Registro_Datos!E199</f>
        <v>0</v>
      </c>
      <c r="E187" s="57">
        <f>IF(Registro_Datos!$K$1="Inspección Reducida",0,Registro_Datos!F199)</f>
        <v>0</v>
      </c>
      <c r="F187" s="57">
        <f>Registro_Datos!G199</f>
        <v>0</v>
      </c>
      <c r="G187" s="57">
        <f>Registro_Datos!H199</f>
        <v>0</v>
      </c>
      <c r="H187" s="57">
        <f>Registro_Datos!I199</f>
        <v>0</v>
      </c>
      <c r="I187" s="57">
        <f>Registro_Datos!J199</f>
        <v>0</v>
      </c>
      <c r="J187" s="57">
        <f>Registro_Datos!K199</f>
        <v>0</v>
      </c>
      <c r="K187" s="57">
        <f>Registro_Datos!L199</f>
        <v>0</v>
      </c>
      <c r="L187" s="57">
        <f>IF(Registro_Datos!$K$1="Inspección Reducida",0,Registro_Datos!M199)</f>
        <v>0</v>
      </c>
      <c r="M187" s="57">
        <f>IF(Registro_Datos!$K$1="Inspección Reducida",0,Registro_Datos!N199)</f>
        <v>0</v>
      </c>
      <c r="N187" s="57">
        <f>Registro_Datos!O199</f>
        <v>0</v>
      </c>
      <c r="O187" s="57">
        <f>Registro_Datos!P199</f>
        <v>0</v>
      </c>
      <c r="P187" s="57">
        <f>Registro_Datos!Q199</f>
        <v>0</v>
      </c>
      <c r="Q187" s="57">
        <f>Registro_Datos!R199</f>
        <v>0</v>
      </c>
      <c r="R187" s="57">
        <f>IF(Registro_Datos!$K$1="Inspección Reducida",0,Registro_Datos!S199)</f>
        <v>0</v>
      </c>
      <c r="S187" s="57">
        <f>IF(Registro_Datos!$K$1="Inspección Reducida",0,Registro_Datos!T199)</f>
        <v>0</v>
      </c>
      <c r="T187" s="57">
        <f>Registro_Datos!U199</f>
        <v>0</v>
      </c>
      <c r="U187" s="57">
        <f>Registro_Datos!V199</f>
        <v>0</v>
      </c>
      <c r="V187" s="57">
        <f>Registro_Datos!W199</f>
        <v>0</v>
      </c>
      <c r="W187" s="57">
        <f>Registro_Datos!X199</f>
        <v>0</v>
      </c>
      <c r="X187" s="58">
        <f>Registro_Datos!Y199</f>
        <v>0</v>
      </c>
      <c r="Y187" s="71" t="str">
        <f>IF(Registro_Datos!$K$1="Inspección Normal",
    IF(D187="Con Visita",
        IF(
            COUNTIFS(E187:W187,1,E$6:W$6,"Prioridad 1")/2 +
            COUNTIFS(E187:W187,1,E$6:W$6,"Prioridad 2")/3 +
            COUNTIFS(E187:W187,1,E$6:W$6,"Prioridad 3")/4 +
            COUNTIFS(E187:W187,1,E$6:W$6,"Ninguna")*0
            &gt;= 1,
            "Predio Rechazado",
            "Predio Aprobado"
        ),
        IF(D187="Sin Visita",
            IF(
                COUNTIFS(E187:W187,1,E$7:W$7,"Prioridad 1")/3 +
                COUNTIFS(E187:W187,1,E$7:W$7,"Prioridad 2")/4 +
                COUNTIFS(E187:W187,1,E$7:W$7,"Prioridad 3")/5 +
                COUNTIFS(E187:W187,1,E$7:W$7,"Ninguna")*0
                &gt;= 1,
                "Predio Rechazado",
                "Predio Aprobado"
            ),
            "Predio Aprobado"
        )
    ),
IF(Registro_Datos!$K$1="Inspección Reducida",
    IF(D187="Con Visita",
        IF(
            COUNTIFS(E187:W187,1,E$6:W$6,"Prioridad 1")/3 +
            COUNTIFS(E187:W187,1,E$6:W$6,"Prioridad 2")/4 +
            COUNTIFS(E187:W187,1,E$6:W$6,"Prioridad 3")/5 +
            COUNTIFS(E187:W187,1,E$6:W$6,"Ninguna")*0
            &gt;= 1,
            "Predio Rechazado",
            "Predio Aprobado"
        ),
        IF(D187="Sin Visita",
            IF(
                COUNTIFS(E187:W187,1,E$7:W$7,"Prioridad 1")/4 +
                COUNTIFS(E187:W187,1,E$7:W$7,"Prioridad 2")/5 +
                COUNTIFS(E187:W187,1,E$7:W$7,"Prioridad 3")/6 +
                COUNTIFS(E187:W187,1,E$7:W$7,"Ninguna")*0
                &gt;= 1,
                "Predio Rechazado",
                "Predio Aprobado"
            ),
            "Predio Aprobado"
        )
    ),
"Predio Aprobado"))</f>
        <v>Predio Aprobado</v>
      </c>
    </row>
    <row r="188" spans="1:25" s="5" customFormat="1" ht="24.75" customHeight="1" x14ac:dyDescent="0.25">
      <c r="A188" s="94" t="str">
        <f>Registro_Datos!B200</f>
        <v>180</v>
      </c>
      <c r="B188" s="85" t="str">
        <f>LEFT(Registro_Datos!C200,5) &amp; "-" &amp;
MID(Registro_Datos!C200,6,2) &amp; "-" &amp;
MID(Registro_Datos!C200,8,2) &amp; "-" &amp;
MID(Registro_Datos!C200,10,4) &amp; "-" &amp;
MID(Registro_Datos!C200,14,4) &amp; "-" &amp;
MID(Registro_Datos!C200,18,4) &amp; "-" &amp;
MID(Registro_Datos!C200,22,1) &amp; "-" &amp;
MID(Registro_Datos!C200,23,2) &amp; "-" &amp;
MID(Registro_Datos!C200,25,2) &amp; "-" &amp;
RIGHT(Registro_Datos!C200,4)</f>
        <v>---------</v>
      </c>
      <c r="C188" s="93" t="str">
        <f>Registro_Datos!D200</f>
        <v/>
      </c>
      <c r="D188" s="92">
        <f>Registro_Datos!E200</f>
        <v>0</v>
      </c>
      <c r="E188" s="57">
        <f>IF(Registro_Datos!$K$1="Inspección Reducida",0,Registro_Datos!F200)</f>
        <v>0</v>
      </c>
      <c r="F188" s="57">
        <f>Registro_Datos!G200</f>
        <v>0</v>
      </c>
      <c r="G188" s="57">
        <f>Registro_Datos!H200</f>
        <v>0</v>
      </c>
      <c r="H188" s="57">
        <f>Registro_Datos!I200</f>
        <v>0</v>
      </c>
      <c r="I188" s="57">
        <f>Registro_Datos!J200</f>
        <v>0</v>
      </c>
      <c r="J188" s="57">
        <f>Registro_Datos!K200</f>
        <v>0</v>
      </c>
      <c r="K188" s="57">
        <f>Registro_Datos!L200</f>
        <v>0</v>
      </c>
      <c r="L188" s="57">
        <f>IF(Registro_Datos!$K$1="Inspección Reducida",0,Registro_Datos!M200)</f>
        <v>0</v>
      </c>
      <c r="M188" s="57">
        <f>IF(Registro_Datos!$K$1="Inspección Reducida",0,Registro_Datos!N200)</f>
        <v>0</v>
      </c>
      <c r="N188" s="57">
        <f>Registro_Datos!O200</f>
        <v>0</v>
      </c>
      <c r="O188" s="57">
        <f>Registro_Datos!P200</f>
        <v>0</v>
      </c>
      <c r="P188" s="57">
        <f>Registro_Datos!Q200</f>
        <v>0</v>
      </c>
      <c r="Q188" s="57">
        <f>Registro_Datos!R200</f>
        <v>0</v>
      </c>
      <c r="R188" s="57">
        <f>IF(Registro_Datos!$K$1="Inspección Reducida",0,Registro_Datos!S200)</f>
        <v>0</v>
      </c>
      <c r="S188" s="57">
        <f>IF(Registro_Datos!$K$1="Inspección Reducida",0,Registro_Datos!T200)</f>
        <v>0</v>
      </c>
      <c r="T188" s="57">
        <f>Registro_Datos!U200</f>
        <v>0</v>
      </c>
      <c r="U188" s="57">
        <f>Registro_Datos!V200</f>
        <v>0</v>
      </c>
      <c r="V188" s="57">
        <f>Registro_Datos!W200</f>
        <v>0</v>
      </c>
      <c r="W188" s="57">
        <f>Registro_Datos!X200</f>
        <v>0</v>
      </c>
      <c r="X188" s="58">
        <f>Registro_Datos!Y200</f>
        <v>0</v>
      </c>
      <c r="Y188" s="71" t="str">
        <f>IF(Registro_Datos!$K$1="Inspección Normal",
    IF(D188="Con Visita",
        IF(
            COUNTIFS(E188:W188,1,E$6:W$6,"Prioridad 1")/2 +
            COUNTIFS(E188:W188,1,E$6:W$6,"Prioridad 2")/3 +
            COUNTIFS(E188:W188,1,E$6:W$6,"Prioridad 3")/4 +
            COUNTIFS(E188:W188,1,E$6:W$6,"Ninguna")*0
            &gt;= 1,
            "Predio Rechazado",
            "Predio Aprobado"
        ),
        IF(D188="Sin Visita",
            IF(
                COUNTIFS(E188:W188,1,E$7:W$7,"Prioridad 1")/3 +
                COUNTIFS(E188:W188,1,E$7:W$7,"Prioridad 2")/4 +
                COUNTIFS(E188:W188,1,E$7:W$7,"Prioridad 3")/5 +
                COUNTIFS(E188:W188,1,E$7:W$7,"Ninguna")*0
                &gt;= 1,
                "Predio Rechazado",
                "Predio Aprobado"
            ),
            "Predio Aprobado"
        )
    ),
IF(Registro_Datos!$K$1="Inspección Reducida",
    IF(D188="Con Visita",
        IF(
            COUNTIFS(E188:W188,1,E$6:W$6,"Prioridad 1")/3 +
            COUNTIFS(E188:W188,1,E$6:W$6,"Prioridad 2")/4 +
            COUNTIFS(E188:W188,1,E$6:W$6,"Prioridad 3")/5 +
            COUNTIFS(E188:W188,1,E$6:W$6,"Ninguna")*0
            &gt;= 1,
            "Predio Rechazado",
            "Predio Aprobado"
        ),
        IF(D188="Sin Visita",
            IF(
                COUNTIFS(E188:W188,1,E$7:W$7,"Prioridad 1")/4 +
                COUNTIFS(E188:W188,1,E$7:W$7,"Prioridad 2")/5 +
                COUNTIFS(E188:W188,1,E$7:W$7,"Prioridad 3")/6 +
                COUNTIFS(E188:W188,1,E$7:W$7,"Ninguna")*0
                &gt;= 1,
                "Predio Rechazado",
                "Predio Aprobado"
            ),
            "Predio Aprobado"
        )
    ),
"Predio Aprobado"))</f>
        <v>Predio Aprobado</v>
      </c>
    </row>
    <row r="189" spans="1:25" s="5" customFormat="1" ht="24.75" customHeight="1" x14ac:dyDescent="0.25">
      <c r="A189" s="94" t="str">
        <f>Registro_Datos!B201</f>
        <v>181</v>
      </c>
      <c r="B189" s="85" t="str">
        <f>LEFT(Registro_Datos!C201,5) &amp; "-" &amp;
MID(Registro_Datos!C201,6,2) &amp; "-" &amp;
MID(Registro_Datos!C201,8,2) &amp; "-" &amp;
MID(Registro_Datos!C201,10,4) &amp; "-" &amp;
MID(Registro_Datos!C201,14,4) &amp; "-" &amp;
MID(Registro_Datos!C201,18,4) &amp; "-" &amp;
MID(Registro_Datos!C201,22,1) &amp; "-" &amp;
MID(Registro_Datos!C201,23,2) &amp; "-" &amp;
MID(Registro_Datos!C201,25,2) &amp; "-" &amp;
RIGHT(Registro_Datos!C201,4)</f>
        <v>---------</v>
      </c>
      <c r="C189" s="93" t="str">
        <f>Registro_Datos!D201</f>
        <v/>
      </c>
      <c r="D189" s="92">
        <f>Registro_Datos!E201</f>
        <v>0</v>
      </c>
      <c r="E189" s="57">
        <f>IF(Registro_Datos!$K$1="Inspección Reducida",0,Registro_Datos!F201)</f>
        <v>0</v>
      </c>
      <c r="F189" s="57">
        <f>Registro_Datos!G201</f>
        <v>0</v>
      </c>
      <c r="G189" s="57">
        <f>Registro_Datos!H201</f>
        <v>0</v>
      </c>
      <c r="H189" s="57">
        <f>Registro_Datos!I201</f>
        <v>0</v>
      </c>
      <c r="I189" s="57">
        <f>Registro_Datos!J201</f>
        <v>0</v>
      </c>
      <c r="J189" s="57">
        <f>Registro_Datos!K201</f>
        <v>0</v>
      </c>
      <c r="K189" s="57">
        <f>Registro_Datos!L201</f>
        <v>0</v>
      </c>
      <c r="L189" s="57">
        <f>IF(Registro_Datos!$K$1="Inspección Reducida",0,Registro_Datos!M201)</f>
        <v>0</v>
      </c>
      <c r="M189" s="57">
        <f>IF(Registro_Datos!$K$1="Inspección Reducida",0,Registro_Datos!N201)</f>
        <v>0</v>
      </c>
      <c r="N189" s="57">
        <f>Registro_Datos!O201</f>
        <v>0</v>
      </c>
      <c r="O189" s="57">
        <f>Registro_Datos!P201</f>
        <v>0</v>
      </c>
      <c r="P189" s="57">
        <f>Registro_Datos!Q201</f>
        <v>0</v>
      </c>
      <c r="Q189" s="57">
        <f>Registro_Datos!R201</f>
        <v>0</v>
      </c>
      <c r="R189" s="57">
        <f>IF(Registro_Datos!$K$1="Inspección Reducida",0,Registro_Datos!S201)</f>
        <v>0</v>
      </c>
      <c r="S189" s="57">
        <f>IF(Registro_Datos!$K$1="Inspección Reducida",0,Registro_Datos!T201)</f>
        <v>0</v>
      </c>
      <c r="T189" s="57">
        <f>Registro_Datos!U201</f>
        <v>0</v>
      </c>
      <c r="U189" s="57">
        <f>Registro_Datos!V201</f>
        <v>0</v>
      </c>
      <c r="V189" s="57">
        <f>Registro_Datos!W201</f>
        <v>0</v>
      </c>
      <c r="W189" s="57">
        <f>Registro_Datos!X201</f>
        <v>0</v>
      </c>
      <c r="X189" s="58">
        <f>Registro_Datos!Y201</f>
        <v>0</v>
      </c>
      <c r="Y189" s="71" t="str">
        <f>IF(Registro_Datos!$K$1="Inspección Normal",
    IF(D189="Con Visita",
        IF(
            COUNTIFS(E189:W189,1,E$6:W$6,"Prioridad 1")/2 +
            COUNTIFS(E189:W189,1,E$6:W$6,"Prioridad 2")/3 +
            COUNTIFS(E189:W189,1,E$6:W$6,"Prioridad 3")/4 +
            COUNTIFS(E189:W189,1,E$6:W$6,"Ninguna")*0
            &gt;= 1,
            "Predio Rechazado",
            "Predio Aprobado"
        ),
        IF(D189="Sin Visita",
            IF(
                COUNTIFS(E189:W189,1,E$7:W$7,"Prioridad 1")/3 +
                COUNTIFS(E189:W189,1,E$7:W$7,"Prioridad 2")/4 +
                COUNTIFS(E189:W189,1,E$7:W$7,"Prioridad 3")/5 +
                COUNTIFS(E189:W189,1,E$7:W$7,"Ninguna")*0
                &gt;= 1,
                "Predio Rechazado",
                "Predio Aprobado"
            ),
            "Predio Aprobado"
        )
    ),
IF(Registro_Datos!$K$1="Inspección Reducida",
    IF(D189="Con Visita",
        IF(
            COUNTIFS(E189:W189,1,E$6:W$6,"Prioridad 1")/3 +
            COUNTIFS(E189:W189,1,E$6:W$6,"Prioridad 2")/4 +
            COUNTIFS(E189:W189,1,E$6:W$6,"Prioridad 3")/5 +
            COUNTIFS(E189:W189,1,E$6:W$6,"Ninguna")*0
            &gt;= 1,
            "Predio Rechazado",
            "Predio Aprobado"
        ),
        IF(D189="Sin Visita",
            IF(
                COUNTIFS(E189:W189,1,E$7:W$7,"Prioridad 1")/4 +
                COUNTIFS(E189:W189,1,E$7:W$7,"Prioridad 2")/5 +
                COUNTIFS(E189:W189,1,E$7:W$7,"Prioridad 3")/6 +
                COUNTIFS(E189:W189,1,E$7:W$7,"Ninguna")*0
                &gt;= 1,
                "Predio Rechazado",
                "Predio Aprobado"
            ),
            "Predio Aprobado"
        )
    ),
"Predio Aprobado"))</f>
        <v>Predio Aprobado</v>
      </c>
    </row>
    <row r="190" spans="1:25" s="5" customFormat="1" ht="24.75" customHeight="1" x14ac:dyDescent="0.25">
      <c r="A190" s="94" t="str">
        <f>Registro_Datos!B202</f>
        <v>182</v>
      </c>
      <c r="B190" s="85" t="str">
        <f>LEFT(Registro_Datos!C202,5) &amp; "-" &amp;
MID(Registro_Datos!C202,6,2) &amp; "-" &amp;
MID(Registro_Datos!C202,8,2) &amp; "-" &amp;
MID(Registro_Datos!C202,10,4) &amp; "-" &amp;
MID(Registro_Datos!C202,14,4) &amp; "-" &amp;
MID(Registro_Datos!C202,18,4) &amp; "-" &amp;
MID(Registro_Datos!C202,22,1) &amp; "-" &amp;
MID(Registro_Datos!C202,23,2) &amp; "-" &amp;
MID(Registro_Datos!C202,25,2) &amp; "-" &amp;
RIGHT(Registro_Datos!C202,4)</f>
        <v>---------</v>
      </c>
      <c r="C190" s="93" t="str">
        <f>Registro_Datos!D202</f>
        <v/>
      </c>
      <c r="D190" s="92">
        <f>Registro_Datos!E202</f>
        <v>0</v>
      </c>
      <c r="E190" s="57">
        <f>IF(Registro_Datos!$K$1="Inspección Reducida",0,Registro_Datos!F202)</f>
        <v>0</v>
      </c>
      <c r="F190" s="57">
        <f>Registro_Datos!G202</f>
        <v>0</v>
      </c>
      <c r="G190" s="57">
        <f>Registro_Datos!H202</f>
        <v>0</v>
      </c>
      <c r="H190" s="57">
        <f>Registro_Datos!I202</f>
        <v>0</v>
      </c>
      <c r="I190" s="57">
        <f>Registro_Datos!J202</f>
        <v>0</v>
      </c>
      <c r="J190" s="57">
        <f>Registro_Datos!K202</f>
        <v>0</v>
      </c>
      <c r="K190" s="57">
        <f>Registro_Datos!L202</f>
        <v>0</v>
      </c>
      <c r="L190" s="57">
        <f>IF(Registro_Datos!$K$1="Inspección Reducida",0,Registro_Datos!M202)</f>
        <v>0</v>
      </c>
      <c r="M190" s="57">
        <f>IF(Registro_Datos!$K$1="Inspección Reducida",0,Registro_Datos!N202)</f>
        <v>0</v>
      </c>
      <c r="N190" s="57">
        <f>Registro_Datos!O202</f>
        <v>0</v>
      </c>
      <c r="O190" s="57">
        <f>Registro_Datos!P202</f>
        <v>0</v>
      </c>
      <c r="P190" s="57">
        <f>Registro_Datos!Q202</f>
        <v>0</v>
      </c>
      <c r="Q190" s="57">
        <f>Registro_Datos!R202</f>
        <v>0</v>
      </c>
      <c r="R190" s="57">
        <f>IF(Registro_Datos!$K$1="Inspección Reducida",0,Registro_Datos!S202)</f>
        <v>0</v>
      </c>
      <c r="S190" s="57">
        <f>IF(Registro_Datos!$K$1="Inspección Reducida",0,Registro_Datos!T202)</f>
        <v>0</v>
      </c>
      <c r="T190" s="57">
        <f>Registro_Datos!U202</f>
        <v>0</v>
      </c>
      <c r="U190" s="57">
        <f>Registro_Datos!V202</f>
        <v>0</v>
      </c>
      <c r="V190" s="57">
        <f>Registro_Datos!W202</f>
        <v>0</v>
      </c>
      <c r="W190" s="57">
        <f>Registro_Datos!X202</f>
        <v>0</v>
      </c>
      <c r="X190" s="58">
        <f>Registro_Datos!Y202</f>
        <v>0</v>
      </c>
      <c r="Y190" s="71" t="str">
        <f>IF(Registro_Datos!$K$1="Inspección Normal",
    IF(D190="Con Visita",
        IF(
            COUNTIFS(E190:W190,1,E$6:W$6,"Prioridad 1")/2 +
            COUNTIFS(E190:W190,1,E$6:W$6,"Prioridad 2")/3 +
            COUNTIFS(E190:W190,1,E$6:W$6,"Prioridad 3")/4 +
            COUNTIFS(E190:W190,1,E$6:W$6,"Ninguna")*0
            &gt;= 1,
            "Predio Rechazado",
            "Predio Aprobado"
        ),
        IF(D190="Sin Visita",
            IF(
                COUNTIFS(E190:W190,1,E$7:W$7,"Prioridad 1")/3 +
                COUNTIFS(E190:W190,1,E$7:W$7,"Prioridad 2")/4 +
                COUNTIFS(E190:W190,1,E$7:W$7,"Prioridad 3")/5 +
                COUNTIFS(E190:W190,1,E$7:W$7,"Ninguna")*0
                &gt;= 1,
                "Predio Rechazado",
                "Predio Aprobado"
            ),
            "Predio Aprobado"
        )
    ),
IF(Registro_Datos!$K$1="Inspección Reducida",
    IF(D190="Con Visita",
        IF(
            COUNTIFS(E190:W190,1,E$6:W$6,"Prioridad 1")/3 +
            COUNTIFS(E190:W190,1,E$6:W$6,"Prioridad 2")/4 +
            COUNTIFS(E190:W190,1,E$6:W$6,"Prioridad 3")/5 +
            COUNTIFS(E190:W190,1,E$6:W$6,"Ninguna")*0
            &gt;= 1,
            "Predio Rechazado",
            "Predio Aprobado"
        ),
        IF(D190="Sin Visita",
            IF(
                COUNTIFS(E190:W190,1,E$7:W$7,"Prioridad 1")/4 +
                COUNTIFS(E190:W190,1,E$7:W$7,"Prioridad 2")/5 +
                COUNTIFS(E190:W190,1,E$7:W$7,"Prioridad 3")/6 +
                COUNTIFS(E190:W190,1,E$7:W$7,"Ninguna")*0
                &gt;= 1,
                "Predio Rechazado",
                "Predio Aprobado"
            ),
            "Predio Aprobado"
        )
    ),
"Predio Aprobado"))</f>
        <v>Predio Aprobado</v>
      </c>
    </row>
    <row r="191" spans="1:25" s="5" customFormat="1" ht="24.75" customHeight="1" x14ac:dyDescent="0.25">
      <c r="A191" s="94" t="str">
        <f>Registro_Datos!B203</f>
        <v>183</v>
      </c>
      <c r="B191" s="85" t="str">
        <f>LEFT(Registro_Datos!C203,5) &amp; "-" &amp;
MID(Registro_Datos!C203,6,2) &amp; "-" &amp;
MID(Registro_Datos!C203,8,2) &amp; "-" &amp;
MID(Registro_Datos!C203,10,4) &amp; "-" &amp;
MID(Registro_Datos!C203,14,4) &amp; "-" &amp;
MID(Registro_Datos!C203,18,4) &amp; "-" &amp;
MID(Registro_Datos!C203,22,1) &amp; "-" &amp;
MID(Registro_Datos!C203,23,2) &amp; "-" &amp;
MID(Registro_Datos!C203,25,2) &amp; "-" &amp;
RIGHT(Registro_Datos!C203,4)</f>
        <v>---------</v>
      </c>
      <c r="C191" s="93" t="str">
        <f>Registro_Datos!D203</f>
        <v/>
      </c>
      <c r="D191" s="92">
        <f>Registro_Datos!E203</f>
        <v>0</v>
      </c>
      <c r="E191" s="57">
        <f>IF(Registro_Datos!$K$1="Inspección Reducida",0,Registro_Datos!F203)</f>
        <v>0</v>
      </c>
      <c r="F191" s="57">
        <f>Registro_Datos!G203</f>
        <v>0</v>
      </c>
      <c r="G191" s="57">
        <f>Registro_Datos!H203</f>
        <v>0</v>
      </c>
      <c r="H191" s="57">
        <f>Registro_Datos!I203</f>
        <v>0</v>
      </c>
      <c r="I191" s="57">
        <f>Registro_Datos!J203</f>
        <v>0</v>
      </c>
      <c r="J191" s="57">
        <f>Registro_Datos!K203</f>
        <v>0</v>
      </c>
      <c r="K191" s="57">
        <f>Registro_Datos!L203</f>
        <v>0</v>
      </c>
      <c r="L191" s="57">
        <f>IF(Registro_Datos!$K$1="Inspección Reducida",0,Registro_Datos!M203)</f>
        <v>0</v>
      </c>
      <c r="M191" s="57">
        <f>IF(Registro_Datos!$K$1="Inspección Reducida",0,Registro_Datos!N203)</f>
        <v>0</v>
      </c>
      <c r="N191" s="57">
        <f>Registro_Datos!O203</f>
        <v>0</v>
      </c>
      <c r="O191" s="57">
        <f>Registro_Datos!P203</f>
        <v>0</v>
      </c>
      <c r="P191" s="57">
        <f>Registro_Datos!Q203</f>
        <v>0</v>
      </c>
      <c r="Q191" s="57">
        <f>Registro_Datos!R203</f>
        <v>0</v>
      </c>
      <c r="R191" s="57">
        <f>IF(Registro_Datos!$K$1="Inspección Reducida",0,Registro_Datos!S203)</f>
        <v>0</v>
      </c>
      <c r="S191" s="57">
        <f>IF(Registro_Datos!$K$1="Inspección Reducida",0,Registro_Datos!T203)</f>
        <v>0</v>
      </c>
      <c r="T191" s="57">
        <f>Registro_Datos!U203</f>
        <v>0</v>
      </c>
      <c r="U191" s="57">
        <f>Registro_Datos!V203</f>
        <v>0</v>
      </c>
      <c r="V191" s="57">
        <f>Registro_Datos!W203</f>
        <v>0</v>
      </c>
      <c r="W191" s="57">
        <f>Registro_Datos!X203</f>
        <v>0</v>
      </c>
      <c r="X191" s="58">
        <f>Registro_Datos!Y203</f>
        <v>0</v>
      </c>
      <c r="Y191" s="71" t="str">
        <f>IF(Registro_Datos!$K$1="Inspección Normal",
    IF(D191="Con Visita",
        IF(
            COUNTIFS(E191:W191,1,E$6:W$6,"Prioridad 1")/2 +
            COUNTIFS(E191:W191,1,E$6:W$6,"Prioridad 2")/3 +
            COUNTIFS(E191:W191,1,E$6:W$6,"Prioridad 3")/4 +
            COUNTIFS(E191:W191,1,E$6:W$6,"Ninguna")*0
            &gt;= 1,
            "Predio Rechazado",
            "Predio Aprobado"
        ),
        IF(D191="Sin Visita",
            IF(
                COUNTIFS(E191:W191,1,E$7:W$7,"Prioridad 1")/3 +
                COUNTIFS(E191:W191,1,E$7:W$7,"Prioridad 2")/4 +
                COUNTIFS(E191:W191,1,E$7:W$7,"Prioridad 3")/5 +
                COUNTIFS(E191:W191,1,E$7:W$7,"Ninguna")*0
                &gt;= 1,
                "Predio Rechazado",
                "Predio Aprobado"
            ),
            "Predio Aprobado"
        )
    ),
IF(Registro_Datos!$K$1="Inspección Reducida",
    IF(D191="Con Visita",
        IF(
            COUNTIFS(E191:W191,1,E$6:W$6,"Prioridad 1")/3 +
            COUNTIFS(E191:W191,1,E$6:W$6,"Prioridad 2")/4 +
            COUNTIFS(E191:W191,1,E$6:W$6,"Prioridad 3")/5 +
            COUNTIFS(E191:W191,1,E$6:W$6,"Ninguna")*0
            &gt;= 1,
            "Predio Rechazado",
            "Predio Aprobado"
        ),
        IF(D191="Sin Visita",
            IF(
                COUNTIFS(E191:W191,1,E$7:W$7,"Prioridad 1")/4 +
                COUNTIFS(E191:W191,1,E$7:W$7,"Prioridad 2")/5 +
                COUNTIFS(E191:W191,1,E$7:W$7,"Prioridad 3")/6 +
                COUNTIFS(E191:W191,1,E$7:W$7,"Ninguna")*0
                &gt;= 1,
                "Predio Rechazado",
                "Predio Aprobado"
            ),
            "Predio Aprobado"
        )
    ),
"Predio Aprobado"))</f>
        <v>Predio Aprobado</v>
      </c>
    </row>
    <row r="192" spans="1:25" s="5" customFormat="1" ht="24.75" customHeight="1" x14ac:dyDescent="0.25">
      <c r="A192" s="94" t="str">
        <f>Registro_Datos!B204</f>
        <v>184</v>
      </c>
      <c r="B192" s="85" t="str">
        <f>LEFT(Registro_Datos!C204,5) &amp; "-" &amp;
MID(Registro_Datos!C204,6,2) &amp; "-" &amp;
MID(Registro_Datos!C204,8,2) &amp; "-" &amp;
MID(Registro_Datos!C204,10,4) &amp; "-" &amp;
MID(Registro_Datos!C204,14,4) &amp; "-" &amp;
MID(Registro_Datos!C204,18,4) &amp; "-" &amp;
MID(Registro_Datos!C204,22,1) &amp; "-" &amp;
MID(Registro_Datos!C204,23,2) &amp; "-" &amp;
MID(Registro_Datos!C204,25,2) &amp; "-" &amp;
RIGHT(Registro_Datos!C204,4)</f>
        <v>---------</v>
      </c>
      <c r="C192" s="93" t="str">
        <f>Registro_Datos!D204</f>
        <v/>
      </c>
      <c r="D192" s="92">
        <f>Registro_Datos!E204</f>
        <v>0</v>
      </c>
      <c r="E192" s="57">
        <f>IF(Registro_Datos!$K$1="Inspección Reducida",0,Registro_Datos!F204)</f>
        <v>0</v>
      </c>
      <c r="F192" s="57">
        <f>Registro_Datos!G204</f>
        <v>0</v>
      </c>
      <c r="G192" s="57">
        <f>Registro_Datos!H204</f>
        <v>0</v>
      </c>
      <c r="H192" s="57">
        <f>Registro_Datos!I204</f>
        <v>0</v>
      </c>
      <c r="I192" s="57">
        <f>Registro_Datos!J204</f>
        <v>0</v>
      </c>
      <c r="J192" s="57">
        <f>Registro_Datos!K204</f>
        <v>0</v>
      </c>
      <c r="K192" s="57">
        <f>Registro_Datos!L204</f>
        <v>0</v>
      </c>
      <c r="L192" s="57">
        <f>IF(Registro_Datos!$K$1="Inspección Reducida",0,Registro_Datos!M204)</f>
        <v>0</v>
      </c>
      <c r="M192" s="57">
        <f>IF(Registro_Datos!$K$1="Inspección Reducida",0,Registro_Datos!N204)</f>
        <v>0</v>
      </c>
      <c r="N192" s="57">
        <f>Registro_Datos!O204</f>
        <v>0</v>
      </c>
      <c r="O192" s="57">
        <f>Registro_Datos!P204</f>
        <v>0</v>
      </c>
      <c r="P192" s="57">
        <f>Registro_Datos!Q204</f>
        <v>0</v>
      </c>
      <c r="Q192" s="57">
        <f>Registro_Datos!R204</f>
        <v>0</v>
      </c>
      <c r="R192" s="57">
        <f>IF(Registro_Datos!$K$1="Inspección Reducida",0,Registro_Datos!S204)</f>
        <v>0</v>
      </c>
      <c r="S192" s="57">
        <f>IF(Registro_Datos!$K$1="Inspección Reducida",0,Registro_Datos!T204)</f>
        <v>0</v>
      </c>
      <c r="T192" s="57">
        <f>Registro_Datos!U204</f>
        <v>0</v>
      </c>
      <c r="U192" s="57">
        <f>Registro_Datos!V204</f>
        <v>0</v>
      </c>
      <c r="V192" s="57">
        <f>Registro_Datos!W204</f>
        <v>0</v>
      </c>
      <c r="W192" s="57">
        <f>Registro_Datos!X204</f>
        <v>0</v>
      </c>
      <c r="X192" s="58">
        <f>Registro_Datos!Y204</f>
        <v>0</v>
      </c>
      <c r="Y192" s="71" t="str">
        <f>IF(Registro_Datos!$K$1="Inspección Normal",
    IF(D192="Con Visita",
        IF(
            COUNTIFS(E192:W192,1,E$6:W$6,"Prioridad 1")/2 +
            COUNTIFS(E192:W192,1,E$6:W$6,"Prioridad 2")/3 +
            COUNTIFS(E192:W192,1,E$6:W$6,"Prioridad 3")/4 +
            COUNTIFS(E192:W192,1,E$6:W$6,"Ninguna")*0
            &gt;= 1,
            "Predio Rechazado",
            "Predio Aprobado"
        ),
        IF(D192="Sin Visita",
            IF(
                COUNTIFS(E192:W192,1,E$7:W$7,"Prioridad 1")/3 +
                COUNTIFS(E192:W192,1,E$7:W$7,"Prioridad 2")/4 +
                COUNTIFS(E192:W192,1,E$7:W$7,"Prioridad 3")/5 +
                COUNTIFS(E192:W192,1,E$7:W$7,"Ninguna")*0
                &gt;= 1,
                "Predio Rechazado",
                "Predio Aprobado"
            ),
            "Predio Aprobado"
        )
    ),
IF(Registro_Datos!$K$1="Inspección Reducida",
    IF(D192="Con Visita",
        IF(
            COUNTIFS(E192:W192,1,E$6:W$6,"Prioridad 1")/3 +
            COUNTIFS(E192:W192,1,E$6:W$6,"Prioridad 2")/4 +
            COUNTIFS(E192:W192,1,E$6:W$6,"Prioridad 3")/5 +
            COUNTIFS(E192:W192,1,E$6:W$6,"Ninguna")*0
            &gt;= 1,
            "Predio Rechazado",
            "Predio Aprobado"
        ),
        IF(D192="Sin Visita",
            IF(
                COUNTIFS(E192:W192,1,E$7:W$7,"Prioridad 1")/4 +
                COUNTIFS(E192:W192,1,E$7:W$7,"Prioridad 2")/5 +
                COUNTIFS(E192:W192,1,E$7:W$7,"Prioridad 3")/6 +
                COUNTIFS(E192:W192,1,E$7:W$7,"Ninguna")*0
                &gt;= 1,
                "Predio Rechazado",
                "Predio Aprobado"
            ),
            "Predio Aprobado"
        )
    ),
"Predio Aprobado"))</f>
        <v>Predio Aprobado</v>
      </c>
    </row>
    <row r="193" spans="1:25" s="5" customFormat="1" ht="24.75" customHeight="1" x14ac:dyDescent="0.25">
      <c r="A193" s="94" t="str">
        <f>Registro_Datos!B205</f>
        <v>185</v>
      </c>
      <c r="B193" s="85" t="str">
        <f>LEFT(Registro_Datos!C205,5) &amp; "-" &amp;
MID(Registro_Datos!C205,6,2) &amp; "-" &amp;
MID(Registro_Datos!C205,8,2) &amp; "-" &amp;
MID(Registro_Datos!C205,10,4) &amp; "-" &amp;
MID(Registro_Datos!C205,14,4) &amp; "-" &amp;
MID(Registro_Datos!C205,18,4) &amp; "-" &amp;
MID(Registro_Datos!C205,22,1) &amp; "-" &amp;
MID(Registro_Datos!C205,23,2) &amp; "-" &amp;
MID(Registro_Datos!C205,25,2) &amp; "-" &amp;
RIGHT(Registro_Datos!C205,4)</f>
        <v>---------</v>
      </c>
      <c r="C193" s="93" t="str">
        <f>Registro_Datos!D205</f>
        <v/>
      </c>
      <c r="D193" s="92">
        <f>Registro_Datos!E205</f>
        <v>0</v>
      </c>
      <c r="E193" s="57">
        <f>IF(Registro_Datos!$K$1="Inspección Reducida",0,Registro_Datos!F205)</f>
        <v>0</v>
      </c>
      <c r="F193" s="57">
        <f>Registro_Datos!G205</f>
        <v>0</v>
      </c>
      <c r="G193" s="57">
        <f>Registro_Datos!H205</f>
        <v>0</v>
      </c>
      <c r="H193" s="57">
        <f>Registro_Datos!I205</f>
        <v>0</v>
      </c>
      <c r="I193" s="57">
        <f>Registro_Datos!J205</f>
        <v>0</v>
      </c>
      <c r="J193" s="57">
        <f>Registro_Datos!K205</f>
        <v>0</v>
      </c>
      <c r="K193" s="57">
        <f>Registro_Datos!L205</f>
        <v>0</v>
      </c>
      <c r="L193" s="57">
        <f>IF(Registro_Datos!$K$1="Inspección Reducida",0,Registro_Datos!M205)</f>
        <v>0</v>
      </c>
      <c r="M193" s="57">
        <f>IF(Registro_Datos!$K$1="Inspección Reducida",0,Registro_Datos!N205)</f>
        <v>0</v>
      </c>
      <c r="N193" s="57">
        <f>Registro_Datos!O205</f>
        <v>0</v>
      </c>
      <c r="O193" s="57">
        <f>Registro_Datos!P205</f>
        <v>0</v>
      </c>
      <c r="P193" s="57">
        <f>Registro_Datos!Q205</f>
        <v>0</v>
      </c>
      <c r="Q193" s="57">
        <f>Registro_Datos!R205</f>
        <v>0</v>
      </c>
      <c r="R193" s="57">
        <f>IF(Registro_Datos!$K$1="Inspección Reducida",0,Registro_Datos!S205)</f>
        <v>0</v>
      </c>
      <c r="S193" s="57">
        <f>IF(Registro_Datos!$K$1="Inspección Reducida",0,Registro_Datos!T205)</f>
        <v>0</v>
      </c>
      <c r="T193" s="57">
        <f>Registro_Datos!U205</f>
        <v>0</v>
      </c>
      <c r="U193" s="57">
        <f>Registro_Datos!V205</f>
        <v>0</v>
      </c>
      <c r="V193" s="57">
        <f>Registro_Datos!W205</f>
        <v>0</v>
      </c>
      <c r="W193" s="57">
        <f>Registro_Datos!X205</f>
        <v>0</v>
      </c>
      <c r="X193" s="58">
        <f>Registro_Datos!Y205</f>
        <v>0</v>
      </c>
      <c r="Y193" s="71" t="str">
        <f>IF(Registro_Datos!$K$1="Inspección Normal",
    IF(D193="Con Visita",
        IF(
            COUNTIFS(E193:W193,1,E$6:W$6,"Prioridad 1")/2 +
            COUNTIFS(E193:W193,1,E$6:W$6,"Prioridad 2")/3 +
            COUNTIFS(E193:W193,1,E$6:W$6,"Prioridad 3")/4 +
            COUNTIFS(E193:W193,1,E$6:W$6,"Ninguna")*0
            &gt;= 1,
            "Predio Rechazado",
            "Predio Aprobado"
        ),
        IF(D193="Sin Visita",
            IF(
                COUNTIFS(E193:W193,1,E$7:W$7,"Prioridad 1")/3 +
                COUNTIFS(E193:W193,1,E$7:W$7,"Prioridad 2")/4 +
                COUNTIFS(E193:W193,1,E$7:W$7,"Prioridad 3")/5 +
                COUNTIFS(E193:W193,1,E$7:W$7,"Ninguna")*0
                &gt;= 1,
                "Predio Rechazado",
                "Predio Aprobado"
            ),
            "Predio Aprobado"
        )
    ),
IF(Registro_Datos!$K$1="Inspección Reducida",
    IF(D193="Con Visita",
        IF(
            COUNTIFS(E193:W193,1,E$6:W$6,"Prioridad 1")/3 +
            COUNTIFS(E193:W193,1,E$6:W$6,"Prioridad 2")/4 +
            COUNTIFS(E193:W193,1,E$6:W$6,"Prioridad 3")/5 +
            COUNTIFS(E193:W193,1,E$6:W$6,"Ninguna")*0
            &gt;= 1,
            "Predio Rechazado",
            "Predio Aprobado"
        ),
        IF(D193="Sin Visita",
            IF(
                COUNTIFS(E193:W193,1,E$7:W$7,"Prioridad 1")/4 +
                COUNTIFS(E193:W193,1,E$7:W$7,"Prioridad 2")/5 +
                COUNTIFS(E193:W193,1,E$7:W$7,"Prioridad 3")/6 +
                COUNTIFS(E193:W193,1,E$7:W$7,"Ninguna")*0
                &gt;= 1,
                "Predio Rechazado",
                "Predio Aprobado"
            ),
            "Predio Aprobado"
        )
    ),
"Predio Aprobado"))</f>
        <v>Predio Aprobado</v>
      </c>
    </row>
    <row r="194" spans="1:25" s="5" customFormat="1" ht="24.75" customHeight="1" x14ac:dyDescent="0.25">
      <c r="A194" s="94" t="str">
        <f>Registro_Datos!B206</f>
        <v>186</v>
      </c>
      <c r="B194" s="85" t="str">
        <f>LEFT(Registro_Datos!C206,5) &amp; "-" &amp;
MID(Registro_Datos!C206,6,2) &amp; "-" &amp;
MID(Registro_Datos!C206,8,2) &amp; "-" &amp;
MID(Registro_Datos!C206,10,4) &amp; "-" &amp;
MID(Registro_Datos!C206,14,4) &amp; "-" &amp;
MID(Registro_Datos!C206,18,4) &amp; "-" &amp;
MID(Registro_Datos!C206,22,1) &amp; "-" &amp;
MID(Registro_Datos!C206,23,2) &amp; "-" &amp;
MID(Registro_Datos!C206,25,2) &amp; "-" &amp;
RIGHT(Registro_Datos!C206,4)</f>
        <v>---------</v>
      </c>
      <c r="C194" s="93" t="str">
        <f>Registro_Datos!D206</f>
        <v/>
      </c>
      <c r="D194" s="92">
        <f>Registro_Datos!E206</f>
        <v>0</v>
      </c>
      <c r="E194" s="57">
        <f>IF(Registro_Datos!$K$1="Inspección Reducida",0,Registro_Datos!F206)</f>
        <v>0</v>
      </c>
      <c r="F194" s="57">
        <f>Registro_Datos!G206</f>
        <v>0</v>
      </c>
      <c r="G194" s="57">
        <f>Registro_Datos!H206</f>
        <v>0</v>
      </c>
      <c r="H194" s="57">
        <f>Registro_Datos!I206</f>
        <v>0</v>
      </c>
      <c r="I194" s="57">
        <f>Registro_Datos!J206</f>
        <v>0</v>
      </c>
      <c r="J194" s="57">
        <f>Registro_Datos!K206</f>
        <v>0</v>
      </c>
      <c r="K194" s="57">
        <f>Registro_Datos!L206</f>
        <v>0</v>
      </c>
      <c r="L194" s="57">
        <f>IF(Registro_Datos!$K$1="Inspección Reducida",0,Registro_Datos!M206)</f>
        <v>0</v>
      </c>
      <c r="M194" s="57">
        <f>IF(Registro_Datos!$K$1="Inspección Reducida",0,Registro_Datos!N206)</f>
        <v>0</v>
      </c>
      <c r="N194" s="57">
        <f>Registro_Datos!O206</f>
        <v>0</v>
      </c>
      <c r="O194" s="57">
        <f>Registro_Datos!P206</f>
        <v>0</v>
      </c>
      <c r="P194" s="57">
        <f>Registro_Datos!Q206</f>
        <v>0</v>
      </c>
      <c r="Q194" s="57">
        <f>Registro_Datos!R206</f>
        <v>0</v>
      </c>
      <c r="R194" s="57">
        <f>IF(Registro_Datos!$K$1="Inspección Reducida",0,Registro_Datos!S206)</f>
        <v>0</v>
      </c>
      <c r="S194" s="57">
        <f>IF(Registro_Datos!$K$1="Inspección Reducida",0,Registro_Datos!T206)</f>
        <v>0</v>
      </c>
      <c r="T194" s="57">
        <f>Registro_Datos!U206</f>
        <v>0</v>
      </c>
      <c r="U194" s="57">
        <f>Registro_Datos!V206</f>
        <v>0</v>
      </c>
      <c r="V194" s="57">
        <f>Registro_Datos!W206</f>
        <v>0</v>
      </c>
      <c r="W194" s="57">
        <f>Registro_Datos!X206</f>
        <v>0</v>
      </c>
      <c r="X194" s="58">
        <f>Registro_Datos!Y206</f>
        <v>0</v>
      </c>
      <c r="Y194" s="71" t="str">
        <f>IF(Registro_Datos!$K$1="Inspección Normal",
    IF(D194="Con Visita",
        IF(
            COUNTIFS(E194:W194,1,E$6:W$6,"Prioridad 1")/2 +
            COUNTIFS(E194:W194,1,E$6:W$6,"Prioridad 2")/3 +
            COUNTIFS(E194:W194,1,E$6:W$6,"Prioridad 3")/4 +
            COUNTIFS(E194:W194,1,E$6:W$6,"Ninguna")*0
            &gt;= 1,
            "Predio Rechazado",
            "Predio Aprobado"
        ),
        IF(D194="Sin Visita",
            IF(
                COUNTIFS(E194:W194,1,E$7:W$7,"Prioridad 1")/3 +
                COUNTIFS(E194:W194,1,E$7:W$7,"Prioridad 2")/4 +
                COUNTIFS(E194:W194,1,E$7:W$7,"Prioridad 3")/5 +
                COUNTIFS(E194:W194,1,E$7:W$7,"Ninguna")*0
                &gt;= 1,
                "Predio Rechazado",
                "Predio Aprobado"
            ),
            "Predio Aprobado"
        )
    ),
IF(Registro_Datos!$K$1="Inspección Reducida",
    IF(D194="Con Visita",
        IF(
            COUNTIFS(E194:W194,1,E$6:W$6,"Prioridad 1")/3 +
            COUNTIFS(E194:W194,1,E$6:W$6,"Prioridad 2")/4 +
            COUNTIFS(E194:W194,1,E$6:W$6,"Prioridad 3")/5 +
            COUNTIFS(E194:W194,1,E$6:W$6,"Ninguna")*0
            &gt;= 1,
            "Predio Rechazado",
            "Predio Aprobado"
        ),
        IF(D194="Sin Visita",
            IF(
                COUNTIFS(E194:W194,1,E$7:W$7,"Prioridad 1")/4 +
                COUNTIFS(E194:W194,1,E$7:W$7,"Prioridad 2")/5 +
                COUNTIFS(E194:W194,1,E$7:W$7,"Prioridad 3")/6 +
                COUNTIFS(E194:W194,1,E$7:W$7,"Ninguna")*0
                &gt;= 1,
                "Predio Rechazado",
                "Predio Aprobado"
            ),
            "Predio Aprobado"
        )
    ),
"Predio Aprobado"))</f>
        <v>Predio Aprobado</v>
      </c>
    </row>
    <row r="195" spans="1:25" s="5" customFormat="1" ht="24.75" customHeight="1" x14ac:dyDescent="0.25">
      <c r="A195" s="94" t="str">
        <f>Registro_Datos!B207</f>
        <v>187</v>
      </c>
      <c r="B195" s="85" t="str">
        <f>LEFT(Registro_Datos!C207,5) &amp; "-" &amp;
MID(Registro_Datos!C207,6,2) &amp; "-" &amp;
MID(Registro_Datos!C207,8,2) &amp; "-" &amp;
MID(Registro_Datos!C207,10,4) &amp; "-" &amp;
MID(Registro_Datos!C207,14,4) &amp; "-" &amp;
MID(Registro_Datos!C207,18,4) &amp; "-" &amp;
MID(Registro_Datos!C207,22,1) &amp; "-" &amp;
MID(Registro_Datos!C207,23,2) &amp; "-" &amp;
MID(Registro_Datos!C207,25,2) &amp; "-" &amp;
RIGHT(Registro_Datos!C207,4)</f>
        <v>---------</v>
      </c>
      <c r="C195" s="93" t="str">
        <f>Registro_Datos!D207</f>
        <v/>
      </c>
      <c r="D195" s="92">
        <f>Registro_Datos!E207</f>
        <v>0</v>
      </c>
      <c r="E195" s="57">
        <f>IF(Registro_Datos!$K$1="Inspección Reducida",0,Registro_Datos!F207)</f>
        <v>0</v>
      </c>
      <c r="F195" s="57">
        <f>Registro_Datos!G207</f>
        <v>0</v>
      </c>
      <c r="G195" s="57">
        <f>Registro_Datos!H207</f>
        <v>0</v>
      </c>
      <c r="H195" s="57">
        <f>Registro_Datos!I207</f>
        <v>0</v>
      </c>
      <c r="I195" s="57">
        <f>Registro_Datos!J207</f>
        <v>0</v>
      </c>
      <c r="J195" s="57">
        <f>Registro_Datos!K207</f>
        <v>0</v>
      </c>
      <c r="K195" s="57">
        <f>Registro_Datos!L207</f>
        <v>0</v>
      </c>
      <c r="L195" s="57">
        <f>IF(Registro_Datos!$K$1="Inspección Reducida",0,Registro_Datos!M207)</f>
        <v>0</v>
      </c>
      <c r="M195" s="57">
        <f>IF(Registro_Datos!$K$1="Inspección Reducida",0,Registro_Datos!N207)</f>
        <v>0</v>
      </c>
      <c r="N195" s="57">
        <f>Registro_Datos!O207</f>
        <v>0</v>
      </c>
      <c r="O195" s="57">
        <f>Registro_Datos!P207</f>
        <v>0</v>
      </c>
      <c r="P195" s="57">
        <f>Registro_Datos!Q207</f>
        <v>0</v>
      </c>
      <c r="Q195" s="57">
        <f>Registro_Datos!R207</f>
        <v>0</v>
      </c>
      <c r="R195" s="57">
        <f>IF(Registro_Datos!$K$1="Inspección Reducida",0,Registro_Datos!S207)</f>
        <v>0</v>
      </c>
      <c r="S195" s="57">
        <f>IF(Registro_Datos!$K$1="Inspección Reducida",0,Registro_Datos!T207)</f>
        <v>0</v>
      </c>
      <c r="T195" s="57">
        <f>Registro_Datos!U207</f>
        <v>0</v>
      </c>
      <c r="U195" s="57">
        <f>Registro_Datos!V207</f>
        <v>0</v>
      </c>
      <c r="V195" s="57">
        <f>Registro_Datos!W207</f>
        <v>0</v>
      </c>
      <c r="W195" s="57">
        <f>Registro_Datos!X207</f>
        <v>0</v>
      </c>
      <c r="X195" s="58">
        <f>Registro_Datos!Y207</f>
        <v>0</v>
      </c>
      <c r="Y195" s="71" t="str">
        <f>IF(Registro_Datos!$K$1="Inspección Normal",
    IF(D195="Con Visita",
        IF(
            COUNTIFS(E195:W195,1,E$6:W$6,"Prioridad 1")/2 +
            COUNTIFS(E195:W195,1,E$6:W$6,"Prioridad 2")/3 +
            COUNTIFS(E195:W195,1,E$6:W$6,"Prioridad 3")/4 +
            COUNTIFS(E195:W195,1,E$6:W$6,"Ninguna")*0
            &gt;= 1,
            "Predio Rechazado",
            "Predio Aprobado"
        ),
        IF(D195="Sin Visita",
            IF(
                COUNTIFS(E195:W195,1,E$7:W$7,"Prioridad 1")/3 +
                COUNTIFS(E195:W195,1,E$7:W$7,"Prioridad 2")/4 +
                COUNTIFS(E195:W195,1,E$7:W$7,"Prioridad 3")/5 +
                COUNTIFS(E195:W195,1,E$7:W$7,"Ninguna")*0
                &gt;= 1,
                "Predio Rechazado",
                "Predio Aprobado"
            ),
            "Predio Aprobado"
        )
    ),
IF(Registro_Datos!$K$1="Inspección Reducida",
    IF(D195="Con Visita",
        IF(
            COUNTIFS(E195:W195,1,E$6:W$6,"Prioridad 1")/3 +
            COUNTIFS(E195:W195,1,E$6:W$6,"Prioridad 2")/4 +
            COUNTIFS(E195:W195,1,E$6:W$6,"Prioridad 3")/5 +
            COUNTIFS(E195:W195,1,E$6:W$6,"Ninguna")*0
            &gt;= 1,
            "Predio Rechazado",
            "Predio Aprobado"
        ),
        IF(D195="Sin Visita",
            IF(
                COUNTIFS(E195:W195,1,E$7:W$7,"Prioridad 1")/4 +
                COUNTIFS(E195:W195,1,E$7:W$7,"Prioridad 2")/5 +
                COUNTIFS(E195:W195,1,E$7:W$7,"Prioridad 3")/6 +
                COUNTIFS(E195:W195,1,E$7:W$7,"Ninguna")*0
                &gt;= 1,
                "Predio Rechazado",
                "Predio Aprobado"
            ),
            "Predio Aprobado"
        )
    ),
"Predio Aprobado"))</f>
        <v>Predio Aprobado</v>
      </c>
    </row>
    <row r="196" spans="1:25" s="5" customFormat="1" ht="24.75" customHeight="1" x14ac:dyDescent="0.25">
      <c r="A196" s="94" t="str">
        <f>Registro_Datos!B208</f>
        <v>188</v>
      </c>
      <c r="B196" s="85" t="str">
        <f>LEFT(Registro_Datos!C208,5) &amp; "-" &amp;
MID(Registro_Datos!C208,6,2) &amp; "-" &amp;
MID(Registro_Datos!C208,8,2) &amp; "-" &amp;
MID(Registro_Datos!C208,10,4) &amp; "-" &amp;
MID(Registro_Datos!C208,14,4) &amp; "-" &amp;
MID(Registro_Datos!C208,18,4) &amp; "-" &amp;
MID(Registro_Datos!C208,22,1) &amp; "-" &amp;
MID(Registro_Datos!C208,23,2) &amp; "-" &amp;
MID(Registro_Datos!C208,25,2) &amp; "-" &amp;
RIGHT(Registro_Datos!C208,4)</f>
        <v>---------</v>
      </c>
      <c r="C196" s="93" t="str">
        <f>Registro_Datos!D208</f>
        <v/>
      </c>
      <c r="D196" s="92">
        <f>Registro_Datos!E208</f>
        <v>0</v>
      </c>
      <c r="E196" s="57">
        <f>IF(Registro_Datos!$K$1="Inspección Reducida",0,Registro_Datos!F208)</f>
        <v>0</v>
      </c>
      <c r="F196" s="57">
        <f>Registro_Datos!G208</f>
        <v>0</v>
      </c>
      <c r="G196" s="57">
        <f>Registro_Datos!H208</f>
        <v>0</v>
      </c>
      <c r="H196" s="57">
        <f>Registro_Datos!I208</f>
        <v>0</v>
      </c>
      <c r="I196" s="57">
        <f>Registro_Datos!J208</f>
        <v>0</v>
      </c>
      <c r="J196" s="57">
        <f>Registro_Datos!K208</f>
        <v>0</v>
      </c>
      <c r="K196" s="57">
        <f>Registro_Datos!L208</f>
        <v>0</v>
      </c>
      <c r="L196" s="57">
        <f>IF(Registro_Datos!$K$1="Inspección Reducida",0,Registro_Datos!M208)</f>
        <v>0</v>
      </c>
      <c r="M196" s="57">
        <f>IF(Registro_Datos!$K$1="Inspección Reducida",0,Registro_Datos!N208)</f>
        <v>0</v>
      </c>
      <c r="N196" s="57">
        <f>Registro_Datos!O208</f>
        <v>0</v>
      </c>
      <c r="O196" s="57">
        <f>Registro_Datos!P208</f>
        <v>0</v>
      </c>
      <c r="P196" s="57">
        <f>Registro_Datos!Q208</f>
        <v>0</v>
      </c>
      <c r="Q196" s="57">
        <f>Registro_Datos!R208</f>
        <v>0</v>
      </c>
      <c r="R196" s="57">
        <f>IF(Registro_Datos!$K$1="Inspección Reducida",0,Registro_Datos!S208)</f>
        <v>0</v>
      </c>
      <c r="S196" s="57">
        <f>IF(Registro_Datos!$K$1="Inspección Reducida",0,Registro_Datos!T208)</f>
        <v>0</v>
      </c>
      <c r="T196" s="57">
        <f>Registro_Datos!U208</f>
        <v>0</v>
      </c>
      <c r="U196" s="57">
        <f>Registro_Datos!V208</f>
        <v>0</v>
      </c>
      <c r="V196" s="57">
        <f>Registro_Datos!W208</f>
        <v>0</v>
      </c>
      <c r="W196" s="57">
        <f>Registro_Datos!X208</f>
        <v>0</v>
      </c>
      <c r="X196" s="58">
        <f>Registro_Datos!Y208</f>
        <v>0</v>
      </c>
      <c r="Y196" s="71" t="str">
        <f>IF(Registro_Datos!$K$1="Inspección Normal",
    IF(D196="Con Visita",
        IF(
            COUNTIFS(E196:W196,1,E$6:W$6,"Prioridad 1")/2 +
            COUNTIFS(E196:W196,1,E$6:W$6,"Prioridad 2")/3 +
            COUNTIFS(E196:W196,1,E$6:W$6,"Prioridad 3")/4 +
            COUNTIFS(E196:W196,1,E$6:W$6,"Ninguna")*0
            &gt;= 1,
            "Predio Rechazado",
            "Predio Aprobado"
        ),
        IF(D196="Sin Visita",
            IF(
                COUNTIFS(E196:W196,1,E$7:W$7,"Prioridad 1")/3 +
                COUNTIFS(E196:W196,1,E$7:W$7,"Prioridad 2")/4 +
                COUNTIFS(E196:W196,1,E$7:W$7,"Prioridad 3")/5 +
                COUNTIFS(E196:W196,1,E$7:W$7,"Ninguna")*0
                &gt;= 1,
                "Predio Rechazado",
                "Predio Aprobado"
            ),
            "Predio Aprobado"
        )
    ),
IF(Registro_Datos!$K$1="Inspección Reducida",
    IF(D196="Con Visita",
        IF(
            COUNTIFS(E196:W196,1,E$6:W$6,"Prioridad 1")/3 +
            COUNTIFS(E196:W196,1,E$6:W$6,"Prioridad 2")/4 +
            COUNTIFS(E196:W196,1,E$6:W$6,"Prioridad 3")/5 +
            COUNTIFS(E196:W196,1,E$6:W$6,"Ninguna")*0
            &gt;= 1,
            "Predio Rechazado",
            "Predio Aprobado"
        ),
        IF(D196="Sin Visita",
            IF(
                COUNTIFS(E196:W196,1,E$7:W$7,"Prioridad 1")/4 +
                COUNTIFS(E196:W196,1,E$7:W$7,"Prioridad 2")/5 +
                COUNTIFS(E196:W196,1,E$7:W$7,"Prioridad 3")/6 +
                COUNTIFS(E196:W196,1,E$7:W$7,"Ninguna")*0
                &gt;= 1,
                "Predio Rechazado",
                "Predio Aprobado"
            ),
            "Predio Aprobado"
        )
    ),
"Predio Aprobado"))</f>
        <v>Predio Aprobado</v>
      </c>
    </row>
    <row r="197" spans="1:25" s="5" customFormat="1" ht="24.75" customHeight="1" x14ac:dyDescent="0.25">
      <c r="A197" s="94" t="str">
        <f>Registro_Datos!B209</f>
        <v>189</v>
      </c>
      <c r="B197" s="85" t="str">
        <f>LEFT(Registro_Datos!C209,5) &amp; "-" &amp;
MID(Registro_Datos!C209,6,2) &amp; "-" &amp;
MID(Registro_Datos!C209,8,2) &amp; "-" &amp;
MID(Registro_Datos!C209,10,4) &amp; "-" &amp;
MID(Registro_Datos!C209,14,4) &amp; "-" &amp;
MID(Registro_Datos!C209,18,4) &amp; "-" &amp;
MID(Registro_Datos!C209,22,1) &amp; "-" &amp;
MID(Registro_Datos!C209,23,2) &amp; "-" &amp;
MID(Registro_Datos!C209,25,2) &amp; "-" &amp;
RIGHT(Registro_Datos!C209,4)</f>
        <v>---------</v>
      </c>
      <c r="C197" s="93" t="str">
        <f>Registro_Datos!D209</f>
        <v/>
      </c>
      <c r="D197" s="92">
        <f>Registro_Datos!E209</f>
        <v>0</v>
      </c>
      <c r="E197" s="57">
        <f>IF(Registro_Datos!$K$1="Inspección Reducida",0,Registro_Datos!F209)</f>
        <v>0</v>
      </c>
      <c r="F197" s="57">
        <f>Registro_Datos!G209</f>
        <v>0</v>
      </c>
      <c r="G197" s="57">
        <f>Registro_Datos!H209</f>
        <v>0</v>
      </c>
      <c r="H197" s="57">
        <f>Registro_Datos!I209</f>
        <v>0</v>
      </c>
      <c r="I197" s="57">
        <f>Registro_Datos!J209</f>
        <v>0</v>
      </c>
      <c r="J197" s="57">
        <f>Registro_Datos!K209</f>
        <v>0</v>
      </c>
      <c r="K197" s="57">
        <f>Registro_Datos!L209</f>
        <v>0</v>
      </c>
      <c r="L197" s="57">
        <f>IF(Registro_Datos!$K$1="Inspección Reducida",0,Registro_Datos!M209)</f>
        <v>0</v>
      </c>
      <c r="M197" s="57">
        <f>IF(Registro_Datos!$K$1="Inspección Reducida",0,Registro_Datos!N209)</f>
        <v>0</v>
      </c>
      <c r="N197" s="57">
        <f>Registro_Datos!O209</f>
        <v>0</v>
      </c>
      <c r="O197" s="57">
        <f>Registro_Datos!P209</f>
        <v>0</v>
      </c>
      <c r="P197" s="57">
        <f>Registro_Datos!Q209</f>
        <v>0</v>
      </c>
      <c r="Q197" s="57">
        <f>Registro_Datos!R209</f>
        <v>0</v>
      </c>
      <c r="R197" s="57">
        <f>IF(Registro_Datos!$K$1="Inspección Reducida",0,Registro_Datos!S209)</f>
        <v>0</v>
      </c>
      <c r="S197" s="57">
        <f>IF(Registro_Datos!$K$1="Inspección Reducida",0,Registro_Datos!T209)</f>
        <v>0</v>
      </c>
      <c r="T197" s="57">
        <f>Registro_Datos!U209</f>
        <v>0</v>
      </c>
      <c r="U197" s="57">
        <f>Registro_Datos!V209</f>
        <v>0</v>
      </c>
      <c r="V197" s="57">
        <f>Registro_Datos!W209</f>
        <v>0</v>
      </c>
      <c r="W197" s="57">
        <f>Registro_Datos!X209</f>
        <v>0</v>
      </c>
      <c r="X197" s="58">
        <f>Registro_Datos!Y209</f>
        <v>0</v>
      </c>
      <c r="Y197" s="71" t="str">
        <f>IF(Registro_Datos!$K$1="Inspección Normal",
    IF(D197="Con Visita",
        IF(
            COUNTIFS(E197:W197,1,E$6:W$6,"Prioridad 1")/2 +
            COUNTIFS(E197:W197,1,E$6:W$6,"Prioridad 2")/3 +
            COUNTIFS(E197:W197,1,E$6:W$6,"Prioridad 3")/4 +
            COUNTIFS(E197:W197,1,E$6:W$6,"Ninguna")*0
            &gt;= 1,
            "Predio Rechazado",
            "Predio Aprobado"
        ),
        IF(D197="Sin Visita",
            IF(
                COUNTIFS(E197:W197,1,E$7:W$7,"Prioridad 1")/3 +
                COUNTIFS(E197:W197,1,E$7:W$7,"Prioridad 2")/4 +
                COUNTIFS(E197:W197,1,E$7:W$7,"Prioridad 3")/5 +
                COUNTIFS(E197:W197,1,E$7:W$7,"Ninguna")*0
                &gt;= 1,
                "Predio Rechazado",
                "Predio Aprobado"
            ),
            "Predio Aprobado"
        )
    ),
IF(Registro_Datos!$K$1="Inspección Reducida",
    IF(D197="Con Visita",
        IF(
            COUNTIFS(E197:W197,1,E$6:W$6,"Prioridad 1")/3 +
            COUNTIFS(E197:W197,1,E$6:W$6,"Prioridad 2")/4 +
            COUNTIFS(E197:W197,1,E$6:W$6,"Prioridad 3")/5 +
            COUNTIFS(E197:W197,1,E$6:W$6,"Ninguna")*0
            &gt;= 1,
            "Predio Rechazado",
            "Predio Aprobado"
        ),
        IF(D197="Sin Visita",
            IF(
                COUNTIFS(E197:W197,1,E$7:W$7,"Prioridad 1")/4 +
                COUNTIFS(E197:W197,1,E$7:W$7,"Prioridad 2")/5 +
                COUNTIFS(E197:W197,1,E$7:W$7,"Prioridad 3")/6 +
                COUNTIFS(E197:W197,1,E$7:W$7,"Ninguna")*0
                &gt;= 1,
                "Predio Rechazado",
                "Predio Aprobado"
            ),
            "Predio Aprobado"
        )
    ),
"Predio Aprobado"))</f>
        <v>Predio Aprobado</v>
      </c>
    </row>
    <row r="198" spans="1:25" s="5" customFormat="1" ht="24.75" customHeight="1" x14ac:dyDescent="0.25">
      <c r="A198" s="94" t="str">
        <f>Registro_Datos!B210</f>
        <v>190</v>
      </c>
      <c r="B198" s="85" t="str">
        <f>LEFT(Registro_Datos!C210,5) &amp; "-" &amp;
MID(Registro_Datos!C210,6,2) &amp; "-" &amp;
MID(Registro_Datos!C210,8,2) &amp; "-" &amp;
MID(Registro_Datos!C210,10,4) &amp; "-" &amp;
MID(Registro_Datos!C210,14,4) &amp; "-" &amp;
MID(Registro_Datos!C210,18,4) &amp; "-" &amp;
MID(Registro_Datos!C210,22,1) &amp; "-" &amp;
MID(Registro_Datos!C210,23,2) &amp; "-" &amp;
MID(Registro_Datos!C210,25,2) &amp; "-" &amp;
RIGHT(Registro_Datos!C210,4)</f>
        <v>---------</v>
      </c>
      <c r="C198" s="93" t="str">
        <f>Registro_Datos!D210</f>
        <v/>
      </c>
      <c r="D198" s="92">
        <f>Registro_Datos!E210</f>
        <v>0</v>
      </c>
      <c r="E198" s="57">
        <f>IF(Registro_Datos!$K$1="Inspección Reducida",0,Registro_Datos!F210)</f>
        <v>0</v>
      </c>
      <c r="F198" s="57">
        <f>Registro_Datos!G210</f>
        <v>0</v>
      </c>
      <c r="G198" s="57">
        <f>Registro_Datos!H210</f>
        <v>0</v>
      </c>
      <c r="H198" s="57">
        <f>Registro_Datos!I210</f>
        <v>0</v>
      </c>
      <c r="I198" s="57">
        <f>Registro_Datos!J210</f>
        <v>0</v>
      </c>
      <c r="J198" s="57">
        <f>Registro_Datos!K210</f>
        <v>0</v>
      </c>
      <c r="K198" s="57">
        <f>Registro_Datos!L210</f>
        <v>0</v>
      </c>
      <c r="L198" s="57">
        <f>IF(Registro_Datos!$K$1="Inspección Reducida",0,Registro_Datos!M210)</f>
        <v>0</v>
      </c>
      <c r="M198" s="57">
        <f>IF(Registro_Datos!$K$1="Inspección Reducida",0,Registro_Datos!N210)</f>
        <v>0</v>
      </c>
      <c r="N198" s="57">
        <f>Registro_Datos!O210</f>
        <v>0</v>
      </c>
      <c r="O198" s="57">
        <f>Registro_Datos!P210</f>
        <v>0</v>
      </c>
      <c r="P198" s="57">
        <f>Registro_Datos!Q210</f>
        <v>0</v>
      </c>
      <c r="Q198" s="57">
        <f>Registro_Datos!R210</f>
        <v>0</v>
      </c>
      <c r="R198" s="57">
        <f>IF(Registro_Datos!$K$1="Inspección Reducida",0,Registro_Datos!S210)</f>
        <v>0</v>
      </c>
      <c r="S198" s="57">
        <f>IF(Registro_Datos!$K$1="Inspección Reducida",0,Registro_Datos!T210)</f>
        <v>0</v>
      </c>
      <c r="T198" s="57">
        <f>Registro_Datos!U210</f>
        <v>0</v>
      </c>
      <c r="U198" s="57">
        <f>Registro_Datos!V210</f>
        <v>0</v>
      </c>
      <c r="V198" s="57">
        <f>Registro_Datos!W210</f>
        <v>0</v>
      </c>
      <c r="W198" s="57">
        <f>Registro_Datos!X210</f>
        <v>0</v>
      </c>
      <c r="X198" s="58">
        <f>Registro_Datos!Y210</f>
        <v>0</v>
      </c>
      <c r="Y198" s="71" t="str">
        <f>IF(Registro_Datos!$K$1="Inspección Normal",
    IF(D198="Con Visita",
        IF(
            COUNTIFS(E198:W198,1,E$6:W$6,"Prioridad 1")/2 +
            COUNTIFS(E198:W198,1,E$6:W$6,"Prioridad 2")/3 +
            COUNTIFS(E198:W198,1,E$6:W$6,"Prioridad 3")/4 +
            COUNTIFS(E198:W198,1,E$6:W$6,"Ninguna")*0
            &gt;= 1,
            "Predio Rechazado",
            "Predio Aprobado"
        ),
        IF(D198="Sin Visita",
            IF(
                COUNTIFS(E198:W198,1,E$7:W$7,"Prioridad 1")/3 +
                COUNTIFS(E198:W198,1,E$7:W$7,"Prioridad 2")/4 +
                COUNTIFS(E198:W198,1,E$7:W$7,"Prioridad 3")/5 +
                COUNTIFS(E198:W198,1,E$7:W$7,"Ninguna")*0
                &gt;= 1,
                "Predio Rechazado",
                "Predio Aprobado"
            ),
            "Predio Aprobado"
        )
    ),
IF(Registro_Datos!$K$1="Inspección Reducida",
    IF(D198="Con Visita",
        IF(
            COUNTIFS(E198:W198,1,E$6:W$6,"Prioridad 1")/3 +
            COUNTIFS(E198:W198,1,E$6:W$6,"Prioridad 2")/4 +
            COUNTIFS(E198:W198,1,E$6:W$6,"Prioridad 3")/5 +
            COUNTIFS(E198:W198,1,E$6:W$6,"Ninguna")*0
            &gt;= 1,
            "Predio Rechazado",
            "Predio Aprobado"
        ),
        IF(D198="Sin Visita",
            IF(
                COUNTIFS(E198:W198,1,E$7:W$7,"Prioridad 1")/4 +
                COUNTIFS(E198:W198,1,E$7:W$7,"Prioridad 2")/5 +
                COUNTIFS(E198:W198,1,E$7:W$7,"Prioridad 3")/6 +
                COUNTIFS(E198:W198,1,E$7:W$7,"Ninguna")*0
                &gt;= 1,
                "Predio Rechazado",
                "Predio Aprobado"
            ),
            "Predio Aprobado"
        )
    ),
"Predio Aprobado"))</f>
        <v>Predio Aprobado</v>
      </c>
    </row>
    <row r="199" spans="1:25" s="5" customFormat="1" ht="24.75" customHeight="1" x14ac:dyDescent="0.25">
      <c r="A199" s="94" t="str">
        <f>Registro_Datos!B211</f>
        <v>191</v>
      </c>
      <c r="B199" s="85" t="str">
        <f>LEFT(Registro_Datos!C211,5) &amp; "-" &amp;
MID(Registro_Datos!C211,6,2) &amp; "-" &amp;
MID(Registro_Datos!C211,8,2) &amp; "-" &amp;
MID(Registro_Datos!C211,10,4) &amp; "-" &amp;
MID(Registro_Datos!C211,14,4) &amp; "-" &amp;
MID(Registro_Datos!C211,18,4) &amp; "-" &amp;
MID(Registro_Datos!C211,22,1) &amp; "-" &amp;
MID(Registro_Datos!C211,23,2) &amp; "-" &amp;
MID(Registro_Datos!C211,25,2) &amp; "-" &amp;
RIGHT(Registro_Datos!C211,4)</f>
        <v>---------</v>
      </c>
      <c r="C199" s="93" t="str">
        <f>Registro_Datos!D211</f>
        <v/>
      </c>
      <c r="D199" s="92">
        <f>Registro_Datos!E211</f>
        <v>0</v>
      </c>
      <c r="E199" s="57">
        <f>IF(Registro_Datos!$K$1="Inspección Reducida",0,Registro_Datos!F211)</f>
        <v>0</v>
      </c>
      <c r="F199" s="57">
        <f>Registro_Datos!G211</f>
        <v>0</v>
      </c>
      <c r="G199" s="57">
        <f>Registro_Datos!H211</f>
        <v>0</v>
      </c>
      <c r="H199" s="57">
        <f>Registro_Datos!I211</f>
        <v>0</v>
      </c>
      <c r="I199" s="57">
        <f>Registro_Datos!J211</f>
        <v>0</v>
      </c>
      <c r="J199" s="57">
        <f>Registro_Datos!K211</f>
        <v>0</v>
      </c>
      <c r="K199" s="57">
        <f>Registro_Datos!L211</f>
        <v>0</v>
      </c>
      <c r="L199" s="57">
        <f>IF(Registro_Datos!$K$1="Inspección Reducida",0,Registro_Datos!M211)</f>
        <v>0</v>
      </c>
      <c r="M199" s="57">
        <f>IF(Registro_Datos!$K$1="Inspección Reducida",0,Registro_Datos!N211)</f>
        <v>0</v>
      </c>
      <c r="N199" s="57">
        <f>Registro_Datos!O211</f>
        <v>0</v>
      </c>
      <c r="O199" s="57">
        <f>Registro_Datos!P211</f>
        <v>0</v>
      </c>
      <c r="P199" s="57">
        <f>Registro_Datos!Q211</f>
        <v>0</v>
      </c>
      <c r="Q199" s="57">
        <f>Registro_Datos!R211</f>
        <v>0</v>
      </c>
      <c r="R199" s="57">
        <f>IF(Registro_Datos!$K$1="Inspección Reducida",0,Registro_Datos!S211)</f>
        <v>0</v>
      </c>
      <c r="S199" s="57">
        <f>IF(Registro_Datos!$K$1="Inspección Reducida",0,Registro_Datos!T211)</f>
        <v>0</v>
      </c>
      <c r="T199" s="57">
        <f>Registro_Datos!U211</f>
        <v>0</v>
      </c>
      <c r="U199" s="57">
        <f>Registro_Datos!V211</f>
        <v>0</v>
      </c>
      <c r="V199" s="57">
        <f>Registro_Datos!W211</f>
        <v>0</v>
      </c>
      <c r="W199" s="57">
        <f>Registro_Datos!X211</f>
        <v>0</v>
      </c>
      <c r="X199" s="58">
        <f>Registro_Datos!Y211</f>
        <v>0</v>
      </c>
      <c r="Y199" s="71" t="str">
        <f>IF(Registro_Datos!$K$1="Inspección Normal",
    IF(D199="Con Visita",
        IF(
            COUNTIFS(E199:W199,1,E$6:W$6,"Prioridad 1")/2 +
            COUNTIFS(E199:W199,1,E$6:W$6,"Prioridad 2")/3 +
            COUNTIFS(E199:W199,1,E$6:W$6,"Prioridad 3")/4 +
            COUNTIFS(E199:W199,1,E$6:W$6,"Ninguna")*0
            &gt;= 1,
            "Predio Rechazado",
            "Predio Aprobado"
        ),
        IF(D199="Sin Visita",
            IF(
                COUNTIFS(E199:W199,1,E$7:W$7,"Prioridad 1")/3 +
                COUNTIFS(E199:W199,1,E$7:W$7,"Prioridad 2")/4 +
                COUNTIFS(E199:W199,1,E$7:W$7,"Prioridad 3")/5 +
                COUNTIFS(E199:W199,1,E$7:W$7,"Ninguna")*0
                &gt;= 1,
                "Predio Rechazado",
                "Predio Aprobado"
            ),
            "Predio Aprobado"
        )
    ),
IF(Registro_Datos!$K$1="Inspección Reducida",
    IF(D199="Con Visita",
        IF(
            COUNTIFS(E199:W199,1,E$6:W$6,"Prioridad 1")/3 +
            COUNTIFS(E199:W199,1,E$6:W$6,"Prioridad 2")/4 +
            COUNTIFS(E199:W199,1,E$6:W$6,"Prioridad 3")/5 +
            COUNTIFS(E199:W199,1,E$6:W$6,"Ninguna")*0
            &gt;= 1,
            "Predio Rechazado",
            "Predio Aprobado"
        ),
        IF(D199="Sin Visita",
            IF(
                COUNTIFS(E199:W199,1,E$7:W$7,"Prioridad 1")/4 +
                COUNTIFS(E199:W199,1,E$7:W$7,"Prioridad 2")/5 +
                COUNTIFS(E199:W199,1,E$7:W$7,"Prioridad 3")/6 +
                COUNTIFS(E199:W199,1,E$7:W$7,"Ninguna")*0
                &gt;= 1,
                "Predio Rechazado",
                "Predio Aprobado"
            ),
            "Predio Aprobado"
        )
    ),
"Predio Aprobado"))</f>
        <v>Predio Aprobado</v>
      </c>
    </row>
    <row r="200" spans="1:25" s="5" customFormat="1" ht="24.75" customHeight="1" x14ac:dyDescent="0.25">
      <c r="A200" s="94" t="str">
        <f>Registro_Datos!B212</f>
        <v>192</v>
      </c>
      <c r="B200" s="85" t="str">
        <f>LEFT(Registro_Datos!C212,5) &amp; "-" &amp;
MID(Registro_Datos!C212,6,2) &amp; "-" &amp;
MID(Registro_Datos!C212,8,2) &amp; "-" &amp;
MID(Registro_Datos!C212,10,4) &amp; "-" &amp;
MID(Registro_Datos!C212,14,4) &amp; "-" &amp;
MID(Registro_Datos!C212,18,4) &amp; "-" &amp;
MID(Registro_Datos!C212,22,1) &amp; "-" &amp;
MID(Registro_Datos!C212,23,2) &amp; "-" &amp;
MID(Registro_Datos!C212,25,2) &amp; "-" &amp;
RIGHT(Registro_Datos!C212,4)</f>
        <v>---------</v>
      </c>
      <c r="C200" s="93" t="str">
        <f>Registro_Datos!D212</f>
        <v/>
      </c>
      <c r="D200" s="92">
        <f>Registro_Datos!E212</f>
        <v>0</v>
      </c>
      <c r="E200" s="57">
        <f>IF(Registro_Datos!$K$1="Inspección Reducida",0,Registro_Datos!F212)</f>
        <v>0</v>
      </c>
      <c r="F200" s="57">
        <f>Registro_Datos!G212</f>
        <v>0</v>
      </c>
      <c r="G200" s="57">
        <f>Registro_Datos!H212</f>
        <v>0</v>
      </c>
      <c r="H200" s="57">
        <f>Registro_Datos!I212</f>
        <v>0</v>
      </c>
      <c r="I200" s="57">
        <f>Registro_Datos!J212</f>
        <v>0</v>
      </c>
      <c r="J200" s="57">
        <f>Registro_Datos!K212</f>
        <v>0</v>
      </c>
      <c r="K200" s="57">
        <f>Registro_Datos!L212</f>
        <v>0</v>
      </c>
      <c r="L200" s="57">
        <f>IF(Registro_Datos!$K$1="Inspección Reducida",0,Registro_Datos!M212)</f>
        <v>0</v>
      </c>
      <c r="M200" s="57">
        <f>IF(Registro_Datos!$K$1="Inspección Reducida",0,Registro_Datos!N212)</f>
        <v>0</v>
      </c>
      <c r="N200" s="57">
        <f>Registro_Datos!O212</f>
        <v>0</v>
      </c>
      <c r="O200" s="57">
        <f>Registro_Datos!P212</f>
        <v>0</v>
      </c>
      <c r="P200" s="57">
        <f>Registro_Datos!Q212</f>
        <v>0</v>
      </c>
      <c r="Q200" s="57">
        <f>Registro_Datos!R212</f>
        <v>0</v>
      </c>
      <c r="R200" s="57">
        <f>IF(Registro_Datos!$K$1="Inspección Reducida",0,Registro_Datos!S212)</f>
        <v>0</v>
      </c>
      <c r="S200" s="57">
        <f>IF(Registro_Datos!$K$1="Inspección Reducida",0,Registro_Datos!T212)</f>
        <v>0</v>
      </c>
      <c r="T200" s="57">
        <f>Registro_Datos!U212</f>
        <v>0</v>
      </c>
      <c r="U200" s="57">
        <f>Registro_Datos!V212</f>
        <v>0</v>
      </c>
      <c r="V200" s="57">
        <f>Registro_Datos!W212</f>
        <v>0</v>
      </c>
      <c r="W200" s="57">
        <f>Registro_Datos!X212</f>
        <v>0</v>
      </c>
      <c r="X200" s="58">
        <f>Registro_Datos!Y212</f>
        <v>0</v>
      </c>
      <c r="Y200" s="71" t="str">
        <f>IF(Registro_Datos!$K$1="Inspección Normal",
    IF(D200="Con Visita",
        IF(
            COUNTIFS(E200:W200,1,E$6:W$6,"Prioridad 1")/2 +
            COUNTIFS(E200:W200,1,E$6:W$6,"Prioridad 2")/3 +
            COUNTIFS(E200:W200,1,E$6:W$6,"Prioridad 3")/4 +
            COUNTIFS(E200:W200,1,E$6:W$6,"Ninguna")*0
            &gt;= 1,
            "Predio Rechazado",
            "Predio Aprobado"
        ),
        IF(D200="Sin Visita",
            IF(
                COUNTIFS(E200:W200,1,E$7:W$7,"Prioridad 1")/3 +
                COUNTIFS(E200:W200,1,E$7:W$7,"Prioridad 2")/4 +
                COUNTIFS(E200:W200,1,E$7:W$7,"Prioridad 3")/5 +
                COUNTIFS(E200:W200,1,E$7:W$7,"Ninguna")*0
                &gt;= 1,
                "Predio Rechazado",
                "Predio Aprobado"
            ),
            "Predio Aprobado"
        )
    ),
IF(Registro_Datos!$K$1="Inspección Reducida",
    IF(D200="Con Visita",
        IF(
            COUNTIFS(E200:W200,1,E$6:W$6,"Prioridad 1")/3 +
            COUNTIFS(E200:W200,1,E$6:W$6,"Prioridad 2")/4 +
            COUNTIFS(E200:W200,1,E$6:W$6,"Prioridad 3")/5 +
            COUNTIFS(E200:W200,1,E$6:W$6,"Ninguna")*0
            &gt;= 1,
            "Predio Rechazado",
            "Predio Aprobado"
        ),
        IF(D200="Sin Visita",
            IF(
                COUNTIFS(E200:W200,1,E$7:W$7,"Prioridad 1")/4 +
                COUNTIFS(E200:W200,1,E$7:W$7,"Prioridad 2")/5 +
                COUNTIFS(E200:W200,1,E$7:W$7,"Prioridad 3")/6 +
                COUNTIFS(E200:W200,1,E$7:W$7,"Ninguna")*0
                &gt;= 1,
                "Predio Rechazado",
                "Predio Aprobado"
            ),
            "Predio Aprobado"
        )
    ),
"Predio Aprobado"))</f>
        <v>Predio Aprobado</v>
      </c>
    </row>
    <row r="201" spans="1:25" s="5" customFormat="1" ht="24.75" customHeight="1" x14ac:dyDescent="0.25">
      <c r="A201" s="94" t="str">
        <f>Registro_Datos!B213</f>
        <v>193</v>
      </c>
      <c r="B201" s="85" t="str">
        <f>LEFT(Registro_Datos!C213,5) &amp; "-" &amp;
MID(Registro_Datos!C213,6,2) &amp; "-" &amp;
MID(Registro_Datos!C213,8,2) &amp; "-" &amp;
MID(Registro_Datos!C213,10,4) &amp; "-" &amp;
MID(Registro_Datos!C213,14,4) &amp; "-" &amp;
MID(Registro_Datos!C213,18,4) &amp; "-" &amp;
MID(Registro_Datos!C213,22,1) &amp; "-" &amp;
MID(Registro_Datos!C213,23,2) &amp; "-" &amp;
MID(Registro_Datos!C213,25,2) &amp; "-" &amp;
RIGHT(Registro_Datos!C213,4)</f>
        <v>---------</v>
      </c>
      <c r="C201" s="93" t="str">
        <f>Registro_Datos!D213</f>
        <v/>
      </c>
      <c r="D201" s="92">
        <f>Registro_Datos!E213</f>
        <v>0</v>
      </c>
      <c r="E201" s="57">
        <f>IF(Registro_Datos!$K$1="Inspección Reducida",0,Registro_Datos!F213)</f>
        <v>0</v>
      </c>
      <c r="F201" s="57">
        <f>Registro_Datos!G213</f>
        <v>0</v>
      </c>
      <c r="G201" s="57">
        <f>Registro_Datos!H213</f>
        <v>0</v>
      </c>
      <c r="H201" s="57">
        <f>Registro_Datos!I213</f>
        <v>0</v>
      </c>
      <c r="I201" s="57">
        <f>Registro_Datos!J213</f>
        <v>0</v>
      </c>
      <c r="J201" s="57">
        <f>Registro_Datos!K213</f>
        <v>0</v>
      </c>
      <c r="K201" s="57">
        <f>Registro_Datos!L213</f>
        <v>0</v>
      </c>
      <c r="L201" s="57">
        <f>IF(Registro_Datos!$K$1="Inspección Reducida",0,Registro_Datos!M213)</f>
        <v>0</v>
      </c>
      <c r="M201" s="57">
        <f>IF(Registro_Datos!$K$1="Inspección Reducida",0,Registro_Datos!N213)</f>
        <v>0</v>
      </c>
      <c r="N201" s="57">
        <f>Registro_Datos!O213</f>
        <v>0</v>
      </c>
      <c r="O201" s="57">
        <f>Registro_Datos!P213</f>
        <v>0</v>
      </c>
      <c r="P201" s="57">
        <f>Registro_Datos!Q213</f>
        <v>0</v>
      </c>
      <c r="Q201" s="57">
        <f>Registro_Datos!R213</f>
        <v>0</v>
      </c>
      <c r="R201" s="57">
        <f>IF(Registro_Datos!$K$1="Inspección Reducida",0,Registro_Datos!S213)</f>
        <v>0</v>
      </c>
      <c r="S201" s="57">
        <f>IF(Registro_Datos!$K$1="Inspección Reducida",0,Registro_Datos!T213)</f>
        <v>0</v>
      </c>
      <c r="T201" s="57">
        <f>Registro_Datos!U213</f>
        <v>0</v>
      </c>
      <c r="U201" s="57">
        <f>Registro_Datos!V213</f>
        <v>0</v>
      </c>
      <c r="V201" s="57">
        <f>Registro_Datos!W213</f>
        <v>0</v>
      </c>
      <c r="W201" s="57">
        <f>Registro_Datos!X213</f>
        <v>0</v>
      </c>
      <c r="X201" s="58">
        <f>Registro_Datos!Y213</f>
        <v>0</v>
      </c>
      <c r="Y201" s="71" t="str">
        <f>IF(Registro_Datos!$K$1="Inspección Normal",
    IF(D201="Con Visita",
        IF(
            COUNTIFS(E201:W201,1,E$6:W$6,"Prioridad 1")/2 +
            COUNTIFS(E201:W201,1,E$6:W$6,"Prioridad 2")/3 +
            COUNTIFS(E201:W201,1,E$6:W$6,"Prioridad 3")/4 +
            COUNTIFS(E201:W201,1,E$6:W$6,"Ninguna")*0
            &gt;= 1,
            "Predio Rechazado",
            "Predio Aprobado"
        ),
        IF(D201="Sin Visita",
            IF(
                COUNTIFS(E201:W201,1,E$7:W$7,"Prioridad 1")/3 +
                COUNTIFS(E201:W201,1,E$7:W$7,"Prioridad 2")/4 +
                COUNTIFS(E201:W201,1,E$7:W$7,"Prioridad 3")/5 +
                COUNTIFS(E201:W201,1,E$7:W$7,"Ninguna")*0
                &gt;= 1,
                "Predio Rechazado",
                "Predio Aprobado"
            ),
            "Predio Aprobado"
        )
    ),
IF(Registro_Datos!$K$1="Inspección Reducida",
    IF(D201="Con Visita",
        IF(
            COUNTIFS(E201:W201,1,E$6:W$6,"Prioridad 1")/3 +
            COUNTIFS(E201:W201,1,E$6:W$6,"Prioridad 2")/4 +
            COUNTIFS(E201:W201,1,E$6:W$6,"Prioridad 3")/5 +
            COUNTIFS(E201:W201,1,E$6:W$6,"Ninguna")*0
            &gt;= 1,
            "Predio Rechazado",
            "Predio Aprobado"
        ),
        IF(D201="Sin Visita",
            IF(
                COUNTIFS(E201:W201,1,E$7:W$7,"Prioridad 1")/4 +
                COUNTIFS(E201:W201,1,E$7:W$7,"Prioridad 2")/5 +
                COUNTIFS(E201:W201,1,E$7:W$7,"Prioridad 3")/6 +
                COUNTIFS(E201:W201,1,E$7:W$7,"Ninguna")*0
                &gt;= 1,
                "Predio Rechazado",
                "Predio Aprobado"
            ),
            "Predio Aprobado"
        )
    ),
"Predio Aprobado"))</f>
        <v>Predio Aprobado</v>
      </c>
    </row>
    <row r="202" spans="1:25" s="5" customFormat="1" ht="24.75" customHeight="1" x14ac:dyDescent="0.25">
      <c r="A202" s="94" t="str">
        <f>Registro_Datos!B214</f>
        <v>194</v>
      </c>
      <c r="B202" s="85" t="str">
        <f>LEFT(Registro_Datos!C214,5) &amp; "-" &amp;
MID(Registro_Datos!C214,6,2) &amp; "-" &amp;
MID(Registro_Datos!C214,8,2) &amp; "-" &amp;
MID(Registro_Datos!C214,10,4) &amp; "-" &amp;
MID(Registro_Datos!C214,14,4) &amp; "-" &amp;
MID(Registro_Datos!C214,18,4) &amp; "-" &amp;
MID(Registro_Datos!C214,22,1) &amp; "-" &amp;
MID(Registro_Datos!C214,23,2) &amp; "-" &amp;
MID(Registro_Datos!C214,25,2) &amp; "-" &amp;
RIGHT(Registro_Datos!C214,4)</f>
        <v>---------</v>
      </c>
      <c r="C202" s="93" t="str">
        <f>Registro_Datos!D214</f>
        <v/>
      </c>
      <c r="D202" s="92">
        <f>Registro_Datos!E214</f>
        <v>0</v>
      </c>
      <c r="E202" s="57">
        <f>IF(Registro_Datos!$K$1="Inspección Reducida",0,Registro_Datos!F214)</f>
        <v>0</v>
      </c>
      <c r="F202" s="57">
        <f>Registro_Datos!G214</f>
        <v>0</v>
      </c>
      <c r="G202" s="57">
        <f>Registro_Datos!H214</f>
        <v>0</v>
      </c>
      <c r="H202" s="57">
        <f>Registro_Datos!I214</f>
        <v>0</v>
      </c>
      <c r="I202" s="57">
        <f>Registro_Datos!J214</f>
        <v>0</v>
      </c>
      <c r="J202" s="57">
        <f>Registro_Datos!K214</f>
        <v>0</v>
      </c>
      <c r="K202" s="57">
        <f>Registro_Datos!L214</f>
        <v>0</v>
      </c>
      <c r="L202" s="57">
        <f>IF(Registro_Datos!$K$1="Inspección Reducida",0,Registro_Datos!M214)</f>
        <v>0</v>
      </c>
      <c r="M202" s="57">
        <f>IF(Registro_Datos!$K$1="Inspección Reducida",0,Registro_Datos!N214)</f>
        <v>0</v>
      </c>
      <c r="N202" s="57">
        <f>Registro_Datos!O214</f>
        <v>0</v>
      </c>
      <c r="O202" s="57">
        <f>Registro_Datos!P214</f>
        <v>0</v>
      </c>
      <c r="P202" s="57">
        <f>Registro_Datos!Q214</f>
        <v>0</v>
      </c>
      <c r="Q202" s="57">
        <f>Registro_Datos!R214</f>
        <v>0</v>
      </c>
      <c r="R202" s="57">
        <f>IF(Registro_Datos!$K$1="Inspección Reducida",0,Registro_Datos!S214)</f>
        <v>0</v>
      </c>
      <c r="S202" s="57">
        <f>IF(Registro_Datos!$K$1="Inspección Reducida",0,Registro_Datos!T214)</f>
        <v>0</v>
      </c>
      <c r="T202" s="57">
        <f>Registro_Datos!U214</f>
        <v>0</v>
      </c>
      <c r="U202" s="57">
        <f>Registro_Datos!V214</f>
        <v>0</v>
      </c>
      <c r="V202" s="57">
        <f>Registro_Datos!W214</f>
        <v>0</v>
      </c>
      <c r="W202" s="57">
        <f>Registro_Datos!X214</f>
        <v>0</v>
      </c>
      <c r="X202" s="58">
        <f>Registro_Datos!Y214</f>
        <v>0</v>
      </c>
      <c r="Y202" s="71" t="str">
        <f>IF(Registro_Datos!$K$1="Inspección Normal",
    IF(D202="Con Visita",
        IF(
            COUNTIFS(E202:W202,1,E$6:W$6,"Prioridad 1")/2 +
            COUNTIFS(E202:W202,1,E$6:W$6,"Prioridad 2")/3 +
            COUNTIFS(E202:W202,1,E$6:W$6,"Prioridad 3")/4 +
            COUNTIFS(E202:W202,1,E$6:W$6,"Ninguna")*0
            &gt;= 1,
            "Predio Rechazado",
            "Predio Aprobado"
        ),
        IF(D202="Sin Visita",
            IF(
                COUNTIFS(E202:W202,1,E$7:W$7,"Prioridad 1")/3 +
                COUNTIFS(E202:W202,1,E$7:W$7,"Prioridad 2")/4 +
                COUNTIFS(E202:W202,1,E$7:W$7,"Prioridad 3")/5 +
                COUNTIFS(E202:W202,1,E$7:W$7,"Ninguna")*0
                &gt;= 1,
                "Predio Rechazado",
                "Predio Aprobado"
            ),
            "Predio Aprobado"
        )
    ),
IF(Registro_Datos!$K$1="Inspección Reducida",
    IF(D202="Con Visita",
        IF(
            COUNTIFS(E202:W202,1,E$6:W$6,"Prioridad 1")/3 +
            COUNTIFS(E202:W202,1,E$6:W$6,"Prioridad 2")/4 +
            COUNTIFS(E202:W202,1,E$6:W$6,"Prioridad 3")/5 +
            COUNTIFS(E202:W202,1,E$6:W$6,"Ninguna")*0
            &gt;= 1,
            "Predio Rechazado",
            "Predio Aprobado"
        ),
        IF(D202="Sin Visita",
            IF(
                COUNTIFS(E202:W202,1,E$7:W$7,"Prioridad 1")/4 +
                COUNTIFS(E202:W202,1,E$7:W$7,"Prioridad 2")/5 +
                COUNTIFS(E202:W202,1,E$7:W$7,"Prioridad 3")/6 +
                COUNTIFS(E202:W202,1,E$7:W$7,"Ninguna")*0
                &gt;= 1,
                "Predio Rechazado",
                "Predio Aprobado"
            ),
            "Predio Aprobado"
        )
    ),
"Predio Aprobado"))</f>
        <v>Predio Aprobado</v>
      </c>
    </row>
    <row r="203" spans="1:25" s="5" customFormat="1" ht="24.75" customHeight="1" x14ac:dyDescent="0.25">
      <c r="A203" s="94" t="str">
        <f>Registro_Datos!B215</f>
        <v>195</v>
      </c>
      <c r="B203" s="85" t="str">
        <f>LEFT(Registro_Datos!C215,5) &amp; "-" &amp;
MID(Registro_Datos!C215,6,2) &amp; "-" &amp;
MID(Registro_Datos!C215,8,2) &amp; "-" &amp;
MID(Registro_Datos!C215,10,4) &amp; "-" &amp;
MID(Registro_Datos!C215,14,4) &amp; "-" &amp;
MID(Registro_Datos!C215,18,4) &amp; "-" &amp;
MID(Registro_Datos!C215,22,1) &amp; "-" &amp;
MID(Registro_Datos!C215,23,2) &amp; "-" &amp;
MID(Registro_Datos!C215,25,2) &amp; "-" &amp;
RIGHT(Registro_Datos!C215,4)</f>
        <v>---------</v>
      </c>
      <c r="C203" s="93" t="str">
        <f>Registro_Datos!D215</f>
        <v/>
      </c>
      <c r="D203" s="92">
        <f>Registro_Datos!E215</f>
        <v>0</v>
      </c>
      <c r="E203" s="57">
        <f>IF(Registro_Datos!$K$1="Inspección Reducida",0,Registro_Datos!F215)</f>
        <v>0</v>
      </c>
      <c r="F203" s="57">
        <f>Registro_Datos!G215</f>
        <v>0</v>
      </c>
      <c r="G203" s="57">
        <f>Registro_Datos!H215</f>
        <v>0</v>
      </c>
      <c r="H203" s="57">
        <f>Registro_Datos!I215</f>
        <v>0</v>
      </c>
      <c r="I203" s="57">
        <f>Registro_Datos!J215</f>
        <v>0</v>
      </c>
      <c r="J203" s="57">
        <f>Registro_Datos!K215</f>
        <v>0</v>
      </c>
      <c r="K203" s="57">
        <f>Registro_Datos!L215</f>
        <v>0</v>
      </c>
      <c r="L203" s="57">
        <f>IF(Registro_Datos!$K$1="Inspección Reducida",0,Registro_Datos!M215)</f>
        <v>0</v>
      </c>
      <c r="M203" s="57">
        <f>IF(Registro_Datos!$K$1="Inspección Reducida",0,Registro_Datos!N215)</f>
        <v>0</v>
      </c>
      <c r="N203" s="57">
        <f>Registro_Datos!O215</f>
        <v>0</v>
      </c>
      <c r="O203" s="57">
        <f>Registro_Datos!P215</f>
        <v>0</v>
      </c>
      <c r="P203" s="57">
        <f>Registro_Datos!Q215</f>
        <v>0</v>
      </c>
      <c r="Q203" s="57">
        <f>Registro_Datos!R215</f>
        <v>0</v>
      </c>
      <c r="R203" s="57">
        <f>IF(Registro_Datos!$K$1="Inspección Reducida",0,Registro_Datos!S215)</f>
        <v>0</v>
      </c>
      <c r="S203" s="57">
        <f>IF(Registro_Datos!$K$1="Inspección Reducida",0,Registro_Datos!T215)</f>
        <v>0</v>
      </c>
      <c r="T203" s="57">
        <f>Registro_Datos!U215</f>
        <v>0</v>
      </c>
      <c r="U203" s="57">
        <f>Registro_Datos!V215</f>
        <v>0</v>
      </c>
      <c r="V203" s="57">
        <f>Registro_Datos!W215</f>
        <v>0</v>
      </c>
      <c r="W203" s="57">
        <f>Registro_Datos!X215</f>
        <v>0</v>
      </c>
      <c r="X203" s="58">
        <f>Registro_Datos!Y215</f>
        <v>0</v>
      </c>
      <c r="Y203" s="71" t="str">
        <f>IF(Registro_Datos!$K$1="Inspección Normal",
    IF(D203="Con Visita",
        IF(
            COUNTIFS(E203:W203,1,E$6:W$6,"Prioridad 1")/2 +
            COUNTIFS(E203:W203,1,E$6:W$6,"Prioridad 2")/3 +
            COUNTIFS(E203:W203,1,E$6:W$6,"Prioridad 3")/4 +
            COUNTIFS(E203:W203,1,E$6:W$6,"Ninguna")*0
            &gt;= 1,
            "Predio Rechazado",
            "Predio Aprobado"
        ),
        IF(D203="Sin Visita",
            IF(
                COUNTIFS(E203:W203,1,E$7:W$7,"Prioridad 1")/3 +
                COUNTIFS(E203:W203,1,E$7:W$7,"Prioridad 2")/4 +
                COUNTIFS(E203:W203,1,E$7:W$7,"Prioridad 3")/5 +
                COUNTIFS(E203:W203,1,E$7:W$7,"Ninguna")*0
                &gt;= 1,
                "Predio Rechazado",
                "Predio Aprobado"
            ),
            "Predio Aprobado"
        )
    ),
IF(Registro_Datos!$K$1="Inspección Reducida",
    IF(D203="Con Visita",
        IF(
            COUNTIFS(E203:W203,1,E$6:W$6,"Prioridad 1")/3 +
            COUNTIFS(E203:W203,1,E$6:W$6,"Prioridad 2")/4 +
            COUNTIFS(E203:W203,1,E$6:W$6,"Prioridad 3")/5 +
            COUNTIFS(E203:W203,1,E$6:W$6,"Ninguna")*0
            &gt;= 1,
            "Predio Rechazado",
            "Predio Aprobado"
        ),
        IF(D203="Sin Visita",
            IF(
                COUNTIFS(E203:W203,1,E$7:W$7,"Prioridad 1")/4 +
                COUNTIFS(E203:W203,1,E$7:W$7,"Prioridad 2")/5 +
                COUNTIFS(E203:W203,1,E$7:W$7,"Prioridad 3")/6 +
                COUNTIFS(E203:W203,1,E$7:W$7,"Ninguna")*0
                &gt;= 1,
                "Predio Rechazado",
                "Predio Aprobado"
            ),
            "Predio Aprobado"
        )
    ),
"Predio Aprobado"))</f>
        <v>Predio Aprobado</v>
      </c>
    </row>
    <row r="204" spans="1:25" s="5" customFormat="1" ht="24.75" customHeight="1" x14ac:dyDescent="0.25">
      <c r="A204" s="94" t="str">
        <f>Registro_Datos!B216</f>
        <v>196</v>
      </c>
      <c r="B204" s="85" t="str">
        <f>LEFT(Registro_Datos!C216,5) &amp; "-" &amp;
MID(Registro_Datos!C216,6,2) &amp; "-" &amp;
MID(Registro_Datos!C216,8,2) &amp; "-" &amp;
MID(Registro_Datos!C216,10,4) &amp; "-" &amp;
MID(Registro_Datos!C216,14,4) &amp; "-" &amp;
MID(Registro_Datos!C216,18,4) &amp; "-" &amp;
MID(Registro_Datos!C216,22,1) &amp; "-" &amp;
MID(Registro_Datos!C216,23,2) &amp; "-" &amp;
MID(Registro_Datos!C216,25,2) &amp; "-" &amp;
RIGHT(Registro_Datos!C216,4)</f>
        <v>---------</v>
      </c>
      <c r="C204" s="93" t="str">
        <f>Registro_Datos!D216</f>
        <v/>
      </c>
      <c r="D204" s="92">
        <f>Registro_Datos!E216</f>
        <v>0</v>
      </c>
      <c r="E204" s="57">
        <f>IF(Registro_Datos!$K$1="Inspección Reducida",0,Registro_Datos!F216)</f>
        <v>0</v>
      </c>
      <c r="F204" s="57">
        <f>Registro_Datos!G216</f>
        <v>0</v>
      </c>
      <c r="G204" s="57">
        <f>Registro_Datos!H216</f>
        <v>0</v>
      </c>
      <c r="H204" s="57">
        <f>Registro_Datos!I216</f>
        <v>0</v>
      </c>
      <c r="I204" s="57">
        <f>Registro_Datos!J216</f>
        <v>0</v>
      </c>
      <c r="J204" s="57">
        <f>Registro_Datos!K216</f>
        <v>0</v>
      </c>
      <c r="K204" s="57">
        <f>Registro_Datos!L216</f>
        <v>0</v>
      </c>
      <c r="L204" s="57">
        <f>IF(Registro_Datos!$K$1="Inspección Reducida",0,Registro_Datos!M216)</f>
        <v>0</v>
      </c>
      <c r="M204" s="57">
        <f>IF(Registro_Datos!$K$1="Inspección Reducida",0,Registro_Datos!N216)</f>
        <v>0</v>
      </c>
      <c r="N204" s="57">
        <f>Registro_Datos!O216</f>
        <v>0</v>
      </c>
      <c r="O204" s="57">
        <f>Registro_Datos!P216</f>
        <v>0</v>
      </c>
      <c r="P204" s="57">
        <f>Registro_Datos!Q216</f>
        <v>0</v>
      </c>
      <c r="Q204" s="57">
        <f>Registro_Datos!R216</f>
        <v>0</v>
      </c>
      <c r="R204" s="57">
        <f>IF(Registro_Datos!$K$1="Inspección Reducida",0,Registro_Datos!S216)</f>
        <v>0</v>
      </c>
      <c r="S204" s="57">
        <f>IF(Registro_Datos!$K$1="Inspección Reducida",0,Registro_Datos!T216)</f>
        <v>0</v>
      </c>
      <c r="T204" s="57">
        <f>Registro_Datos!U216</f>
        <v>0</v>
      </c>
      <c r="U204" s="57">
        <f>Registro_Datos!V216</f>
        <v>0</v>
      </c>
      <c r="V204" s="57">
        <f>Registro_Datos!W216</f>
        <v>0</v>
      </c>
      <c r="W204" s="57">
        <f>Registro_Datos!X216</f>
        <v>0</v>
      </c>
      <c r="X204" s="58">
        <f>Registro_Datos!Y216</f>
        <v>0</v>
      </c>
      <c r="Y204" s="71" t="str">
        <f>IF(Registro_Datos!$K$1="Inspección Normal",
    IF(D204="Con Visita",
        IF(
            COUNTIFS(E204:W204,1,E$6:W$6,"Prioridad 1")/2 +
            COUNTIFS(E204:W204,1,E$6:W$6,"Prioridad 2")/3 +
            COUNTIFS(E204:W204,1,E$6:W$6,"Prioridad 3")/4 +
            COUNTIFS(E204:W204,1,E$6:W$6,"Ninguna")*0
            &gt;= 1,
            "Predio Rechazado",
            "Predio Aprobado"
        ),
        IF(D204="Sin Visita",
            IF(
                COUNTIFS(E204:W204,1,E$7:W$7,"Prioridad 1")/3 +
                COUNTIFS(E204:W204,1,E$7:W$7,"Prioridad 2")/4 +
                COUNTIFS(E204:W204,1,E$7:W$7,"Prioridad 3")/5 +
                COUNTIFS(E204:W204,1,E$7:W$7,"Ninguna")*0
                &gt;= 1,
                "Predio Rechazado",
                "Predio Aprobado"
            ),
            "Predio Aprobado"
        )
    ),
IF(Registro_Datos!$K$1="Inspección Reducida",
    IF(D204="Con Visita",
        IF(
            COUNTIFS(E204:W204,1,E$6:W$6,"Prioridad 1")/3 +
            COUNTIFS(E204:W204,1,E$6:W$6,"Prioridad 2")/4 +
            COUNTIFS(E204:W204,1,E$6:W$6,"Prioridad 3")/5 +
            COUNTIFS(E204:W204,1,E$6:W$6,"Ninguna")*0
            &gt;= 1,
            "Predio Rechazado",
            "Predio Aprobado"
        ),
        IF(D204="Sin Visita",
            IF(
                COUNTIFS(E204:W204,1,E$7:W$7,"Prioridad 1")/4 +
                COUNTIFS(E204:W204,1,E$7:W$7,"Prioridad 2")/5 +
                COUNTIFS(E204:W204,1,E$7:W$7,"Prioridad 3")/6 +
                COUNTIFS(E204:W204,1,E$7:W$7,"Ninguna")*0
                &gt;= 1,
                "Predio Rechazado",
                "Predio Aprobado"
            ),
            "Predio Aprobado"
        )
    ),
"Predio Aprobado"))</f>
        <v>Predio Aprobado</v>
      </c>
    </row>
    <row r="205" spans="1:25" s="5" customFormat="1" ht="24.75" customHeight="1" x14ac:dyDescent="0.25">
      <c r="A205" s="94" t="str">
        <f>Registro_Datos!B217</f>
        <v>197</v>
      </c>
      <c r="B205" s="85" t="str">
        <f>LEFT(Registro_Datos!C217,5) &amp; "-" &amp;
MID(Registro_Datos!C217,6,2) &amp; "-" &amp;
MID(Registro_Datos!C217,8,2) &amp; "-" &amp;
MID(Registro_Datos!C217,10,4) &amp; "-" &amp;
MID(Registro_Datos!C217,14,4) &amp; "-" &amp;
MID(Registro_Datos!C217,18,4) &amp; "-" &amp;
MID(Registro_Datos!C217,22,1) &amp; "-" &amp;
MID(Registro_Datos!C217,23,2) &amp; "-" &amp;
MID(Registro_Datos!C217,25,2) &amp; "-" &amp;
RIGHT(Registro_Datos!C217,4)</f>
        <v>---------</v>
      </c>
      <c r="C205" s="93" t="str">
        <f>Registro_Datos!D217</f>
        <v/>
      </c>
      <c r="D205" s="92">
        <f>Registro_Datos!E217</f>
        <v>0</v>
      </c>
      <c r="E205" s="57">
        <f>IF(Registro_Datos!$K$1="Inspección Reducida",0,Registro_Datos!F217)</f>
        <v>0</v>
      </c>
      <c r="F205" s="57">
        <f>Registro_Datos!G217</f>
        <v>0</v>
      </c>
      <c r="G205" s="57">
        <f>Registro_Datos!H217</f>
        <v>0</v>
      </c>
      <c r="H205" s="57">
        <f>Registro_Datos!I217</f>
        <v>0</v>
      </c>
      <c r="I205" s="57">
        <f>Registro_Datos!J217</f>
        <v>0</v>
      </c>
      <c r="J205" s="57">
        <f>Registro_Datos!K217</f>
        <v>0</v>
      </c>
      <c r="K205" s="57">
        <f>Registro_Datos!L217</f>
        <v>0</v>
      </c>
      <c r="L205" s="57">
        <f>IF(Registro_Datos!$K$1="Inspección Reducida",0,Registro_Datos!M217)</f>
        <v>0</v>
      </c>
      <c r="M205" s="57">
        <f>IF(Registro_Datos!$K$1="Inspección Reducida",0,Registro_Datos!N217)</f>
        <v>0</v>
      </c>
      <c r="N205" s="57">
        <f>Registro_Datos!O217</f>
        <v>0</v>
      </c>
      <c r="O205" s="57">
        <f>Registro_Datos!P217</f>
        <v>0</v>
      </c>
      <c r="P205" s="57">
        <f>Registro_Datos!Q217</f>
        <v>0</v>
      </c>
      <c r="Q205" s="57">
        <f>Registro_Datos!R217</f>
        <v>0</v>
      </c>
      <c r="R205" s="57">
        <f>IF(Registro_Datos!$K$1="Inspección Reducida",0,Registro_Datos!S217)</f>
        <v>0</v>
      </c>
      <c r="S205" s="57">
        <f>IF(Registro_Datos!$K$1="Inspección Reducida",0,Registro_Datos!T217)</f>
        <v>0</v>
      </c>
      <c r="T205" s="57">
        <f>Registro_Datos!U217</f>
        <v>0</v>
      </c>
      <c r="U205" s="57">
        <f>Registro_Datos!V217</f>
        <v>0</v>
      </c>
      <c r="V205" s="57">
        <f>Registro_Datos!W217</f>
        <v>0</v>
      </c>
      <c r="W205" s="57">
        <f>Registro_Datos!X217</f>
        <v>0</v>
      </c>
      <c r="X205" s="58">
        <f>Registro_Datos!Y217</f>
        <v>0</v>
      </c>
      <c r="Y205" s="71" t="str">
        <f>IF(Registro_Datos!$K$1="Inspección Normal",
    IF(D205="Con Visita",
        IF(
            COUNTIFS(E205:W205,1,E$6:W$6,"Prioridad 1")/2 +
            COUNTIFS(E205:W205,1,E$6:W$6,"Prioridad 2")/3 +
            COUNTIFS(E205:W205,1,E$6:W$6,"Prioridad 3")/4 +
            COUNTIFS(E205:W205,1,E$6:W$6,"Ninguna")*0
            &gt;= 1,
            "Predio Rechazado",
            "Predio Aprobado"
        ),
        IF(D205="Sin Visita",
            IF(
                COUNTIFS(E205:W205,1,E$7:W$7,"Prioridad 1")/3 +
                COUNTIFS(E205:W205,1,E$7:W$7,"Prioridad 2")/4 +
                COUNTIFS(E205:W205,1,E$7:W$7,"Prioridad 3")/5 +
                COUNTIFS(E205:W205,1,E$7:W$7,"Ninguna")*0
                &gt;= 1,
                "Predio Rechazado",
                "Predio Aprobado"
            ),
            "Predio Aprobado"
        )
    ),
IF(Registro_Datos!$K$1="Inspección Reducida",
    IF(D205="Con Visita",
        IF(
            COUNTIFS(E205:W205,1,E$6:W$6,"Prioridad 1")/3 +
            COUNTIFS(E205:W205,1,E$6:W$6,"Prioridad 2")/4 +
            COUNTIFS(E205:W205,1,E$6:W$6,"Prioridad 3")/5 +
            COUNTIFS(E205:W205,1,E$6:W$6,"Ninguna")*0
            &gt;= 1,
            "Predio Rechazado",
            "Predio Aprobado"
        ),
        IF(D205="Sin Visita",
            IF(
                COUNTIFS(E205:W205,1,E$7:W$7,"Prioridad 1")/4 +
                COUNTIFS(E205:W205,1,E$7:W$7,"Prioridad 2")/5 +
                COUNTIFS(E205:W205,1,E$7:W$7,"Prioridad 3")/6 +
                COUNTIFS(E205:W205,1,E$7:W$7,"Ninguna")*0
                &gt;= 1,
                "Predio Rechazado",
                "Predio Aprobado"
            ),
            "Predio Aprobado"
        )
    ),
"Predio Aprobado"))</f>
        <v>Predio Aprobado</v>
      </c>
    </row>
    <row r="206" spans="1:25" s="5" customFormat="1" ht="24.75" customHeight="1" x14ac:dyDescent="0.25">
      <c r="A206" s="94" t="str">
        <f>Registro_Datos!B218</f>
        <v>198</v>
      </c>
      <c r="B206" s="85" t="str">
        <f>LEFT(Registro_Datos!C218,5) &amp; "-" &amp;
MID(Registro_Datos!C218,6,2) &amp; "-" &amp;
MID(Registro_Datos!C218,8,2) &amp; "-" &amp;
MID(Registro_Datos!C218,10,4) &amp; "-" &amp;
MID(Registro_Datos!C218,14,4) &amp; "-" &amp;
MID(Registro_Datos!C218,18,4) &amp; "-" &amp;
MID(Registro_Datos!C218,22,1) &amp; "-" &amp;
MID(Registro_Datos!C218,23,2) &amp; "-" &amp;
MID(Registro_Datos!C218,25,2) &amp; "-" &amp;
RIGHT(Registro_Datos!C218,4)</f>
        <v>---------</v>
      </c>
      <c r="C206" s="93" t="str">
        <f>Registro_Datos!D218</f>
        <v/>
      </c>
      <c r="D206" s="92">
        <f>Registro_Datos!E218</f>
        <v>0</v>
      </c>
      <c r="E206" s="57">
        <f>IF(Registro_Datos!$K$1="Inspección Reducida",0,Registro_Datos!F218)</f>
        <v>0</v>
      </c>
      <c r="F206" s="57">
        <f>Registro_Datos!G218</f>
        <v>0</v>
      </c>
      <c r="G206" s="57">
        <f>Registro_Datos!H218</f>
        <v>0</v>
      </c>
      <c r="H206" s="57">
        <f>Registro_Datos!I218</f>
        <v>0</v>
      </c>
      <c r="I206" s="57">
        <f>Registro_Datos!J218</f>
        <v>0</v>
      </c>
      <c r="J206" s="57">
        <f>Registro_Datos!K218</f>
        <v>0</v>
      </c>
      <c r="K206" s="57">
        <f>Registro_Datos!L218</f>
        <v>0</v>
      </c>
      <c r="L206" s="57">
        <f>IF(Registro_Datos!$K$1="Inspección Reducida",0,Registro_Datos!M218)</f>
        <v>0</v>
      </c>
      <c r="M206" s="57">
        <f>IF(Registro_Datos!$K$1="Inspección Reducida",0,Registro_Datos!N218)</f>
        <v>0</v>
      </c>
      <c r="N206" s="57">
        <f>Registro_Datos!O218</f>
        <v>0</v>
      </c>
      <c r="O206" s="57">
        <f>Registro_Datos!P218</f>
        <v>0</v>
      </c>
      <c r="P206" s="57">
        <f>Registro_Datos!Q218</f>
        <v>0</v>
      </c>
      <c r="Q206" s="57">
        <f>Registro_Datos!R218</f>
        <v>0</v>
      </c>
      <c r="R206" s="57">
        <f>IF(Registro_Datos!$K$1="Inspección Reducida",0,Registro_Datos!S218)</f>
        <v>0</v>
      </c>
      <c r="S206" s="57">
        <f>IF(Registro_Datos!$K$1="Inspección Reducida",0,Registro_Datos!T218)</f>
        <v>0</v>
      </c>
      <c r="T206" s="57">
        <f>Registro_Datos!U218</f>
        <v>0</v>
      </c>
      <c r="U206" s="57">
        <f>Registro_Datos!V218</f>
        <v>0</v>
      </c>
      <c r="V206" s="57">
        <f>Registro_Datos!W218</f>
        <v>0</v>
      </c>
      <c r="W206" s="57">
        <f>Registro_Datos!X218</f>
        <v>0</v>
      </c>
      <c r="X206" s="58">
        <f>Registro_Datos!Y218</f>
        <v>0</v>
      </c>
      <c r="Y206" s="71" t="str">
        <f>IF(Registro_Datos!$K$1="Inspección Normal",
    IF(D206="Con Visita",
        IF(
            COUNTIFS(E206:W206,1,E$6:W$6,"Prioridad 1")/2 +
            COUNTIFS(E206:W206,1,E$6:W$6,"Prioridad 2")/3 +
            COUNTIFS(E206:W206,1,E$6:W$6,"Prioridad 3")/4 +
            COUNTIFS(E206:W206,1,E$6:W$6,"Ninguna")*0
            &gt;= 1,
            "Predio Rechazado",
            "Predio Aprobado"
        ),
        IF(D206="Sin Visita",
            IF(
                COUNTIFS(E206:W206,1,E$7:W$7,"Prioridad 1")/3 +
                COUNTIFS(E206:W206,1,E$7:W$7,"Prioridad 2")/4 +
                COUNTIFS(E206:W206,1,E$7:W$7,"Prioridad 3")/5 +
                COUNTIFS(E206:W206,1,E$7:W$7,"Ninguna")*0
                &gt;= 1,
                "Predio Rechazado",
                "Predio Aprobado"
            ),
            "Predio Aprobado"
        )
    ),
IF(Registro_Datos!$K$1="Inspección Reducida",
    IF(D206="Con Visita",
        IF(
            COUNTIFS(E206:W206,1,E$6:W$6,"Prioridad 1")/3 +
            COUNTIFS(E206:W206,1,E$6:W$6,"Prioridad 2")/4 +
            COUNTIFS(E206:W206,1,E$6:W$6,"Prioridad 3")/5 +
            COUNTIFS(E206:W206,1,E$6:W$6,"Ninguna")*0
            &gt;= 1,
            "Predio Rechazado",
            "Predio Aprobado"
        ),
        IF(D206="Sin Visita",
            IF(
                COUNTIFS(E206:W206,1,E$7:W$7,"Prioridad 1")/4 +
                COUNTIFS(E206:W206,1,E$7:W$7,"Prioridad 2")/5 +
                COUNTIFS(E206:W206,1,E$7:W$7,"Prioridad 3")/6 +
                COUNTIFS(E206:W206,1,E$7:W$7,"Ninguna")*0
                &gt;= 1,
                "Predio Rechazado",
                "Predio Aprobado"
            ),
            "Predio Aprobado"
        )
    ),
"Predio Aprobado"))</f>
        <v>Predio Aprobado</v>
      </c>
    </row>
    <row r="207" spans="1:25" s="5" customFormat="1" ht="24.75" customHeight="1" x14ac:dyDescent="0.25">
      <c r="A207" s="94" t="str">
        <f>Registro_Datos!B219</f>
        <v>199</v>
      </c>
      <c r="B207" s="85" t="str">
        <f>LEFT(Registro_Datos!C219,5) &amp; "-" &amp;
MID(Registro_Datos!C219,6,2) &amp; "-" &amp;
MID(Registro_Datos!C219,8,2) &amp; "-" &amp;
MID(Registro_Datos!C219,10,4) &amp; "-" &amp;
MID(Registro_Datos!C219,14,4) &amp; "-" &amp;
MID(Registro_Datos!C219,18,4) &amp; "-" &amp;
MID(Registro_Datos!C219,22,1) &amp; "-" &amp;
MID(Registro_Datos!C219,23,2) &amp; "-" &amp;
MID(Registro_Datos!C219,25,2) &amp; "-" &amp;
RIGHT(Registro_Datos!C219,4)</f>
        <v>---------</v>
      </c>
      <c r="C207" s="93" t="str">
        <f>Registro_Datos!D219</f>
        <v/>
      </c>
      <c r="D207" s="92">
        <f>Registro_Datos!E219</f>
        <v>0</v>
      </c>
      <c r="E207" s="57">
        <f>IF(Registro_Datos!$K$1="Inspección Reducida",0,Registro_Datos!F219)</f>
        <v>0</v>
      </c>
      <c r="F207" s="57">
        <f>Registro_Datos!G219</f>
        <v>0</v>
      </c>
      <c r="G207" s="57">
        <f>Registro_Datos!H219</f>
        <v>0</v>
      </c>
      <c r="H207" s="57">
        <f>Registro_Datos!I219</f>
        <v>0</v>
      </c>
      <c r="I207" s="57">
        <f>Registro_Datos!J219</f>
        <v>0</v>
      </c>
      <c r="J207" s="57">
        <f>Registro_Datos!K219</f>
        <v>0</v>
      </c>
      <c r="K207" s="57">
        <f>Registro_Datos!L219</f>
        <v>0</v>
      </c>
      <c r="L207" s="57">
        <f>IF(Registro_Datos!$K$1="Inspección Reducida",0,Registro_Datos!M219)</f>
        <v>0</v>
      </c>
      <c r="M207" s="57">
        <f>IF(Registro_Datos!$K$1="Inspección Reducida",0,Registro_Datos!N219)</f>
        <v>0</v>
      </c>
      <c r="N207" s="57">
        <f>Registro_Datos!O219</f>
        <v>0</v>
      </c>
      <c r="O207" s="57">
        <f>Registro_Datos!P219</f>
        <v>0</v>
      </c>
      <c r="P207" s="57">
        <f>Registro_Datos!Q219</f>
        <v>0</v>
      </c>
      <c r="Q207" s="57">
        <f>Registro_Datos!R219</f>
        <v>0</v>
      </c>
      <c r="R207" s="57">
        <f>IF(Registro_Datos!$K$1="Inspección Reducida",0,Registro_Datos!S219)</f>
        <v>0</v>
      </c>
      <c r="S207" s="57">
        <f>IF(Registro_Datos!$K$1="Inspección Reducida",0,Registro_Datos!T219)</f>
        <v>0</v>
      </c>
      <c r="T207" s="57">
        <f>Registro_Datos!U219</f>
        <v>0</v>
      </c>
      <c r="U207" s="57">
        <f>Registro_Datos!V219</f>
        <v>0</v>
      </c>
      <c r="V207" s="57">
        <f>Registro_Datos!W219</f>
        <v>0</v>
      </c>
      <c r="W207" s="57">
        <f>Registro_Datos!X219</f>
        <v>0</v>
      </c>
      <c r="X207" s="58">
        <f>Registro_Datos!Y219</f>
        <v>0</v>
      </c>
      <c r="Y207" s="71" t="str">
        <f>IF(Registro_Datos!$K$1="Inspección Normal",
    IF(D207="Con Visita",
        IF(
            COUNTIFS(E207:W207,1,E$6:W$6,"Prioridad 1")/2 +
            COUNTIFS(E207:W207,1,E$6:W$6,"Prioridad 2")/3 +
            COUNTIFS(E207:W207,1,E$6:W$6,"Prioridad 3")/4 +
            COUNTIFS(E207:W207,1,E$6:W$6,"Ninguna")*0
            &gt;= 1,
            "Predio Rechazado",
            "Predio Aprobado"
        ),
        IF(D207="Sin Visita",
            IF(
                COUNTIFS(E207:W207,1,E$7:W$7,"Prioridad 1")/3 +
                COUNTIFS(E207:W207,1,E$7:W$7,"Prioridad 2")/4 +
                COUNTIFS(E207:W207,1,E$7:W$7,"Prioridad 3")/5 +
                COUNTIFS(E207:W207,1,E$7:W$7,"Ninguna")*0
                &gt;= 1,
                "Predio Rechazado",
                "Predio Aprobado"
            ),
            "Predio Aprobado"
        )
    ),
IF(Registro_Datos!$K$1="Inspección Reducida",
    IF(D207="Con Visita",
        IF(
            COUNTIFS(E207:W207,1,E$6:W$6,"Prioridad 1")/3 +
            COUNTIFS(E207:W207,1,E$6:W$6,"Prioridad 2")/4 +
            COUNTIFS(E207:W207,1,E$6:W$6,"Prioridad 3")/5 +
            COUNTIFS(E207:W207,1,E$6:W$6,"Ninguna")*0
            &gt;= 1,
            "Predio Rechazado",
            "Predio Aprobado"
        ),
        IF(D207="Sin Visita",
            IF(
                COUNTIFS(E207:W207,1,E$7:W$7,"Prioridad 1")/4 +
                COUNTIFS(E207:W207,1,E$7:W$7,"Prioridad 2")/5 +
                COUNTIFS(E207:W207,1,E$7:W$7,"Prioridad 3")/6 +
                COUNTIFS(E207:W207,1,E$7:W$7,"Ninguna")*0
                &gt;= 1,
                "Predio Rechazado",
                "Predio Aprobado"
            ),
            "Predio Aprobado"
        )
    ),
"Predio Aprobado"))</f>
        <v>Predio Aprobado</v>
      </c>
    </row>
    <row r="208" spans="1:25" s="5" customFormat="1" ht="24.75" customHeight="1" thickBot="1" x14ac:dyDescent="0.3">
      <c r="A208" s="94" t="str">
        <f>Registro_Datos!B220</f>
        <v>200</v>
      </c>
      <c r="B208" s="85" t="str">
        <f>LEFT(Registro_Datos!C220,5) &amp; "-" &amp;
MID(Registro_Datos!C220,6,2) &amp; "-" &amp;
MID(Registro_Datos!C220,8,2) &amp; "-" &amp;
MID(Registro_Datos!C220,10,4) &amp; "-" &amp;
MID(Registro_Datos!C220,14,4) &amp; "-" &amp;
MID(Registro_Datos!C220,18,4) &amp; "-" &amp;
MID(Registro_Datos!C220,22,1) &amp; "-" &amp;
MID(Registro_Datos!C220,23,2) &amp; "-" &amp;
MID(Registro_Datos!C220,25,2) &amp; "-" &amp;
RIGHT(Registro_Datos!C220,4)</f>
        <v>---------</v>
      </c>
      <c r="C208" s="93" t="str">
        <f>Registro_Datos!D220</f>
        <v/>
      </c>
      <c r="D208" s="92">
        <f>Registro_Datos!E220</f>
        <v>0</v>
      </c>
      <c r="E208" s="57">
        <f>IF(Registro_Datos!$K$1="Inspección Reducida",0,Registro_Datos!F220)</f>
        <v>0</v>
      </c>
      <c r="F208" s="57">
        <f>Registro_Datos!G220</f>
        <v>0</v>
      </c>
      <c r="G208" s="57">
        <f>Registro_Datos!H220</f>
        <v>0</v>
      </c>
      <c r="H208" s="57">
        <f>Registro_Datos!I220</f>
        <v>0</v>
      </c>
      <c r="I208" s="57">
        <f>Registro_Datos!J220</f>
        <v>0</v>
      </c>
      <c r="J208" s="57">
        <f>Registro_Datos!K220</f>
        <v>0</v>
      </c>
      <c r="K208" s="57">
        <f>Registro_Datos!L220</f>
        <v>0</v>
      </c>
      <c r="L208" s="57">
        <f>IF(Registro_Datos!$K$1="Inspección Reducida",0,Registro_Datos!M220)</f>
        <v>0</v>
      </c>
      <c r="M208" s="57">
        <f>IF(Registro_Datos!$K$1="Inspección Reducida",0,Registro_Datos!N220)</f>
        <v>0</v>
      </c>
      <c r="N208" s="57">
        <f>Registro_Datos!O220</f>
        <v>0</v>
      </c>
      <c r="O208" s="57">
        <f>Registro_Datos!P220</f>
        <v>0</v>
      </c>
      <c r="P208" s="57">
        <f>Registro_Datos!Q220</f>
        <v>0</v>
      </c>
      <c r="Q208" s="57">
        <f>Registro_Datos!R220</f>
        <v>0</v>
      </c>
      <c r="R208" s="57">
        <f>IF(Registro_Datos!$K$1="Inspección Reducida",0,Registro_Datos!S220)</f>
        <v>0</v>
      </c>
      <c r="S208" s="57">
        <f>IF(Registro_Datos!$K$1="Inspección Reducida",0,Registro_Datos!T220)</f>
        <v>0</v>
      </c>
      <c r="T208" s="57">
        <f>Registro_Datos!U220</f>
        <v>0</v>
      </c>
      <c r="U208" s="57">
        <f>Registro_Datos!V220</f>
        <v>0</v>
      </c>
      <c r="V208" s="57">
        <f>Registro_Datos!W220</f>
        <v>0</v>
      </c>
      <c r="W208" s="57">
        <f>Registro_Datos!X220</f>
        <v>0</v>
      </c>
      <c r="X208" s="58">
        <f>Registro_Datos!Y220</f>
        <v>0</v>
      </c>
      <c r="Y208" s="71" t="str">
        <f>IF(Registro_Datos!$K$1="Inspección Normal",
    IF(D208="Con Visita",
        IF(
            COUNTIFS(E208:W208,1,E$6:W$6,"Prioridad 1")/2 +
            COUNTIFS(E208:W208,1,E$6:W$6,"Prioridad 2")/3 +
            COUNTIFS(E208:W208,1,E$6:W$6,"Prioridad 3")/4 +
            COUNTIFS(E208:W208,1,E$6:W$6,"Ninguna")*0
            &gt;= 1,
            "Predio Rechazado",
            "Predio Aprobado"
        ),
        IF(D208="Sin Visita",
            IF(
                COUNTIFS(E208:W208,1,E$7:W$7,"Prioridad 1")/3 +
                COUNTIFS(E208:W208,1,E$7:W$7,"Prioridad 2")/4 +
                COUNTIFS(E208:W208,1,E$7:W$7,"Prioridad 3")/5 +
                COUNTIFS(E208:W208,1,E$7:W$7,"Ninguna")*0
                &gt;= 1,
                "Predio Rechazado",
                "Predio Aprobado"
            ),
            "Predio Aprobado"
        )
    ),
IF(Registro_Datos!$K$1="Inspección Reducida",
    IF(D208="Con Visita",
        IF(
            COUNTIFS(E208:W208,1,E$6:W$6,"Prioridad 1")/3 +
            COUNTIFS(E208:W208,1,E$6:W$6,"Prioridad 2")/4 +
            COUNTIFS(E208:W208,1,E$6:W$6,"Prioridad 3")/5 +
            COUNTIFS(E208:W208,1,E$6:W$6,"Ninguna")*0
            &gt;= 1,
            "Predio Rechazado",
            "Predio Aprobado"
        ),
        IF(D208="Sin Visita",
            IF(
                COUNTIFS(E208:W208,1,E$7:W$7,"Prioridad 1")/4 +
                COUNTIFS(E208:W208,1,E$7:W$7,"Prioridad 2")/5 +
                COUNTIFS(E208:W208,1,E$7:W$7,"Prioridad 3")/6 +
                COUNTIFS(E208:W208,1,E$7:W$7,"Ninguna")*0
                &gt;= 1,
                "Predio Rechazado",
                "Predio Aprobado"
            ),
            "Predio Aprobado"
        )
    ),
"Predio Aprobado"))</f>
        <v>Predio Aprobado</v>
      </c>
    </row>
    <row r="209" spans="1:29" s="5" customFormat="1" ht="45" customHeight="1" x14ac:dyDescent="0.25">
      <c r="A209" s="167" t="s">
        <v>296</v>
      </c>
      <c r="B209" s="168"/>
      <c r="C209" s="168"/>
      <c r="D209" s="168"/>
      <c r="E209" s="100">
        <f>IF(Registro_Datos!$K$1="Inspección Normal",
    ROUNDDOWN(
        COUNTIFS(E9:E208,1,$D$9:$D$208,"Con Visita") *
        IF(E$6="Prioridad 1",1/2,
           IF(E$6="Prioridad 2",1/3,
           IF(E$6="Prioridad 3",1/4,
           IF(E$6="Ninguna",0,0)))
        ), 0)
    +
    ROUNDDOWN(
        COUNTIFS(E9:E208,1,$D$9:$D$208,"Sin Visita") *
        IF(E$7="Prioridad 1",1/3,
           IF(E$7="Prioridad 2",1/4,
           IF(E$7="Prioridad 3",1/5,
           IF(E$7="Ninguna",0,0)))
        ), 0),
IF(Registro_Datos!$K$1="Inspección Reducida",
    ROUNDDOWN(
        COUNTIFS(E9:E208,1,$D$9:$D$208,"Con Visita") *
        IF(E$6="Prioridad 1",1/2,
           IF(E$6="Prioridad 2",1/3,
           IF(E$6="Prioridad 3",1/4,
           IF(E$6="Ninguna",0,0)))
        ), 0)
    +
    ROUNDDOWN(
        COUNTIFS(E9:E208,1,$D$9:$D$208,"Sin Visita") *
        IF(E$7="Prioridad 1",1/3,
           IF(E$7="Prioridad 2",1/4,
           IF(E$7="Prioridad 3",1/5,
           IF(E$7="Ninguna",0,0)))
        ), 0),
0))</f>
        <v>0</v>
      </c>
      <c r="F209" s="100">
        <f>IF(Registro_Datos!$K$1="Inspección Normal",
    ROUNDDOWN(
        COUNTIFS(F9:F208,1,$D$9:$D$208,"Con Visita") *
        IF(F$6="Prioridad 1",1/2,
           IF(F$6="Prioridad 2",1/3,
           IF(F$6="Prioridad 3",1/4,
           IF(F$6="Ninguna",0,0)))
        ), 0)
    +
    ROUNDDOWN(
        COUNTIFS(F9:F208,1,$D$9:$D$208,"Sin Visita") *
        IF(F$7="Prioridad 1",1/3,
           IF(F$7="Prioridad 2",1/4,
           IF(F$7="Prioridad 3",1/5,
           IF(F$7="Ninguna",0,0)))
        ), 0),
IF(Registro_Datos!$K$1="Inspección Reducida",
    ROUNDDOWN(
        COUNTIFS(F9:F208,1,$D$9:$D$208,"Con Visita") *
        IF(F$6="Prioridad 1",1/2,
           IF(F$6="Prioridad 2",1/3,
           IF(F$6="Prioridad 3",1/4,
           IF(F$6="Ninguna",0,0)))
        ), 0)
    +
    ROUNDDOWN(
        COUNTIFS(F9:F208,1,$D$9:$D$208,"Sin Visita") *
        IF(F$7="Prioridad 1",1/3,
           IF(F$7="Prioridad 2",1/4,
           IF(F$7="Prioridad 3",1/5,
           IF(F$7="Ninguna",0,0)))
        ), 0),
0))</f>
        <v>0</v>
      </c>
      <c r="G209" s="100">
        <f>IF(Registro_Datos!$K$1="Inspección Normal",
    ROUNDDOWN(
        COUNTIFS(G9:G208,1,$D$9:$D$208,"Con Visita") *
        IF(G$6="Prioridad 1",1/2,
           IF(G$6="Prioridad 2",1/3,
           IF(G$6="Prioridad 3",1/4,
           IF(G$6="Ninguna",0,0)))
        ), 0)
    +
    ROUNDDOWN(
        COUNTIFS(G9:G208,1,$D$9:$D$208,"Sin Visita") *
        IF(G$7="Prioridad 1",1/3,
           IF(G$7="Prioridad 2",1/4,
           IF(G$7="Prioridad 3",1/5,
           IF(G$7="Ninguna",0,0)))
        ), 0),
IF(Registro_Datos!$K$1="Inspección Reducida",
    ROUNDDOWN(
        COUNTIFS(G9:G208,1,$D$9:$D$208,"Con Visita") *
        IF(G$6="Prioridad 1",1/2,
           IF(G$6="Prioridad 2",1/3,
           IF(G$6="Prioridad 3",1/4,
           IF(G$6="Ninguna",0,0)))
        ), 0)
    +
    ROUNDDOWN(
        COUNTIFS(G9:G208,1,$D$9:$D$208,"Sin Visita") *
        IF(G$7="Prioridad 1",1/3,
           IF(G$7="Prioridad 2",1/4,
           IF(G$7="Prioridad 3",1/5,
           IF(G$7="Ninguna",0,0)))
        ), 0),
0))</f>
        <v>0</v>
      </c>
      <c r="H209" s="100">
        <f>IF(Registro_Datos!$K$1="Inspección Normal",
    ROUNDDOWN(
        COUNTIFS(H9:H208,1,$D$9:$D$208,"Con Visita") *
        IF(H$6="Prioridad 1",1/2,
           IF(H$6="Prioridad 2",1/3,
           IF(H$6="Prioridad 3",1/4,
           IF(H$6="Ninguna",0,0)))
        ), 0)
    +
    ROUNDDOWN(
        COUNTIFS(H9:H208,1,$D$9:$D$208,"Sin Visita") *
        IF(H$7="Prioridad 1",1/3,
           IF(H$7="Prioridad 2",1/4,
           IF(H$7="Prioridad 3",1/5,
           IF(H$7="Ninguna",0,0)))
        ), 0),
IF(Registro_Datos!$K$1="Inspección Reducida",
    ROUNDDOWN(
        COUNTIFS(H9:H208,1,$D$9:$D$208,"Con Visita") *
        IF(H$6="Prioridad 1",1/2,
           IF(H$6="Prioridad 2",1/3,
           IF(H$6="Prioridad 3",1/4,
           IF(H$6="Ninguna",0,0)))
        ), 0)
    +
    ROUNDDOWN(
        COUNTIFS(H9:H208,1,$D$9:$D$208,"Sin Visita") *
        IF(H$7="Prioridad 1",1/3,
           IF(H$7="Prioridad 2",1/4,
           IF(H$7="Prioridad 3",1/5,
           IF(H$7="Ninguna",0,0)))
        ), 0),
0))</f>
        <v>0</v>
      </c>
      <c r="I209" s="100">
        <f>IF(Registro_Datos!$K$1="Inspección Normal",
    ROUNDDOWN(
        COUNTIFS(I9:I208,1,$D$9:$D$208,"Con Visita") *
        IF(I$6="Prioridad 1",1/2,
           IF(I$6="Prioridad 2",1/3,
           IF(I$6="Prioridad 3",1/4,
           IF(I$6="Ninguna",0,0)))
        ), 0)
    +
    ROUNDDOWN(
        COUNTIFS(I9:I208,1,$D$9:$D$208,"Sin Visita") *
        IF(I$7="Prioridad 1",1/3,
           IF(I$7="Prioridad 2",1/4,
           IF(I$7="Prioridad 3",1/5,
           IF(I$7="Ninguna",0,0)))
        ), 0),
IF(Registro_Datos!$K$1="Inspección Reducida",
    ROUNDDOWN(
        COUNTIFS(I9:I208,1,$D$9:$D$208,"Con Visita") *
        IF(I$6="Prioridad 1",1/2,
           IF(I$6="Prioridad 2",1/3,
           IF(I$6="Prioridad 3",1/4,
           IF(I$6="Ninguna",0,0)))
        ), 0)
    +
    ROUNDDOWN(
        COUNTIFS(I9:I208,1,$D$9:$D$208,"Sin Visita") *
        IF(I$7="Prioridad 1",1/3,
           IF(I$7="Prioridad 2",1/4,
           IF(I$7="Prioridad 3",1/5,
           IF(I$7="Ninguna",0,0)))
        ), 0),
0))</f>
        <v>0</v>
      </c>
      <c r="J209" s="100">
        <f>IF(Registro_Datos!$K$1="Inspección Normal",
    ROUNDDOWN(
        COUNTIFS(J9:J208,1,$D$9:$D$208,"Con Visita") *
        IF(J$6="Prioridad 1",1/2,
           IF(J$6="Prioridad 2",1/3,
           IF(J$6="Prioridad 3",1/4,
           IF(J$6="Ninguna",0,0)))
        ), 0)
    +
    ROUNDDOWN(
        COUNTIFS(J9:J208,1,$D$9:$D$208,"Sin Visita") *
        IF(J$7="Prioridad 1",1/3,
           IF(J$7="Prioridad 2",1/4,
           IF(J$7="Prioridad 3",1/5,
           IF(J$7="Ninguna",0,0)))
        ), 0),
IF(Registro_Datos!$K$1="Inspección Reducida",
    ROUNDDOWN(
        COUNTIFS(J9:J208,1,$D$9:$D$208,"Con Visita") *
        IF(J$6="Prioridad 1",1/2,
           IF(J$6="Prioridad 2",1/3,
           IF(J$6="Prioridad 3",1/4,
           IF(J$6="Ninguna",0,0)))
        ), 0)
    +
    ROUNDDOWN(
        COUNTIFS(J9:J208,1,$D$9:$D$208,"Sin Visita") *
        IF(J$7="Prioridad 1",1/3,
           IF(J$7="Prioridad 2",1/4,
           IF(J$7="Prioridad 3",1/5,
           IF(J$7="Ninguna",0,0)))
        ), 0),
0))</f>
        <v>0</v>
      </c>
      <c r="K209" s="100">
        <f>IF(Registro_Datos!$K$1="Inspección Normal",
    ROUNDDOWN(
        COUNTIFS(K9:K208,1,$D$9:$D$208,"Con Visita") *
        IF(K$6="Prioridad 1",1/2,
           IF(K$6="Prioridad 2",1/3,
           IF(K$6="Prioridad 3",1/4,
           IF(K$6="Ninguna",0,0)))
        ), 0)
    +
    ROUNDDOWN(
        COUNTIFS(K9:K208,1,$D$9:$D$208,"Sin Visita") *
        IF(K$7="Prioridad 1",1/3,
           IF(K$7="Prioridad 2",1/4,
           IF(K$7="Prioridad 3",1/5,
           IF(K$7="Ninguna",0,0)))
        ), 0),
IF(Registro_Datos!$K$1="Inspección Reducida",
    ROUNDDOWN(
        COUNTIFS(K9:K208,1,$D$9:$D$208,"Con Visita") *
        IF(K$6="Prioridad 1",1/2,
           IF(K$6="Prioridad 2",1/3,
           IF(K$6="Prioridad 3",1/4,
           IF(K$6="Ninguna",0,0)))
        ), 0)
    +
    ROUNDDOWN(
        COUNTIFS(K9:K208,1,$D$9:$D$208,"Sin Visita") *
        IF(K$7="Prioridad 1",1/3,
           IF(K$7="Prioridad 2",1/4,
           IF(K$7="Prioridad 3",1/5,
           IF(K$7="Ninguna",0,0)))
        ), 0),
0))</f>
        <v>0</v>
      </c>
      <c r="L209" s="100">
        <f>IF(Registro_Datos!$K$1="Inspección Normal",
    ROUNDDOWN(
        COUNTIFS(L9:L208,1,$D$9:$D$208,"Con Visita") *
        IF(L$6="Prioridad 1",1/2,
           IF(L$6="Prioridad 2",1/3,
           IF(L$6="Prioridad 3",1/4,
           IF(L$6="Ninguna",0,0)))
        ), 0)
    +
    ROUNDDOWN(
        COUNTIFS(L9:L208,1,$D$9:$D$208,"Sin Visita") *
        IF(L$7="Prioridad 1",1/3,
           IF(L$7="Prioridad 2",1/4,
           IF(L$7="Prioridad 3",1/5,
           IF(L$7="Ninguna",0,0)))
        ), 0),
IF(Registro_Datos!$K$1="Inspección Reducida",
    ROUNDDOWN(
        COUNTIFS(L9:L208,1,$D$9:$D$208,"Con Visita") *
        IF(L$6="Prioridad 1",1/2,
           IF(L$6="Prioridad 2",1/3,
           IF(L$6="Prioridad 3",1/4,
           IF(L$6="Ninguna",0,0)))
        ), 0)
    +
    ROUNDDOWN(
        COUNTIFS(L9:L208,1,$D$9:$D$208,"Sin Visita") *
        IF(L$7="Prioridad 1",1/3,
           IF(L$7="Prioridad 2",1/4,
           IF(L$7="Prioridad 3",1/5,
           IF(L$7="Ninguna",0,0)))
        ), 0),
0))</f>
        <v>0</v>
      </c>
      <c r="M209" s="100">
        <f>IF(Registro_Datos!$K$1="Inspección Normal",
    ROUNDDOWN(
        COUNTIFS(M9:M208,1,$D$9:$D$208,"Con Visita") *
        IF(M$6="Prioridad 1",1/2,
           IF(M$6="Prioridad 2",1/3,
           IF(M$6="Prioridad 3",1/4,
           IF(M$6="Ninguna",0,0)))
        ), 0)
    +
    ROUNDDOWN(
        COUNTIFS(M9:M208,1,$D$9:$D$208,"Sin Visita") *
        IF(M$7="Prioridad 1",1/3,
           IF(M$7="Prioridad 2",1/4,
           IF(M$7="Prioridad 3",1/5,
           IF(M$7="Ninguna",0,0)))
        ), 0),
IF(Registro_Datos!$K$1="Inspección Reducida",
    ROUNDDOWN(
        COUNTIFS(M9:M208,1,$D$9:$D$208,"Con Visita") *
        IF(M$6="Prioridad 1",1/2,
           IF(M$6="Prioridad 2",1/3,
           IF(M$6="Prioridad 3",1/4,
           IF(M$6="Ninguna",0,0)))
        ), 0)
    +
    ROUNDDOWN(
        COUNTIFS(M9:M208,1,$D$9:$D$208,"Sin Visita") *
        IF(M$7="Prioridad 1",1/3,
           IF(M$7="Prioridad 2",1/4,
           IF(M$7="Prioridad 3",1/5,
           IF(M$7="Ninguna",0,0)))
        ), 0),
0))</f>
        <v>0</v>
      </c>
      <c r="N209" s="100">
        <f>IF(Registro_Datos!$K$1="Inspección Normal",
    ROUNDDOWN(
        COUNTIFS(N9:N208,1,$D$9:$D$208,"Con Visita") *
        IF(N$6="Prioridad 1",1/2,
           IF(N$6="Prioridad 2",1/3,
           IF(N$6="Prioridad 3",1/4,
           IF(N$6="Ninguna",0,0)))
        ), 0)
    +
    ROUNDDOWN(
        COUNTIFS(N9:N208,1,$D$9:$D$208,"Sin Visita") *
        IF(N$7="Prioridad 1",1/3,
           IF(N$7="Prioridad 2",1/4,
           IF(N$7="Prioridad 3",1/5,
           IF(N$7="Ninguna",0,0)))
        ), 0),
IF(Registro_Datos!$K$1="Inspección Reducida",
    ROUNDDOWN(
        COUNTIFS(N9:N208,1,$D$9:$D$208,"Con Visita") *
        IF(N$6="Prioridad 1",1/2,
           IF(N$6="Prioridad 2",1/3,
           IF(N$6="Prioridad 3",1/4,
           IF(N$6="Ninguna",0,0)))
        ), 0)
    +
    ROUNDDOWN(
        COUNTIFS(N9:N208,1,$D$9:$D$208,"Sin Visita") *
        IF(N$7="Prioridad 1",1/3,
           IF(N$7="Prioridad 2",1/4,
           IF(N$7="Prioridad 3",1/5,
           IF(N$7="Ninguna",0,0)))
        ), 0),
0))</f>
        <v>0</v>
      </c>
      <c r="O209" s="100">
        <f>IF(Registro_Datos!$K$1="Inspección Normal",
    ROUNDDOWN(
        COUNTIFS(O9:O208,1,$D$9:$D$208,"Con Visita") *
        IF(O$6="Prioridad 1",1/2,
           IF(O$6="Prioridad 2",1/3,
           IF(O$6="Prioridad 3",1/4,
           IF(O$6="Ninguna",0,0)))
        ), 0)
    +
    ROUNDDOWN(
        COUNTIFS(O9:O208,1,$D$9:$D$208,"Sin Visita") *
        IF(O$7="Prioridad 1",1/3,
           IF(O$7="Prioridad 2",1/4,
           IF(O$7="Prioridad 3",1/5,
           IF(O$7="Ninguna",0,0)))
        ), 0),
IF(Registro_Datos!$K$1="Inspección Reducida",
    ROUNDDOWN(
        COUNTIFS(O9:O208,1,$D$9:$D$208,"Con Visita") *
        IF(O$6="Prioridad 1",1/2,
           IF(O$6="Prioridad 2",1/3,
           IF(O$6="Prioridad 3",1/4,
           IF(O$6="Ninguna",0,0)))
        ), 0)
    +
    ROUNDDOWN(
        COUNTIFS(O9:O208,1,$D$9:$D$208,"Sin Visita") *
        IF(O$7="Prioridad 1",1/3,
           IF(O$7="Prioridad 2",1/4,
           IF(O$7="Prioridad 3",1/5,
           IF(O$7="Ninguna",0,0)))
        ), 0),
0))</f>
        <v>0</v>
      </c>
      <c r="P209" s="100">
        <f>IF(Registro_Datos!$K$1="Inspección Normal",
    ROUNDDOWN(
        COUNTIFS(P9:P208,1,$D$9:$D$208,"Con Visita") *
        IF(P$6="Prioridad 1",1/2,
           IF(P$6="Prioridad 2",1/3,
           IF(P$6="Prioridad 3",1/4,
           IF(P$6="Ninguna",0,0)))
        ), 0)
    +
    ROUNDDOWN(
        COUNTIFS(P9:P208,1,$D$9:$D$208,"Sin Visita") *
        IF(P$7="Prioridad 1",1/3,
           IF(P$7="Prioridad 2",1/4,
           IF(P$7="Prioridad 3",1/5,
           IF(P$7="Ninguna",0,0)))
        ), 0),
IF(Registro_Datos!$K$1="Inspección Reducida",
    ROUNDDOWN(
        COUNTIFS(P9:P208,1,$D$9:$D$208,"Con Visita") *
        IF(P$6="Prioridad 1",1/2,
           IF(P$6="Prioridad 2",1/3,
           IF(P$6="Prioridad 3",1/4,
           IF(P$6="Ninguna",0,0)))
        ), 0)
    +
    ROUNDDOWN(
        COUNTIFS(P9:P208,1,$D$9:$D$208,"Sin Visita") *
        IF(P$7="Prioridad 1",1/3,
           IF(P$7="Prioridad 2",1/4,
           IF(P$7="Prioridad 3",1/5,
           IF(P$7="Ninguna",0,0)))
        ), 0),
0))</f>
        <v>0</v>
      </c>
      <c r="Q209" s="100">
        <f>IF(Registro_Datos!$K$1="Inspección Normal",
    ROUNDDOWN(
        COUNTIFS(Q9:Q208,1,$D$9:$D$208,"Con Visita") *
        IF(Q$6="Prioridad 1",1/2,
           IF(Q$6="Prioridad 2",1/3,
           IF(Q$6="Prioridad 3",1/4,
           IF(Q$6="Ninguna",0,0)))
        ), 0)
    +
    ROUNDDOWN(
        COUNTIFS(Q9:Q208,1,$D$9:$D$208,"Sin Visita") *
        IF(Q$7="Prioridad 1",1/3,
           IF(Q$7="Prioridad 2",1/4,
           IF(Q$7="Prioridad 3",1/5,
           IF(Q$7="Ninguna",0,0)))
        ), 0),
IF(Registro_Datos!$K$1="Inspección Reducida",
    ROUNDDOWN(
        COUNTIFS(Q9:Q208,1,$D$9:$D$208,"Con Visita") *
        IF(Q$6="Prioridad 1",1/2,
           IF(Q$6="Prioridad 2",1/3,
           IF(Q$6="Prioridad 3",1/4,
           IF(Q$6="Ninguna",0,0)))
        ), 0)
    +
    ROUNDDOWN(
        COUNTIFS(Q9:Q208,1,$D$9:$D$208,"Sin Visita") *
        IF(Q$7="Prioridad 1",1/3,
           IF(Q$7="Prioridad 2",1/4,
           IF(Q$7="Prioridad 3",1/5,
           IF(Q$7="Ninguna",0,0)))
        ), 0),
0))</f>
        <v>0</v>
      </c>
      <c r="R209" s="100">
        <f>IF(Registro_Datos!$K$1="Inspección Normal",
    ROUNDDOWN(
        COUNTIFS(R9:R208,1,$D$9:$D$208,"Con Visita") *
        IF(R$6="Prioridad 1",1/2,
           IF(R$6="Prioridad 2",1/3,
           IF(R$6="Prioridad 3",1/4,
           IF(R$6="Ninguna",0,0)))
        ), 0)
    +
    ROUNDDOWN(
        COUNTIFS(R9:R208,1,$D$9:$D$208,"Sin Visita") *
        IF(R$7="Prioridad 1",1/3,
           IF(R$7="Prioridad 2",1/4,
           IF(R$7="Prioridad 3",1/5,
           IF(R$7="Ninguna",0,0)))
        ), 0),
IF(Registro_Datos!$K$1="Inspección Reducida",
    ROUNDDOWN(
        COUNTIFS(R9:R208,1,$D$9:$D$208,"Con Visita") *
        IF(R$6="Prioridad 1",1/2,
           IF(R$6="Prioridad 2",1/3,
           IF(R$6="Prioridad 3",1/4,
           IF(R$6="Ninguna",0,0)))
        ), 0)
    +
    ROUNDDOWN(
        COUNTIFS(R9:R208,1,$D$9:$D$208,"Sin Visita") *
        IF(R$7="Prioridad 1",1/3,
           IF(R$7="Prioridad 2",1/4,
           IF(R$7="Prioridad 3",1/5,
           IF(R$7="Ninguna",0,0)))
        ), 0),
0))</f>
        <v>0</v>
      </c>
      <c r="S209" s="100">
        <f>IF(Registro_Datos!$K$1="Inspección Normal",
    ROUNDDOWN(
        COUNTIFS(S9:S208,1,$D$9:$D$208,"Con Visita") *
        IF(S$6="Prioridad 1",1/2,
           IF(S$6="Prioridad 2",1/3,
           IF(S$6="Prioridad 3",1/4,
           IF(S$6="Ninguna",0,0)))
        ), 0)
    +
    ROUNDDOWN(
        COUNTIFS(S9:S208,1,$D$9:$D$208,"Sin Visita") *
        IF(S$7="Prioridad 1",1/3,
           IF(S$7="Prioridad 2",1/4,
           IF(S$7="Prioridad 3",1/5,
           IF(S$7="Ninguna",0,0)))
        ), 0),
IF(Registro_Datos!$K$1="Inspección Reducida",
    ROUNDDOWN(
        COUNTIFS(S9:S208,1,$D$9:$D$208,"Con Visita") *
        IF(S$6="Prioridad 1",1/2,
           IF(S$6="Prioridad 2",1/3,
           IF(S$6="Prioridad 3",1/4,
           IF(S$6="Ninguna",0,0)))
        ), 0)
    +
    ROUNDDOWN(
        COUNTIFS(S9:S208,1,$D$9:$D$208,"Sin Visita") *
        IF(S$7="Prioridad 1",1/3,
           IF(S$7="Prioridad 2",1/4,
           IF(S$7="Prioridad 3",1/5,
           IF(S$7="Ninguna",0,0)))
        ), 0),
0))</f>
        <v>0</v>
      </c>
      <c r="T209" s="100">
        <f>IF(Registro_Datos!$K$1="Inspección Normal",
    ROUNDDOWN(
        COUNTIFS(T9:T208,1,$D$9:$D$208,"Con Visita") *
        IF(T$6="Prioridad 1",1/2,
           IF(T$6="Prioridad 2",1/3,
           IF(T$6="Prioridad 3",1/4,
           IF(T$6="Ninguna",0,0)))
        ), 0)
    +
    ROUNDDOWN(
        COUNTIFS(T9:T208,1,$D$9:$D$208,"Sin Visita") *
        IF(T$7="Prioridad 1",1/3,
           IF(T$7="Prioridad 2",1/4,
           IF(T$7="Prioridad 3",1/5,
           IF(T$7="Ninguna",0,0)))
        ), 0),
IF(Registro_Datos!$K$1="Inspección Reducida",
    ROUNDDOWN(
        COUNTIFS(T9:T208,1,$D$9:$D$208,"Con Visita") *
        IF(T$6="Prioridad 1",1/2,
           IF(T$6="Prioridad 2",1/3,
           IF(T$6="Prioridad 3",1/4,
           IF(T$6="Ninguna",0,0)))
        ), 0)
    +
    ROUNDDOWN(
        COUNTIFS(T9:T208,1,$D$9:$D$208,"Sin Visita") *
        IF(T$7="Prioridad 1",1/3,
           IF(T$7="Prioridad 2",1/4,
           IF(T$7="Prioridad 3",1/5,
           IF(T$7="Ninguna",0,0)))
        ), 0),
0))</f>
        <v>0</v>
      </c>
      <c r="U209" s="100">
        <f>IF(Registro_Datos!$K$1="Inspección Normal",
    ROUNDDOWN(
        COUNTIFS(U9:U208,1,$D$9:$D$208,"Con Visita") *
        IF(U$6="Prioridad 1",1/2,
           IF(U$6="Prioridad 2",1/3,
           IF(U$6="Prioridad 3",1/4,
           IF(U$6="Ninguna",0,0)))
        ), 0)
    +
    ROUNDDOWN(
        COUNTIFS(U9:U208,1,$D$9:$D$208,"Sin Visita") *
        IF(U$7="Prioridad 1",1/3,
           IF(U$7="Prioridad 2",1/4,
           IF(U$7="Prioridad 3",1/5,
           IF(U$7="Ninguna",0,0)))
        ), 0),
IF(Registro_Datos!$K$1="Inspección Reducida",
    ROUNDDOWN(
        COUNTIFS(U9:U208,1,$D$9:$D$208,"Con Visita") *
        IF(U$6="Prioridad 1",1/2,
           IF(U$6="Prioridad 2",1/3,
           IF(U$6="Prioridad 3",1/4,
           IF(U$6="Ninguna",0,0)))
        ), 0)
    +
    ROUNDDOWN(
        COUNTIFS(U9:U208,1,$D$9:$D$208,"Sin Visita") *
        IF(U$7="Prioridad 1",1/3,
           IF(U$7="Prioridad 2",1/4,
           IF(U$7="Prioridad 3",1/5,
           IF(U$7="Ninguna",0,0)))
        ), 0),
0))</f>
        <v>0</v>
      </c>
      <c r="V209" s="100">
        <f>IF(Registro_Datos!$K$1="Inspección Normal",
    ROUNDDOWN(
        COUNTIFS(V9:V208,1,$D$9:$D$208,"Con Visita") *
        IF(V$6="Prioridad 1",1/2,
           IF(V$6="Prioridad 2",1/3,
           IF(V$6="Prioridad 3",1/4,
           IF(V$6="Ninguna",0,0)))
        ), 0)
    +
    ROUNDDOWN(
        COUNTIFS(V9:V208,1,$D$9:$D$208,"Sin Visita") *
        IF(V$7="Prioridad 1",1/3,
           IF(V$7="Prioridad 2",1/4,
           IF(V$7="Prioridad 3",1/5,
           IF(V$7="Ninguna",0,0)))
        ), 0),
IF(Registro_Datos!$K$1="Inspección Reducida",
    ROUNDDOWN(
        COUNTIFS(V9:V208,1,$D$9:$D$208,"Con Visita") *
        IF(V$6="Prioridad 1",1/2,
           IF(V$6="Prioridad 2",1/3,
           IF(V$6="Prioridad 3",1/4,
           IF(V$6="Ninguna",0,0)))
        ), 0)
    +
    ROUNDDOWN(
        COUNTIFS(V9:V208,1,$D$9:$D$208,"Sin Visita") *
        IF(V$7="Prioridad 1",1/3,
           IF(V$7="Prioridad 2",1/4,
           IF(V$7="Prioridad 3",1/5,
           IF(V$7="Ninguna",0,0)))
        ), 0),
0))</f>
        <v>0</v>
      </c>
      <c r="W209" s="100">
        <f>IF(Registro_Datos!$K$1="Inspección Normal",
    ROUNDDOWN(
        COUNTIFS(W9:W208,1,$D$9:$D$208,"Con Visita") *
        IF(W$6="Prioridad 1",1/2,
           IF(W$6="Prioridad 2",1/3,
           IF(W$6="Prioridad 3",1/4,
           IF(W$6="Ninguna",0,0)))
        ), 0)
    +
    ROUNDDOWN(
        COUNTIFS(W9:W208,1,$D$9:$D$208,"Sin Visita") *
        IF(W$7="Prioridad 1",1/3,
           IF(W$7="Prioridad 2",1/4,
           IF(W$7="Prioridad 3",1/5,
           IF(W$7="Ninguna",0,0)))
        ), 0),
IF(Registro_Datos!$K$1="Inspección Reducida",
    ROUNDDOWN(
        COUNTIFS(W9:W208,1,$D$9:$D$208,"Con Visita") *
        IF(W$6="Prioridad 1",1/2,
           IF(W$6="Prioridad 2",1/3,
           IF(W$6="Prioridad 3",1/4,
           IF(W$6="Ninguna",0,0)))
        ), 0)
    +
    ROUNDDOWN(
        COUNTIFS(W9:W208,1,$D$9:$D$208,"Sin Visita") *
        IF(W$7="Prioridad 1",1/3,
           IF(W$7="Prioridad 2",1/4,
           IF(W$7="Prioridad 3",1/5,
           IF(W$7="Ninguna",0,0)))
        ), 0),
0))</f>
        <v>0</v>
      </c>
      <c r="X209" s="169" t="s">
        <v>297</v>
      </c>
      <c r="Y209" s="137" t="str">
        <f>"Predios Rechazados: " &amp; COUNTIF(Y9:Y208, "Predio Rechazado")</f>
        <v>Predios Rechazados: 0</v>
      </c>
    </row>
    <row r="210" spans="1:29" s="5" customFormat="1" ht="18" customHeight="1" thickBot="1" x14ac:dyDescent="0.3">
      <c r="A210" s="172" t="s">
        <v>298</v>
      </c>
      <c r="B210" s="173"/>
      <c r="C210" s="173"/>
      <c r="D210" s="173"/>
      <c r="E210" s="101" t="e">
        <f>IF(AND(Registro_Datos!$K$1="Inspección Normal", E209&gt;$Q$4),"R",
 IF(AND(Registro_Datos!$K$1="Inspección Reducida", E209&gt;($Q$4+1)),"R","A"))</f>
        <v>#N/A</v>
      </c>
      <c r="F210" s="101" t="e">
        <f>IF(AND(Registro_Datos!$K$1="Inspección Normal", F209&gt;$Q$4),"R",
 IF(AND(Registro_Datos!$K$1="Inspección Reducida", F209&gt;($Q$4+1)),"R","A"))</f>
        <v>#N/A</v>
      </c>
      <c r="G210" s="101" t="e">
        <f>IF(AND(Registro_Datos!$K$1="Inspección Normal", G209&gt;$Q$4),"R",
 IF(AND(Registro_Datos!$K$1="Inspección Reducida", G209&gt;($Q$4+1)),"R","A"))</f>
        <v>#N/A</v>
      </c>
      <c r="H210" s="101" t="e">
        <f>IF(AND(Registro_Datos!$K$1="Inspección Normal", H209&gt;$Q$4),"R",
 IF(AND(Registro_Datos!$K$1="Inspección Reducida", H209&gt;($Q$4+1)),"R","A"))</f>
        <v>#N/A</v>
      </c>
      <c r="I210" s="101" t="e">
        <f>IF(AND(Registro_Datos!$K$1="Inspección Normal", I209&gt;$Q$4),"R",
 IF(AND(Registro_Datos!$K$1="Inspección Reducida", I209&gt;($Q$4+1)),"R","A"))</f>
        <v>#N/A</v>
      </c>
      <c r="J210" s="101" t="e">
        <f>IF(AND(Registro_Datos!$K$1="Inspección Normal", J209&gt;$Q$4),"R",
 IF(AND(Registro_Datos!$K$1="Inspección Reducida", J209&gt;($Q$4+1)),"R","A"))</f>
        <v>#N/A</v>
      </c>
      <c r="K210" s="101" t="e">
        <f>IF(AND(Registro_Datos!$K$1="Inspección Normal", K209&gt;$Q$4),"R",
 IF(AND(Registro_Datos!$K$1="Inspección Reducida", K209&gt;($Q$4+1)),"R","A"))</f>
        <v>#N/A</v>
      </c>
      <c r="L210" s="101" t="e">
        <f>IF(AND(Registro_Datos!$K$1="Inspección Normal", L209&gt;$Q$4),"R",
 IF(AND(Registro_Datos!$K$1="Inspección Reducida", L209&gt;($Q$4+1)),"R","A"))</f>
        <v>#N/A</v>
      </c>
      <c r="M210" s="101" t="e">
        <f>IF(AND(Registro_Datos!$K$1="Inspección Normal", M209&gt;$Q$4),"R",
 IF(AND(Registro_Datos!$K$1="Inspección Reducida", M209&gt;($Q$4+1)),"R","A"))</f>
        <v>#N/A</v>
      </c>
      <c r="N210" s="101" t="e">
        <f>IF(AND(Registro_Datos!$K$1="Inspección Normal", N209&gt;$Q$4),"R",
 IF(AND(Registro_Datos!$K$1="Inspección Reducida", N209&gt;($Q$4+1)),"R","A"))</f>
        <v>#N/A</v>
      </c>
      <c r="O210" s="101" t="e">
        <f>IF(AND(Registro_Datos!$K$1="Inspección Normal", O209&gt;$Q$4),"R",
 IF(AND(Registro_Datos!$K$1="Inspección Reducida", O209&gt;($Q$4+1)),"R","A"))</f>
        <v>#N/A</v>
      </c>
      <c r="P210" s="101" t="e">
        <f>IF(AND(Registro_Datos!$K$1="Inspección Normal", P209&gt;$Q$4),"R",
 IF(AND(Registro_Datos!$K$1="Inspección Reducida", P209&gt;($Q$4+1)),"R","A"))</f>
        <v>#N/A</v>
      </c>
      <c r="Q210" s="101" t="e">
        <f>IF(AND(Registro_Datos!$K$1="Inspección Normal", Q209&gt;$Q$4),"R",
 IF(AND(Registro_Datos!$K$1="Inspección Reducida", Q209&gt;($Q$4+1)),"R","A"))</f>
        <v>#N/A</v>
      </c>
      <c r="R210" s="101" t="e">
        <f>IF(AND(Registro_Datos!$K$1="Inspección Normal", R209&gt;$Q$4),"R",
 IF(AND(Registro_Datos!$K$1="Inspección Reducida", R209&gt;($Q$4+1)),"R","A"))</f>
        <v>#N/A</v>
      </c>
      <c r="S210" s="101" t="e">
        <f>IF(AND(Registro_Datos!$K$1="Inspección Normal", S209&gt;$Q$4),"R",
 IF(AND(Registro_Datos!$K$1="Inspección Reducida", S209&gt;($Q$4+1)),"R","A"))</f>
        <v>#N/A</v>
      </c>
      <c r="T210" s="101" t="e">
        <f>IF(AND(Registro_Datos!$K$1="Inspección Normal", T209&gt;$Q$4),"R",
 IF(AND(Registro_Datos!$K$1="Inspección Reducida", T209&gt;($Q$4+1)),"R","A"))</f>
        <v>#N/A</v>
      </c>
      <c r="U210" s="101" t="e">
        <f>IF(AND(Registro_Datos!$K$1="Inspección Normal", U209&gt;$Q$4),"R",
 IF(AND(Registro_Datos!$K$1="Inspección Reducida", U209&gt;($Q$4+1)),"R","A"))</f>
        <v>#N/A</v>
      </c>
      <c r="V210" s="101" t="e">
        <f>IF(AND(Registro_Datos!$K$1="Inspección Normal", V209&gt;$Q$4),"R",
 IF(AND(Registro_Datos!$K$1="Inspección Reducida", V209&gt;($Q$4+1)),"R","A"))</f>
        <v>#N/A</v>
      </c>
      <c r="W210" s="101" t="e">
        <f>IF(AND(Registro_Datos!$K$1="Inspección Normal", W209&gt;$Q$4),"R",
 IF(AND(Registro_Datos!$K$1="Inspección Reducida", W209&gt;($Q$4+1)),"R","A"))</f>
        <v>#N/A</v>
      </c>
      <c r="X210" s="170"/>
      <c r="Y210" s="171"/>
    </row>
    <row r="211" spans="1:29" ht="35.1" customHeight="1" x14ac:dyDescent="0.2">
      <c r="A211" s="143" t="s">
        <v>30</v>
      </c>
      <c r="B211" s="144"/>
      <c r="C211" s="144"/>
      <c r="D211" s="144"/>
      <c r="E211" s="148">
        <f>Registro_Datos!D6</f>
        <v>0</v>
      </c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51" t="str">
        <f>Registro_Datos!K6</f>
        <v>FIRMA DEL EVALUADOR</v>
      </c>
      <c r="S211" s="151"/>
      <c r="T211" s="151"/>
      <c r="U211" s="144"/>
      <c r="V211" s="144"/>
      <c r="W211" s="152"/>
      <c r="X211" s="156"/>
      <c r="Y211" s="137" t="e">
        <f>IF(
    COUNTIF(Y9:Y208,"Predio Rechazado") &gt; $Q$4,
    "Rechazado por predio",
    "Aprobado por predio"
)</f>
        <v>#N/A</v>
      </c>
      <c r="AC211" s="5"/>
    </row>
    <row r="212" spans="1:29" ht="19.149999999999999" customHeight="1" x14ac:dyDescent="0.2">
      <c r="A212" s="145"/>
      <c r="B212" s="141"/>
      <c r="C212" s="141"/>
      <c r="D212" s="141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0" t="str">
        <f>Registro_Datos!K7</f>
        <v>NOMBRE DEL EVALUADOR</v>
      </c>
      <c r="S212" s="140"/>
      <c r="T212" s="140"/>
      <c r="U212" s="141">
        <f>Registro_Datos!O7</f>
        <v>0</v>
      </c>
      <c r="V212" s="141"/>
      <c r="W212" s="142"/>
      <c r="X212" s="157"/>
      <c r="Y212" s="138"/>
      <c r="Z212" s="38"/>
      <c r="AC212" s="5"/>
    </row>
    <row r="213" spans="1:29" ht="35.1" customHeight="1" x14ac:dyDescent="0.2">
      <c r="A213" s="145"/>
      <c r="B213" s="141"/>
      <c r="C213" s="141"/>
      <c r="D213" s="141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0" t="str">
        <f>Registro_Datos!K8</f>
        <v>FIRMA DEL EVALUADOR</v>
      </c>
      <c r="S213" s="140"/>
      <c r="T213" s="140"/>
      <c r="U213" s="141"/>
      <c r="V213" s="141"/>
      <c r="W213" s="142"/>
      <c r="X213" s="157"/>
      <c r="Y213" s="138"/>
      <c r="AC213" s="5"/>
    </row>
    <row r="214" spans="1:29" ht="14.45" customHeight="1" thickBot="1" x14ac:dyDescent="0.25">
      <c r="A214" s="145"/>
      <c r="B214" s="141"/>
      <c r="C214" s="141"/>
      <c r="D214" s="141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0" t="str">
        <f>Registro_Datos!K9</f>
        <v>NOMBRE DEL EVALUADOR</v>
      </c>
      <c r="S214" s="140"/>
      <c r="T214" s="140"/>
      <c r="U214" s="141">
        <f>Registro_Datos!O9</f>
        <v>0</v>
      </c>
      <c r="V214" s="141"/>
      <c r="W214" s="142"/>
      <c r="X214" s="157"/>
      <c r="Y214" s="139"/>
      <c r="AC214" s="5"/>
    </row>
    <row r="215" spans="1:29" ht="35.1" customHeight="1" x14ac:dyDescent="0.2">
      <c r="A215" s="145"/>
      <c r="B215" s="141"/>
      <c r="C215" s="141"/>
      <c r="D215" s="141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0" t="str">
        <f>Registro_Datos!K10</f>
        <v>FIRMA DEL EVALUADOR</v>
      </c>
      <c r="S215" s="140"/>
      <c r="T215" s="140"/>
      <c r="U215" s="141"/>
      <c r="V215" s="141"/>
      <c r="W215" s="142"/>
      <c r="X215" s="157"/>
      <c r="Y215" s="137" t="str">
        <f>"Variables Rechazadas:" &amp; COUNTIF($E$210:$W$210, "R")</f>
        <v>Variables Rechazadas:0</v>
      </c>
      <c r="AC215" s="5"/>
    </row>
    <row r="216" spans="1:29" ht="14.45" customHeight="1" x14ac:dyDescent="0.2">
      <c r="A216" s="145"/>
      <c r="B216" s="141"/>
      <c r="C216" s="141"/>
      <c r="D216" s="141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0" t="str">
        <f>Registro_Datos!K11</f>
        <v>NOMBRE DEL EVALUADOR</v>
      </c>
      <c r="S216" s="140"/>
      <c r="T216" s="140"/>
      <c r="U216" s="141">
        <f>Registro_Datos!O11</f>
        <v>0</v>
      </c>
      <c r="V216" s="141"/>
      <c r="W216" s="142"/>
      <c r="X216" s="157"/>
      <c r="Y216" s="138"/>
      <c r="AC216" s="5"/>
    </row>
    <row r="217" spans="1:29" ht="35.1" customHeight="1" thickBot="1" x14ac:dyDescent="0.25">
      <c r="A217" s="145"/>
      <c r="B217" s="141"/>
      <c r="C217" s="141"/>
      <c r="D217" s="141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0" t="str">
        <f>Registro_Datos!K12</f>
        <v>FIRMA DEL EVALUADOR</v>
      </c>
      <c r="S217" s="140"/>
      <c r="T217" s="140"/>
      <c r="U217" s="141"/>
      <c r="V217" s="141"/>
      <c r="W217" s="142"/>
      <c r="X217" s="157"/>
      <c r="Y217" s="139"/>
      <c r="AC217" s="5"/>
    </row>
    <row r="218" spans="1:29" ht="14.45" customHeight="1" x14ac:dyDescent="0.2">
      <c r="A218" s="145"/>
      <c r="B218" s="141"/>
      <c r="C218" s="141"/>
      <c r="D218" s="141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0" t="str">
        <f>Registro_Datos!K13</f>
        <v>NOMBRE DEL EVALUADOR</v>
      </c>
      <c r="S218" s="140"/>
      <c r="T218" s="140"/>
      <c r="U218" s="141">
        <f>Registro_Datos!O13</f>
        <v>0</v>
      </c>
      <c r="V218" s="141"/>
      <c r="W218" s="142"/>
      <c r="X218" s="157"/>
      <c r="Y218" s="154" t="e">
        <f>IF(
    COUNTIF($E$210:$W$210, "R") &gt; $Q$4,
    "Rechazado por variable",
    "Aprobado por variable"
)</f>
        <v>#N/A</v>
      </c>
      <c r="AC218" s="5"/>
    </row>
    <row r="219" spans="1:29" ht="35.1" customHeight="1" x14ac:dyDescent="0.2">
      <c r="A219" s="145"/>
      <c r="B219" s="141"/>
      <c r="C219" s="141"/>
      <c r="D219" s="141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0" t="str">
        <f>Registro_Datos!K14</f>
        <v>FIRMA DEL EVALUADOR</v>
      </c>
      <c r="S219" s="140"/>
      <c r="T219" s="140"/>
      <c r="U219" s="141"/>
      <c r="V219" s="141"/>
      <c r="W219" s="142"/>
      <c r="X219" s="157"/>
      <c r="Y219" s="138"/>
      <c r="AC219" s="5"/>
    </row>
    <row r="220" spans="1:29" ht="14.45" customHeight="1" x14ac:dyDescent="0.2">
      <c r="A220" s="145"/>
      <c r="B220" s="141"/>
      <c r="C220" s="141"/>
      <c r="D220" s="141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0" t="str">
        <f>Registro_Datos!K15</f>
        <v>NOMBRE DEL EVALUADOR</v>
      </c>
      <c r="S220" s="140"/>
      <c r="T220" s="140"/>
      <c r="U220" s="141">
        <f>Registro_Datos!O15</f>
        <v>0</v>
      </c>
      <c r="V220" s="141"/>
      <c r="W220" s="142"/>
      <c r="X220" s="157"/>
      <c r="Y220" s="138"/>
      <c r="AC220" s="5"/>
    </row>
    <row r="221" spans="1:29" ht="35.1" customHeight="1" x14ac:dyDescent="0.2">
      <c r="A221" s="145"/>
      <c r="B221" s="141"/>
      <c r="C221" s="141"/>
      <c r="D221" s="141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0" t="str">
        <f>Registro_Datos!K16</f>
        <v>FIRMA DEL EVALUADOR</v>
      </c>
      <c r="S221" s="140"/>
      <c r="T221" s="140"/>
      <c r="U221" s="141"/>
      <c r="V221" s="141"/>
      <c r="W221" s="142"/>
      <c r="X221" s="157"/>
      <c r="Y221" s="138"/>
      <c r="AC221" s="5"/>
    </row>
    <row r="222" spans="1:29" ht="13.9" customHeight="1" thickBot="1" x14ac:dyDescent="0.25">
      <c r="A222" s="146"/>
      <c r="B222" s="147"/>
      <c r="C222" s="147"/>
      <c r="D222" s="147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5" t="str">
        <f>Registro_Datos!K17</f>
        <v>NOMBRE DEL EVALUADOR</v>
      </c>
      <c r="S222" s="155"/>
      <c r="T222" s="155"/>
      <c r="U222" s="147">
        <f>Registro_Datos!O17</f>
        <v>0</v>
      </c>
      <c r="V222" s="147"/>
      <c r="W222" s="153"/>
      <c r="X222" s="158"/>
      <c r="Y222" s="139"/>
      <c r="AC222" s="5"/>
    </row>
    <row r="223" spans="1:29" ht="15.75" customHeight="1" x14ac:dyDescent="0.2">
      <c r="S223" s="55"/>
      <c r="T223" s="55"/>
      <c r="U223" s="5" t="s">
        <v>299</v>
      </c>
      <c r="AC223" s="5"/>
    </row>
    <row r="224" spans="1:29" ht="15" x14ac:dyDescent="0.2">
      <c r="S224" s="55"/>
      <c r="T224" s="55"/>
      <c r="AC224" s="5"/>
    </row>
    <row r="225" spans="29:29" x14ac:dyDescent="0.2">
      <c r="AC225" s="5"/>
    </row>
    <row r="226" spans="29:29" x14ac:dyDescent="0.2">
      <c r="AC226" s="5"/>
    </row>
    <row r="227" spans="29:29" x14ac:dyDescent="0.2">
      <c r="AC227" s="5"/>
    </row>
    <row r="228" spans="29:29" x14ac:dyDescent="0.2">
      <c r="AC228" s="5"/>
    </row>
    <row r="229" spans="29:29" x14ac:dyDescent="0.2">
      <c r="AC229" s="5"/>
    </row>
    <row r="230" spans="29:29" x14ac:dyDescent="0.2">
      <c r="AC230" s="5"/>
    </row>
    <row r="231" spans="29:29" x14ac:dyDescent="0.2">
      <c r="AC231" s="5"/>
    </row>
    <row r="232" spans="29:29" x14ac:dyDescent="0.2">
      <c r="AC232" s="5"/>
    </row>
    <row r="233" spans="29:29" x14ac:dyDescent="0.2">
      <c r="AC233" s="5"/>
    </row>
    <row r="234" spans="29:29" x14ac:dyDescent="0.2">
      <c r="AC234" s="5"/>
    </row>
    <row r="235" spans="29:29" x14ac:dyDescent="0.2">
      <c r="AC235" s="5"/>
    </row>
    <row r="236" spans="29:29" x14ac:dyDescent="0.2">
      <c r="AC236" s="5"/>
    </row>
    <row r="237" spans="29:29" x14ac:dyDescent="0.2">
      <c r="AC237" s="5"/>
    </row>
  </sheetData>
  <sheetProtection algorithmName="SHA-512" hashValue="cwi/AQtwOS6pSeGtffmqo8wSmqP+P2a81DCkI1sFmzRW09FHrJncVYbd+zARWe5vAoVGdCaBDx26quHOkNd/DQ==" saltValue="WE0L0hxfo88Q/2nfPR4slQ==" spinCount="100000" sheet="1" objects="1" scenarios="1" formatCells="0" formatColumns="0"/>
  <mergeCells count="61">
    <mergeCell ref="X1:Y4"/>
    <mergeCell ref="C2:D2"/>
    <mergeCell ref="E2:I2"/>
    <mergeCell ref="J2:K2"/>
    <mergeCell ref="L2:Q2"/>
    <mergeCell ref="R2:S2"/>
    <mergeCell ref="T2:W2"/>
    <mergeCell ref="C4:D4"/>
    <mergeCell ref="E4:I4"/>
    <mergeCell ref="R4:S4"/>
    <mergeCell ref="T4:W4"/>
    <mergeCell ref="A1:B2"/>
    <mergeCell ref="C1:W1"/>
    <mergeCell ref="A3:B4"/>
    <mergeCell ref="C3:D3"/>
    <mergeCell ref="E3:I3"/>
    <mergeCell ref="J3:Q3"/>
    <mergeCell ref="R3:S3"/>
    <mergeCell ref="T3:W3"/>
    <mergeCell ref="Y5:Y8"/>
    <mergeCell ref="C6:D7"/>
    <mergeCell ref="A209:D209"/>
    <mergeCell ref="X209:X210"/>
    <mergeCell ref="Y209:Y210"/>
    <mergeCell ref="A210:D210"/>
    <mergeCell ref="A5:B7"/>
    <mergeCell ref="C5:D5"/>
    <mergeCell ref="F5:J5"/>
    <mergeCell ref="L5:M5"/>
    <mergeCell ref="N5:P5"/>
    <mergeCell ref="U5:V5"/>
    <mergeCell ref="U220:W220"/>
    <mergeCell ref="R221:T221"/>
    <mergeCell ref="U221:W221"/>
    <mergeCell ref="R222:T222"/>
    <mergeCell ref="X211:X222"/>
    <mergeCell ref="R212:T212"/>
    <mergeCell ref="U212:W212"/>
    <mergeCell ref="R213:T213"/>
    <mergeCell ref="U213:W213"/>
    <mergeCell ref="R214:T214"/>
    <mergeCell ref="U214:W214"/>
    <mergeCell ref="R215:T215"/>
    <mergeCell ref="U215:W215"/>
    <mergeCell ref="U217:W217"/>
    <mergeCell ref="Y215:Y217"/>
    <mergeCell ref="R216:T216"/>
    <mergeCell ref="U216:W216"/>
    <mergeCell ref="R217:T217"/>
    <mergeCell ref="A211:D222"/>
    <mergeCell ref="E211:Q222"/>
    <mergeCell ref="R211:T211"/>
    <mergeCell ref="U211:W211"/>
    <mergeCell ref="Y211:Y214"/>
    <mergeCell ref="U222:W222"/>
    <mergeCell ref="R218:T218"/>
    <mergeCell ref="U218:W218"/>
    <mergeCell ref="Y218:Y222"/>
    <mergeCell ref="R219:T219"/>
    <mergeCell ref="U219:W219"/>
    <mergeCell ref="R220:T220"/>
  </mergeCells>
  <conditionalFormatting sqref="E6:W7">
    <cfRule type="cellIs" dxfId="17" priority="6" operator="equal">
      <formula>"Prioridad 3"</formula>
    </cfRule>
    <cfRule type="cellIs" dxfId="16" priority="7" operator="equal">
      <formula>"Prioridad 2"</formula>
    </cfRule>
    <cfRule type="cellIs" dxfId="15" priority="8" operator="equal">
      <formula>"Prioridad 1"</formula>
    </cfRule>
  </conditionalFormatting>
  <conditionalFormatting sqref="E9:W208">
    <cfRule type="cellIs" dxfId="14" priority="1" operator="equal">
      <formula>1</formula>
    </cfRule>
    <cfRule type="cellIs" dxfId="13" priority="2" operator="equal">
      <formula>0</formula>
    </cfRule>
  </conditionalFormatting>
  <conditionalFormatting sqref="E210:W210">
    <cfRule type="cellIs" dxfId="12" priority="3" operator="equal">
      <formula>"R"</formula>
    </cfRule>
    <cfRule type="cellIs" dxfId="11" priority="4" operator="equal">
      <formula>"A"</formula>
    </cfRule>
    <cfRule type="cellIs" dxfId="10" priority="5" stopIfTrue="1" operator="equal">
      <formula>"c"</formula>
    </cfRule>
  </conditionalFormatting>
  <conditionalFormatting sqref="X1">
    <cfRule type="cellIs" dxfId="9" priority="22" operator="equal">
      <formula>"Decisión: Rechazado por predio-variable"</formula>
    </cfRule>
    <cfRule type="cellIs" dxfId="8" priority="23" operator="equal">
      <formula>"Decisión: Aprobado"</formula>
    </cfRule>
    <cfRule type="cellIs" dxfId="7" priority="24" operator="equal">
      <formula>"Decisión: Rechazado por variable"</formula>
    </cfRule>
  </conditionalFormatting>
  <conditionalFormatting sqref="X1:Y4">
    <cfRule type="containsText" dxfId="6" priority="20" operator="containsText" text="Aprobado">
      <formula>NOT(ISERROR(SEARCH("Aprobado",X1)))</formula>
    </cfRule>
    <cfRule type="containsText" dxfId="5" priority="21" operator="containsText" text="Rechazado">
      <formula>NOT(ISERROR(SEARCH("Rechazado",X1)))</formula>
    </cfRule>
  </conditionalFormatting>
  <conditionalFormatting sqref="Y9:Y208">
    <cfRule type="cellIs" dxfId="4" priority="26" operator="equal">
      <formula>"Predio Rechazado"</formula>
    </cfRule>
    <cfRule type="cellIs" dxfId="3" priority="27" operator="equal">
      <formula>"Predio Aprobado"</formula>
    </cfRule>
  </conditionalFormatting>
  <conditionalFormatting sqref="Y209:Y222">
    <cfRule type="containsText" dxfId="2" priority="14" operator="containsText" text="Aprobado por">
      <formula>NOT(ISERROR(SEARCH("Aprobado por",Y209)))</formula>
    </cfRule>
    <cfRule type="containsText" dxfId="1" priority="15" operator="containsText" text="Rechazado por variable">
      <formula>NOT(ISERROR(SEARCH("Rechazado por variable",Y209)))</formula>
    </cfRule>
    <cfRule type="containsText" dxfId="0" priority="16" operator="containsText" text="Rechazado por predio">
      <formula>NOT(ISERROR(SEARCH("Rechazado por predio",Y209)))</formula>
    </cfRule>
  </conditionalFormatting>
  <dataValidations count="1">
    <dataValidation type="whole" showInputMessage="1" showErrorMessage="1" sqref="E9:W208" xr:uid="{00000000-0002-0000-0B00-000000000000}">
      <formula1>0</formula1>
      <formula2>1</formula2>
    </dataValidation>
  </dataValidation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36" fitToHeight="0" orientation="landscape" r:id="rId1"/>
  <headerFooter alignWithMargins="0">
    <oddFooter>&amp;R&amp;"Arial,Normal"&amp;7FO-GCT-PC01-01
V3</oddFooter>
  </headerFooter>
  <rowBreaks count="7" manualBreakCount="7">
    <brk id="38" max="25" man="1"/>
    <brk id="68" max="25" man="1"/>
    <brk id="98" max="25" man="1"/>
    <brk id="128" max="25" man="1"/>
    <brk id="158" max="25" man="1"/>
    <brk id="188" max="25" man="1"/>
    <brk id="206" max="2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E18"/>
  <sheetViews>
    <sheetView showGridLines="0" view="pageBreakPreview" zoomScale="85" zoomScaleNormal="85" zoomScaleSheetLayoutView="85" workbookViewId="0"/>
  </sheetViews>
  <sheetFormatPr baseColWidth="10" defaultColWidth="9.140625" defaultRowHeight="15" x14ac:dyDescent="0.25"/>
  <cols>
    <col min="1" max="1" width="5.85546875" customWidth="1"/>
    <col min="2" max="2" width="13.42578125" customWidth="1"/>
    <col min="3" max="3" width="10.28515625" bestFit="1" customWidth="1"/>
    <col min="4" max="5" width="13.5703125" customWidth="1"/>
    <col min="6" max="6" width="6" customWidth="1"/>
    <col min="7" max="255" width="11.42578125" customWidth="1"/>
  </cols>
  <sheetData>
    <row r="2" spans="2:5" ht="51" customHeight="1" x14ac:dyDescent="0.25">
      <c r="B2" s="229" t="s">
        <v>301</v>
      </c>
      <c r="C2" s="229"/>
      <c r="D2" s="229"/>
      <c r="E2" s="229"/>
    </row>
    <row r="3" spans="2:5" x14ac:dyDescent="0.25">
      <c r="B3" s="227" t="s">
        <v>302</v>
      </c>
      <c r="C3" s="228"/>
      <c r="D3" s="226" t="s">
        <v>303</v>
      </c>
      <c r="E3" s="226"/>
    </row>
    <row r="4" spans="2:5" x14ac:dyDescent="0.25">
      <c r="B4" s="227"/>
      <c r="C4" s="228"/>
      <c r="D4" s="75">
        <v>12.5</v>
      </c>
      <c r="E4" s="75">
        <v>12.5</v>
      </c>
    </row>
    <row r="5" spans="2:5" ht="15.75" thickBot="1" x14ac:dyDescent="0.3">
      <c r="B5" s="227"/>
      <c r="C5" s="228"/>
      <c r="D5" s="76" t="s">
        <v>304</v>
      </c>
      <c r="E5" s="76" t="s">
        <v>305</v>
      </c>
    </row>
    <row r="6" spans="2:5" x14ac:dyDescent="0.25">
      <c r="B6" s="46">
        <v>16</v>
      </c>
      <c r="C6" s="47">
        <v>25</v>
      </c>
      <c r="D6" s="48">
        <v>13</v>
      </c>
      <c r="E6" s="48">
        <v>0</v>
      </c>
    </row>
    <row r="7" spans="2:5" x14ac:dyDescent="0.25">
      <c r="B7" s="49">
        <v>26</v>
      </c>
      <c r="C7" s="50">
        <v>50</v>
      </c>
      <c r="D7" s="51">
        <v>15</v>
      </c>
      <c r="E7" s="51">
        <v>0</v>
      </c>
    </row>
    <row r="8" spans="2:5" x14ac:dyDescent="0.25">
      <c r="B8" s="49">
        <f>+C7+1</f>
        <v>51</v>
      </c>
      <c r="C8" s="50">
        <v>90</v>
      </c>
      <c r="D8" s="51">
        <v>16</v>
      </c>
      <c r="E8" s="51">
        <v>0</v>
      </c>
    </row>
    <row r="9" spans="2:5" x14ac:dyDescent="0.25">
      <c r="B9" s="49">
        <f t="shared" ref="B9:B18" si="0">+C8+1</f>
        <v>91</v>
      </c>
      <c r="C9" s="50">
        <v>150</v>
      </c>
      <c r="D9" s="51">
        <v>18</v>
      </c>
      <c r="E9" s="51">
        <v>0</v>
      </c>
    </row>
    <row r="10" spans="2:5" x14ac:dyDescent="0.25">
      <c r="B10" s="49">
        <f t="shared" si="0"/>
        <v>151</v>
      </c>
      <c r="C10" s="50">
        <v>280</v>
      </c>
      <c r="D10" s="51">
        <v>20</v>
      </c>
      <c r="E10" s="51">
        <v>0</v>
      </c>
    </row>
    <row r="11" spans="2:5" x14ac:dyDescent="0.25">
      <c r="B11" s="49">
        <f t="shared" si="0"/>
        <v>281</v>
      </c>
      <c r="C11" s="50">
        <v>500</v>
      </c>
      <c r="D11" s="51">
        <v>32</v>
      </c>
      <c r="E11" s="51">
        <v>1</v>
      </c>
    </row>
    <row r="12" spans="2:5" x14ac:dyDescent="0.25">
      <c r="B12" s="49">
        <f t="shared" si="0"/>
        <v>501</v>
      </c>
      <c r="C12" s="50">
        <v>1200</v>
      </c>
      <c r="D12" s="51">
        <v>32</v>
      </c>
      <c r="E12" s="51">
        <v>1</v>
      </c>
    </row>
    <row r="13" spans="2:5" x14ac:dyDescent="0.25">
      <c r="B13" s="49">
        <f t="shared" si="0"/>
        <v>1201</v>
      </c>
      <c r="C13" s="50">
        <v>3200</v>
      </c>
      <c r="D13" s="51">
        <v>50</v>
      </c>
      <c r="E13" s="51">
        <v>3</v>
      </c>
    </row>
    <row r="14" spans="2:5" x14ac:dyDescent="0.25">
      <c r="B14" s="49">
        <f t="shared" si="0"/>
        <v>3201</v>
      </c>
      <c r="C14" s="50">
        <v>10000</v>
      </c>
      <c r="D14" s="51">
        <v>80</v>
      </c>
      <c r="E14" s="51">
        <v>5</v>
      </c>
    </row>
    <row r="15" spans="2:5" x14ac:dyDescent="0.25">
      <c r="B15" s="49">
        <f t="shared" si="0"/>
        <v>10001</v>
      </c>
      <c r="C15" s="50">
        <v>35000</v>
      </c>
      <c r="D15" s="51">
        <v>125</v>
      </c>
      <c r="E15" s="51">
        <v>10</v>
      </c>
    </row>
    <row r="16" spans="2:5" x14ac:dyDescent="0.25">
      <c r="B16" s="49">
        <f t="shared" si="0"/>
        <v>35001</v>
      </c>
      <c r="C16" s="50">
        <v>150000</v>
      </c>
      <c r="D16" s="51">
        <v>200</v>
      </c>
      <c r="E16" s="51">
        <v>18</v>
      </c>
    </row>
    <row r="17" spans="2:5" x14ac:dyDescent="0.25">
      <c r="B17" s="49">
        <f t="shared" si="0"/>
        <v>150001</v>
      </c>
      <c r="C17" s="50">
        <v>500000</v>
      </c>
      <c r="D17" s="51">
        <v>200</v>
      </c>
      <c r="E17" s="51">
        <v>18</v>
      </c>
    </row>
    <row r="18" spans="2:5" ht="15.75" thickBot="1" x14ac:dyDescent="0.3">
      <c r="B18" s="52">
        <f t="shared" si="0"/>
        <v>500001</v>
      </c>
      <c r="C18" s="53">
        <v>10000000</v>
      </c>
      <c r="D18" s="54">
        <v>200</v>
      </c>
      <c r="E18" s="54">
        <v>18</v>
      </c>
    </row>
  </sheetData>
  <sheetProtection algorithmName="SHA-512" hashValue="PGPsss/SZxUR8DgGvXWuIZTivEKmTonnv/Lbj3EtFuu9F7N2YMkPyOJCHwywZBAObrgZrxHtzn96V5qnT/IH9w==" saltValue="Dw+IzILXxnUV8J3ZxYk+2Q==" spinCount="100000" sheet="1" objects="1" scenarios="1" formatRows="0" insertColumns="0" insertRows="0" selectLockedCells="1" selectUnlockedCells="1"/>
  <mergeCells count="3">
    <mergeCell ref="D3:E3"/>
    <mergeCell ref="B3:C5"/>
    <mergeCell ref="B2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headerFooter>
    <oddFooter>&amp;R&amp;7FO-GCT-PC01-01
V3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6"/>
  <sheetViews>
    <sheetView showGridLines="0" zoomScale="85" zoomScaleNormal="85" workbookViewId="0">
      <selection activeCell="H21" sqref="H21"/>
    </sheetView>
  </sheetViews>
  <sheetFormatPr baseColWidth="10" defaultColWidth="11.42578125" defaultRowHeight="14.25" x14ac:dyDescent="0.25"/>
  <cols>
    <col min="1" max="1" width="26.7109375" style="59" customWidth="1"/>
    <col min="2" max="2" width="37.5703125" style="60" customWidth="1"/>
    <col min="3" max="3" width="17.85546875" style="59" customWidth="1"/>
    <col min="4" max="4" width="18.7109375" style="59" customWidth="1"/>
    <col min="5" max="5" width="12.7109375" style="82" bestFit="1" customWidth="1"/>
    <col min="6" max="6" width="25.42578125" style="59" bestFit="1" customWidth="1"/>
    <col min="7" max="7" width="11.5703125" style="59" bestFit="1" customWidth="1"/>
    <col min="8" max="8" width="22.5703125" style="59" bestFit="1" customWidth="1"/>
    <col min="9" max="9" width="21" style="59" customWidth="1"/>
    <col min="10" max="10" width="11.42578125" style="59"/>
    <col min="11" max="11" width="15.28515625" style="59" customWidth="1"/>
    <col min="12" max="12" width="15.42578125" style="59" customWidth="1"/>
    <col min="13" max="13" width="13.28515625" style="59" customWidth="1"/>
    <col min="14" max="16384" width="11.42578125" style="59"/>
  </cols>
  <sheetData>
    <row r="1" spans="1:8" ht="15" x14ac:dyDescent="0.25">
      <c r="A1" s="235"/>
      <c r="B1" s="235"/>
      <c r="C1" s="235"/>
      <c r="D1" s="235"/>
      <c r="F1" s="84" t="s">
        <v>306</v>
      </c>
      <c r="G1" s="84" t="s">
        <v>59</v>
      </c>
      <c r="H1" s="84" t="s">
        <v>321</v>
      </c>
    </row>
    <row r="2" spans="1:8" ht="15" x14ac:dyDescent="0.25">
      <c r="C2" s="236" t="s">
        <v>307</v>
      </c>
      <c r="D2" s="236"/>
      <c r="F2" s="84" t="s">
        <v>60</v>
      </c>
      <c r="G2" s="84" t="s">
        <v>62</v>
      </c>
      <c r="H2" s="84" t="s">
        <v>322</v>
      </c>
    </row>
    <row r="3" spans="1:8" ht="15" x14ac:dyDescent="0.25">
      <c r="C3" s="64" t="s">
        <v>60</v>
      </c>
      <c r="D3" s="64" t="s">
        <v>306</v>
      </c>
    </row>
    <row r="4" spans="1:8" ht="28.5" x14ac:dyDescent="0.25">
      <c r="A4" s="231" t="s">
        <v>308</v>
      </c>
      <c r="B4" s="233" t="s">
        <v>309</v>
      </c>
      <c r="C4" s="67" t="s">
        <v>310</v>
      </c>
      <c r="D4" s="67" t="s">
        <v>311</v>
      </c>
    </row>
    <row r="5" spans="1:8" ht="15" customHeight="1" x14ac:dyDescent="0.25">
      <c r="A5" s="232"/>
      <c r="B5" s="234"/>
      <c r="C5" s="65" t="s">
        <v>312</v>
      </c>
      <c r="D5" s="68" t="s">
        <v>313</v>
      </c>
    </row>
    <row r="6" spans="1:8" x14ac:dyDescent="0.25">
      <c r="A6" s="77" t="s">
        <v>274</v>
      </c>
      <c r="B6" s="80" t="s">
        <v>38</v>
      </c>
      <c r="C6" s="61" t="s">
        <v>314</v>
      </c>
      <c r="D6" s="66" t="s">
        <v>323</v>
      </c>
      <c r="E6" s="83" t="s">
        <v>316</v>
      </c>
    </row>
    <row r="7" spans="1:8" x14ac:dyDescent="0.25">
      <c r="A7" s="230" t="s">
        <v>275</v>
      </c>
      <c r="B7" s="81" t="s">
        <v>39</v>
      </c>
      <c r="C7" s="62" t="s">
        <v>315</v>
      </c>
      <c r="D7" s="66" t="s">
        <v>317</v>
      </c>
    </row>
    <row r="8" spans="1:8" ht="28.5" x14ac:dyDescent="0.25">
      <c r="A8" s="230"/>
      <c r="B8" s="81" t="s">
        <v>40</v>
      </c>
      <c r="C8" s="62" t="s">
        <v>315</v>
      </c>
      <c r="D8" s="66" t="s">
        <v>317</v>
      </c>
    </row>
    <row r="9" spans="1:8" x14ac:dyDescent="0.25">
      <c r="A9" s="230"/>
      <c r="B9" s="81" t="s">
        <v>41</v>
      </c>
      <c r="C9" s="62" t="s">
        <v>315</v>
      </c>
      <c r="D9" s="66" t="s">
        <v>317</v>
      </c>
    </row>
    <row r="10" spans="1:8" x14ac:dyDescent="0.25">
      <c r="A10" s="230"/>
      <c r="B10" s="81" t="s">
        <v>42</v>
      </c>
      <c r="C10" s="62" t="s">
        <v>315</v>
      </c>
      <c r="D10" s="66" t="s">
        <v>317</v>
      </c>
    </row>
    <row r="11" spans="1:8" ht="25.5" customHeight="1" x14ac:dyDescent="0.25">
      <c r="A11" s="230"/>
      <c r="B11" s="81" t="s">
        <v>318</v>
      </c>
      <c r="C11" s="62" t="s">
        <v>315</v>
      </c>
      <c r="D11" s="66" t="s">
        <v>317</v>
      </c>
    </row>
    <row r="12" spans="1:8" ht="28.5" customHeight="1" x14ac:dyDescent="0.25">
      <c r="A12" s="78" t="s">
        <v>276</v>
      </c>
      <c r="B12" s="81" t="s">
        <v>44</v>
      </c>
      <c r="C12" s="62" t="s">
        <v>315</v>
      </c>
      <c r="D12" s="66" t="s">
        <v>317</v>
      </c>
    </row>
    <row r="13" spans="1:8" x14ac:dyDescent="0.25">
      <c r="A13" s="237" t="s">
        <v>277</v>
      </c>
      <c r="B13" s="81" t="s">
        <v>45</v>
      </c>
      <c r="C13" s="62" t="s">
        <v>315</v>
      </c>
      <c r="D13" s="66" t="s">
        <v>323</v>
      </c>
      <c r="E13" s="83" t="s">
        <v>316</v>
      </c>
    </row>
    <row r="14" spans="1:8" x14ac:dyDescent="0.25">
      <c r="A14" s="237"/>
      <c r="B14" s="81" t="s">
        <v>46</v>
      </c>
      <c r="C14" s="62" t="s">
        <v>315</v>
      </c>
      <c r="D14" s="66" t="s">
        <v>323</v>
      </c>
      <c r="E14" s="83" t="s">
        <v>316</v>
      </c>
    </row>
    <row r="15" spans="1:8" x14ac:dyDescent="0.25">
      <c r="A15" s="238" t="s">
        <v>278</v>
      </c>
      <c r="B15" s="81" t="s">
        <v>319</v>
      </c>
      <c r="C15" s="62" t="s">
        <v>315</v>
      </c>
      <c r="D15" s="66" t="s">
        <v>317</v>
      </c>
    </row>
    <row r="16" spans="1:8" x14ac:dyDescent="0.25">
      <c r="A16" s="238"/>
      <c r="B16" s="81" t="s">
        <v>48</v>
      </c>
      <c r="C16" s="62" t="s">
        <v>315</v>
      </c>
      <c r="D16" s="66" t="s">
        <v>317</v>
      </c>
    </row>
    <row r="17" spans="1:5" ht="42.75" x14ac:dyDescent="0.25">
      <c r="A17" s="238"/>
      <c r="B17" s="81" t="s">
        <v>49</v>
      </c>
      <c r="C17" s="62" t="s">
        <v>315</v>
      </c>
      <c r="D17" s="66" t="s">
        <v>317</v>
      </c>
    </row>
    <row r="18" spans="1:5" x14ac:dyDescent="0.25">
      <c r="A18" s="77" t="s">
        <v>279</v>
      </c>
      <c r="B18" s="81" t="s">
        <v>50</v>
      </c>
      <c r="C18" s="62" t="s">
        <v>315</v>
      </c>
      <c r="D18" s="66" t="s">
        <v>317</v>
      </c>
      <c r="E18" s="83"/>
    </row>
    <row r="19" spans="1:5" ht="28.5" x14ac:dyDescent="0.25">
      <c r="A19" s="77" t="s">
        <v>280</v>
      </c>
      <c r="B19" s="81" t="s">
        <v>51</v>
      </c>
      <c r="C19" s="62" t="s">
        <v>315</v>
      </c>
      <c r="D19" s="66" t="s">
        <v>323</v>
      </c>
      <c r="E19" s="83" t="s">
        <v>316</v>
      </c>
    </row>
    <row r="20" spans="1:5" ht="28.5" x14ac:dyDescent="0.25">
      <c r="A20" s="77" t="s">
        <v>281</v>
      </c>
      <c r="B20" s="81" t="s">
        <v>52</v>
      </c>
      <c r="C20" s="62" t="s">
        <v>315</v>
      </c>
      <c r="D20" s="66" t="s">
        <v>323</v>
      </c>
      <c r="E20" s="83" t="s">
        <v>316</v>
      </c>
    </row>
    <row r="21" spans="1:5" x14ac:dyDescent="0.25">
      <c r="A21" s="78" t="s">
        <v>275</v>
      </c>
      <c r="B21" s="81" t="s">
        <v>53</v>
      </c>
      <c r="C21" s="63" t="s">
        <v>317</v>
      </c>
      <c r="D21" s="74" t="s">
        <v>317</v>
      </c>
      <c r="E21" s="83"/>
    </row>
    <row r="22" spans="1:5" x14ac:dyDescent="0.25">
      <c r="A22" s="230" t="s">
        <v>282</v>
      </c>
      <c r="B22" s="81" t="s">
        <v>54</v>
      </c>
      <c r="C22" s="63" t="s">
        <v>317</v>
      </c>
      <c r="D22" s="74" t="s">
        <v>317</v>
      </c>
    </row>
    <row r="23" spans="1:5" x14ac:dyDescent="0.25">
      <c r="A23" s="230"/>
      <c r="B23" s="81" t="s">
        <v>320</v>
      </c>
      <c r="C23" s="63" t="s">
        <v>317</v>
      </c>
      <c r="D23" s="74" t="s">
        <v>317</v>
      </c>
    </row>
    <row r="24" spans="1:5" x14ac:dyDescent="0.25">
      <c r="A24" s="79" t="s">
        <v>283</v>
      </c>
      <c r="B24" s="81" t="s">
        <v>294</v>
      </c>
      <c r="C24" s="63" t="s">
        <v>317</v>
      </c>
      <c r="D24" s="74" t="s">
        <v>317</v>
      </c>
    </row>
    <row r="26" spans="1:5" x14ac:dyDescent="0.25">
      <c r="B26" s="59"/>
    </row>
  </sheetData>
  <sheetProtection algorithmName="SHA-512" hashValue="k1bj3YAUq3uF1xG+b25tCIsLz3HuBwXNBIMJEh1GlQYnxSrwkwkSaCjl/YJwvt6PGUWUh190WhxU56FZFfsXyA==" saltValue="BRgqN0+iOrUuJx77U9OozA==" spinCount="100000" sheet="1" formatCells="0" formatColumns="0" formatRows="0" insertColumns="0" insertRows="0" insertHyperlinks="0" deleteColumns="0" deleteRows="0" sort="0" autoFilter="0" pivotTables="0"/>
  <mergeCells count="8">
    <mergeCell ref="A22:A23"/>
    <mergeCell ref="A7:A11"/>
    <mergeCell ref="A4:A5"/>
    <mergeCell ref="B4:B5"/>
    <mergeCell ref="A1:D1"/>
    <mergeCell ref="C2:D2"/>
    <mergeCell ref="A13:A14"/>
    <mergeCell ref="A15:A1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7766f2-ef9b-4bb5-ad18-8723c83ec747">
      <Terms xmlns="http://schemas.microsoft.com/office/infopath/2007/PartnerControls"/>
    </lcf76f155ced4ddcb4097134ff3c332f>
    <TaxCatchAll xmlns="7adb0af7-b868-4855-b8ca-ffddea8bfdaa" xsi:nil="true"/>
    <SharedWithUsers xmlns="7adb0af7-b868-4855-b8ca-ffddea8bfdaa">
      <UserInfo>
        <DisplayName/>
        <AccountId xsi:nil="true"/>
        <AccountType/>
      </UserInfo>
    </SharedWithUsers>
    <MediaLengthInSeconds xmlns="e97766f2-ef9b-4bb5-ad18-8723c83ec74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97E2F7C0304141B844255AB8DBA55A" ma:contentTypeVersion="19" ma:contentTypeDescription="Crear nuevo documento." ma:contentTypeScope="" ma:versionID="e347ae0714b10b99d77cf82cf7e14be1">
  <xsd:schema xmlns:xsd="http://www.w3.org/2001/XMLSchema" xmlns:xs="http://www.w3.org/2001/XMLSchema" xmlns:p="http://schemas.microsoft.com/office/2006/metadata/properties" xmlns:ns2="e97766f2-ef9b-4bb5-ad18-8723c83ec747" xmlns:ns3="7adb0af7-b868-4855-b8ca-ffddea8bfdaa" targetNamespace="http://schemas.microsoft.com/office/2006/metadata/properties" ma:root="true" ma:fieldsID="749de22baa4eb3ab74ee3442dd3123b1" ns2:_="" ns3:_="">
    <xsd:import namespace="e97766f2-ef9b-4bb5-ad18-8723c83ec747"/>
    <xsd:import namespace="7adb0af7-b868-4855-b8ca-ffddea8bf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7766f2-ef9b-4bb5-ad18-8723c83ec7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b0af7-b868-4855-b8ca-ffddea8bf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7726fa6-0a75-4582-9972-da73e7534bbc}" ma:internalName="TaxCatchAll" ma:showField="CatchAllData" ma:web="7adb0af7-b868-4855-b8ca-ffddea8bfd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A50A38-F7BE-476E-AB90-DB70DF401B08}">
  <ds:schemaRefs>
    <ds:schemaRef ds:uri="e97766f2-ef9b-4bb5-ad18-8723c83ec747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adb0af7-b868-4855-b8ca-ffddea8bfdaa"/>
  </ds:schemaRefs>
</ds:datastoreItem>
</file>

<file path=customXml/itemProps2.xml><?xml version="1.0" encoding="utf-8"?>
<ds:datastoreItem xmlns:ds="http://schemas.openxmlformats.org/officeDocument/2006/customXml" ds:itemID="{6778536E-16A3-477C-B2B1-00962DA30C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1D11F-08B2-4758-97CA-A5076CC55D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7766f2-ef9b-4bb5-ad18-8723c83ec747"/>
    <ds:schemaRef ds:uri="7adb0af7-b868-4855-b8ca-ffddea8bf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22</vt:i4>
      </vt:variant>
    </vt:vector>
  </HeadingPairs>
  <TitlesOfParts>
    <vt:vector size="36" baseType="lpstr">
      <vt:lpstr>Instrucciones</vt:lpstr>
      <vt:lpstr>Registro_Datos</vt:lpstr>
      <vt:lpstr>FO-GCT-PC01-01_Muestra_13</vt:lpstr>
      <vt:lpstr>FO-GCT-PC01-01_Muestra_15</vt:lpstr>
      <vt:lpstr>FO-GCT-PC01-01_Muestra_16</vt:lpstr>
      <vt:lpstr>FO-GCT-PC01-01_Muestra_18</vt:lpstr>
      <vt:lpstr>FO-GCT-PC01-01_Muestra_20</vt:lpstr>
      <vt:lpstr>FO-GCT-PC01-01_Muestra_32</vt:lpstr>
      <vt:lpstr>FO-GCT-PC01-01_Muestra_50</vt:lpstr>
      <vt:lpstr>FO-GCT-PC01-01_Muestra_80</vt:lpstr>
      <vt:lpstr>FO-GCT-PC01-01_Muestra_125</vt:lpstr>
      <vt:lpstr>FO-GCT-PC01-01_Muestra_200</vt:lpstr>
      <vt:lpstr>ISO 2859-2</vt:lpstr>
      <vt:lpstr>Escenarios</vt:lpstr>
      <vt:lpstr>'FO-GCT-PC01-01_Muestra_125'!Área_de_impresión</vt:lpstr>
      <vt:lpstr>'FO-GCT-PC01-01_Muestra_13'!Área_de_impresión</vt:lpstr>
      <vt:lpstr>'FO-GCT-PC01-01_Muestra_15'!Área_de_impresión</vt:lpstr>
      <vt:lpstr>'FO-GCT-PC01-01_Muestra_16'!Área_de_impresión</vt:lpstr>
      <vt:lpstr>'FO-GCT-PC01-01_Muestra_18'!Área_de_impresión</vt:lpstr>
      <vt:lpstr>'FO-GCT-PC01-01_Muestra_20'!Área_de_impresión</vt:lpstr>
      <vt:lpstr>'FO-GCT-PC01-01_Muestra_200'!Área_de_impresión</vt:lpstr>
      <vt:lpstr>'FO-GCT-PC01-01_Muestra_32'!Área_de_impresión</vt:lpstr>
      <vt:lpstr>'FO-GCT-PC01-01_Muestra_50'!Área_de_impresión</vt:lpstr>
      <vt:lpstr>'FO-GCT-PC01-01_Muestra_80'!Área_de_impresión</vt:lpstr>
      <vt:lpstr>'ISO 2859-2'!Área_de_impresión</vt:lpstr>
      <vt:lpstr>Registro_Datos!Área_de_impresión</vt:lpstr>
      <vt:lpstr>'FO-GCT-PC01-01_Muestra_125'!Títulos_a_imprimir</vt:lpstr>
      <vt:lpstr>'FO-GCT-PC01-01_Muestra_13'!Títulos_a_imprimir</vt:lpstr>
      <vt:lpstr>'FO-GCT-PC01-01_Muestra_15'!Títulos_a_imprimir</vt:lpstr>
      <vt:lpstr>'FO-GCT-PC01-01_Muestra_16'!Títulos_a_imprimir</vt:lpstr>
      <vt:lpstr>'FO-GCT-PC01-01_Muestra_18'!Títulos_a_imprimir</vt:lpstr>
      <vt:lpstr>'FO-GCT-PC01-01_Muestra_20'!Títulos_a_imprimir</vt:lpstr>
      <vt:lpstr>'FO-GCT-PC01-01_Muestra_200'!Títulos_a_imprimir</vt:lpstr>
      <vt:lpstr>'FO-GCT-PC01-01_Muestra_32'!Títulos_a_imprimir</vt:lpstr>
      <vt:lpstr>'FO-GCT-PC01-01_Muestra_50'!Títulos_a_imprimir</vt:lpstr>
      <vt:lpstr>'FO-GCT-PC01-01_Muestra_80'!Títulos_a_imprimir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aycartagena</dc:creator>
  <cp:keywords/>
  <dc:description/>
  <cp:lastModifiedBy>Laura Isabel Gonzalez Barbosa</cp:lastModifiedBy>
  <cp:revision/>
  <cp:lastPrinted>2025-09-08T14:39:54Z</cp:lastPrinted>
  <dcterms:created xsi:type="dcterms:W3CDTF">2010-04-29T13:49:17Z</dcterms:created>
  <dcterms:modified xsi:type="dcterms:W3CDTF">2025-10-29T16:29:05Z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0x010100D097E2F7C0304141B844255AB8DBA55A</vt:lpwstr>
  </property>
  <property fmtid="{D5CDD505-2E9C-101B-9397-08002B2CF9AE}" pid="3" name="Order">
    <vt:r8>22000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